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tsaynaja\Documents\2023\3GPP RAN5#101\Omat\Orange\CDS\"/>
    </mc:Choice>
  </mc:AlternateContent>
  <xr:revisionPtr revIDLastSave="0" documentId="8_{12D9A5D2-3C11-4BE3-BD33-902D5F6B9081}"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99" i="3" s="1"/>
  <c r="O99" i="3" s="1" a="1"/>
  <c r="O99" i="3" s="1"/>
  <c r="C2" i="2"/>
  <c r="P2" i="3" s="1"/>
  <c r="H90" i="3"/>
  <c r="O90" i="3" s="1" a="1"/>
  <c r="O90" i="3" s="1"/>
  <c r="H88" i="3"/>
  <c r="O88" i="3" s="1" a="1"/>
  <c r="O88" i="3" s="1"/>
  <c r="H76" i="3"/>
  <c r="O76" i="3" s="1" a="1"/>
  <c r="O76" i="3" s="1"/>
  <c r="H45" i="3"/>
  <c r="O45" i="3" s="1" a="1"/>
  <c r="O45" i="3" s="1"/>
  <c r="H48" i="3"/>
  <c r="O48" i="3" s="1" a="1"/>
  <c r="O48" i="3" s="1"/>
  <c r="H91" i="3"/>
  <c r="O91" i="3" s="1" a="1"/>
  <c r="O91" i="3" s="1"/>
  <c r="H89" i="3"/>
  <c r="O89" i="3" s="1" a="1"/>
  <c r="O89" i="3" s="1"/>
  <c r="H87" i="3"/>
  <c r="O87" i="3" s="1" a="1"/>
  <c r="O87" i="3" s="1"/>
  <c r="I9" i="3"/>
  <c r="I10" i="3"/>
  <c r="H36" i="3" l="1"/>
  <c r="O36" i="3" s="1" a="1"/>
  <c r="O36" i="3" s="1"/>
  <c r="H71" i="3"/>
  <c r="O71" i="3" s="1" a="1"/>
  <c r="O71" i="3" s="1"/>
  <c r="H57" i="3"/>
  <c r="O57" i="3" s="1" a="1"/>
  <c r="O57" i="3" s="1"/>
  <c r="H35" i="3"/>
  <c r="O35" i="3" s="1" a="1"/>
  <c r="O35" i="3" s="1"/>
  <c r="H58" i="3"/>
  <c r="O58" i="3" s="1" a="1"/>
  <c r="O58" i="3" s="1"/>
  <c r="H73" i="3"/>
  <c r="O73" i="3" s="1" a="1"/>
  <c r="O73" i="3" s="1"/>
  <c r="H75" i="3"/>
  <c r="O75" i="3" s="1" a="1"/>
  <c r="O75" i="3" s="1"/>
  <c r="H47" i="3"/>
  <c r="O47" i="3" s="1" a="1"/>
  <c r="O47" i="3" s="1"/>
  <c r="H37" i="3"/>
  <c r="O37" i="3" s="1" a="1"/>
  <c r="O37" i="3" s="1"/>
  <c r="H74" i="3"/>
  <c r="O74" i="3" s="1" a="1"/>
  <c r="O74" i="3" s="1"/>
  <c r="H70" i="3"/>
  <c r="O70" i="3" s="1" a="1"/>
  <c r="O70" i="3" s="1"/>
  <c r="H66" i="3"/>
  <c r="O66" i="3" s="1" a="1"/>
  <c r="O66" i="3" s="1"/>
  <c r="H98" i="3"/>
  <c r="O98" i="3" s="1" a="1"/>
  <c r="O98" i="3" s="1"/>
  <c r="I22" i="3" s="1" a="1"/>
  <c r="I22" i="3" s="1"/>
  <c r="H72" i="3"/>
  <c r="O72" i="3" s="1" a="1"/>
  <c r="O72" i="3" s="1"/>
  <c r="H68" i="3"/>
  <c r="O68" i="3" s="1" a="1"/>
  <c r="O68" i="3" s="1"/>
  <c r="H56" i="3"/>
  <c r="O56" i="3" s="1" a="1"/>
  <c r="O56" i="3" s="1"/>
  <c r="H69" i="3"/>
  <c r="O69" i="3" s="1" a="1"/>
  <c r="O69" i="3" s="1"/>
  <c r="H34" i="3"/>
  <c r="O34" i="3" s="1" a="1"/>
  <c r="O34" i="3" s="1"/>
  <c r="H38" i="3"/>
  <c r="O38" i="3" s="1" a="1"/>
  <c r="O38" i="3" s="1"/>
  <c r="H67" i="3"/>
  <c r="O67" i="3" s="1" a="1"/>
  <c r="O67" i="3" s="1"/>
  <c r="H59" i="3"/>
  <c r="O59" i="3" s="1" a="1"/>
  <c r="O59" i="3" s="1"/>
  <c r="H46" i="3"/>
  <c r="O46" i="3" s="1" a="1"/>
  <c r="O46"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I21" i="3" a="1"/>
  <c r="I21" i="3" s="1"/>
  <c r="I18" i="3" l="1" a="1"/>
  <c r="I18"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<sst xmlns="http://schemas.openxmlformats.org/spreadsheetml/2006/main" count="17000" uniqueCount="16692">
  <si>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</si>
  <si>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</si>
  <si>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</si>
  <si>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</si>
  <si>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</si>
  <si>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</si>
  <si>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</si>
  <si>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</si>
  <si>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</si>
  <si>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</si>
  <si>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</si>
  <si>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</si>
  <si>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</si>
  <si>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</si>
  <si>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</si>
  <si>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</si>
  <si>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</si>
  <si>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</si>
  <si>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</si>
  <si>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</si>
  <si>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</si>
  <si>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</si>
  <si>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</si>
  <si>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</si>
  <si>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</si>
  <si>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</si>
  <si>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</si>
  <si>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</si>
  <si>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</si>
  <si>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</si>
  <si>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</si>
  <si>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</si>
  <si>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</si>
  <si>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</si>
  <si>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</si>
  <si>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</si>
  <si>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</si>
  <si>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</si>
  <si>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</si>
  <si>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</si>
  <si>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</si>
  <si>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</si>
  <si>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</si>
  <si>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</si>
  <si>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</si>
  <si>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</si>
  <si>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</si>
  <si>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</si>
  <si>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</si>
  <si>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</si>
  <si>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</si>
  <si>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</si>
  <si>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</si>
  <si>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</si>
  <si>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</si>
  <si>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</si>
  <si>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</si>
  <si>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</si>
  <si>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</si>
  <si>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</si>
  <si>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</si>
  <si>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</si>
  <si>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</si>
  <si>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</si>
  <si>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</si>
  <si>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</si>
  <si>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</si>
  <si>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</si>
  <si>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</si>
  <si>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</si>
  <si>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</si>
  <si>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</si>
  <si>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</si>
  <si>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</si>
  <si>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</si>
  <si>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</si>
  <si>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</si>
  <si>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</si>
  <si>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</si>
  <si>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</si>
  <si>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</si>
  <si>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</si>
  <si>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</si>
  <si>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</si>
  <si>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</si>
  <si>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</si>
  <si>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</si>
  <si>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</si>
  <si>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</si>
  <si>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</si>
  <si>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</si>
  <si>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</si>
  <si>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</si>
  <si>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</si>
  <si>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</si>
  <si>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</si>
  <si>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</si>
  <si>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</si>
  <si>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</si>
  <si>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</si>
  <si>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</si>
  <si>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</si>
  <si>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</si>
  <si>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</si>
  <si>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</si>
  <si>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</si>
  <si>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</si>
  <si>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</si>
  <si>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</si>
  <si>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</si>
  <si>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</si>
  <si>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</si>
  <si>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</si>
  <si>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</si>
  <si>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</si>
  <si>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</si>
  <si>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</si>
  <si>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</si>
  <si>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</si>
  <si>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</si>
  <si>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</si>
  <si>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</si>
  <si>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</si>
  <si>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</si>
  <si>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</si>
  <si>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</si>
  <si>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</si>
  <si>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</si>
  <si>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</si>
  <si>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</si>
  <si>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</si>
  <si>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</si>
  <si>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</si>
  <si>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</si>
  <si>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</si>
  <si>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</si>
  <si>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</si>
  <si>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</si>
  <si>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</si>
  <si>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</si>
  <si>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</si>
  <si>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</si>
  <si>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</si>
  <si>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</si>
  <si>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</si>
  <si>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</si>
  <si>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</si>
  <si>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</si>
  <si>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</si>
  <si>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</si>
  <si>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</si>
  <si>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</si>
  <si>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</si>
  <si>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</si>
  <si>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</si>
  <si>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</si>
  <si>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</si>
  <si>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</si>
  <si>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</si>
  <si>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</si>
  <si>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</si>
  <si>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</si>
  <si>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</si>
  <si>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</si>
  <si>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</si>
  <si>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</si>
  <si>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</si>
  <si>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</si>
  <si>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</si>
  <si>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</si>
  <si>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</si>
  <si>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</si>
  <si>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</si>
  <si>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</si>
  <si>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</si>
  <si>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</si>
  <si>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</si>
  <si>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</si>
  <si>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</si>
  <si>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</si>
  <si>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</si>
  <si>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</si>
  <si>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</si>
  <si>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</si>
  <si>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</si>
  <si>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</si>
  <si>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</si>
  <si>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</si>
  <si>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</si>
  <si>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</si>
  <si>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</si>
  <si>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</si>
  <si>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</si>
  <si>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</si>
  <si>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</si>
  <si>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</si>
  <si>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</si>
  <si>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</si>
  <si>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</si>
  <si>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</si>
  <si>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</si>
  <si>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</si>
  <si>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</si>
  <si>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</si>
  <si>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</si>
  <si>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</si>
  <si>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</si>
  <si>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</si>
  <si>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</si>
  <si>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</si>
  <si>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</si>
  <si>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</si>
  <si>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</si>
  <si>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</si>
  <si>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</si>
  <si>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</si>
  <si>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</si>
  <si>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</si>
  <si>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</si>
  <si>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</si>
  <si>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</si>
  <si>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</si>
  <si>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</si>
  <si>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</si>
  <si>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</si>
  <si>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</si>
  <si>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</si>
  <si>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</si>
  <si>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</si>
  <si>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</si>
  <si>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</si>
  <si>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</si>
  <si>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</si>
  <si>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</si>
  <si>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</si>
  <si>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</si>
  <si>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</si>
  <si>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</si>
  <si>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</si>
  <si>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</si>
  <si>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</si>
  <si>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</si>
  <si>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</si>
  <si>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</si>
  <si>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</si>
  <si>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</si>
  <si>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</si>
  <si>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</si>
  <si>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</si>
  <si>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</si>
  <si>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</si>
  <si>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</si>
  <si>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</si>
  <si>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</si>
  <si>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</si>
  <si>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</si>
  <si>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</si>
  <si>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</si>
  <si>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</si>
  <si>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</si>
  <si>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</si>
  <si>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</si>
  <si>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</si>
  <si>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</si>
  <si>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</si>
  <si>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</si>
  <si>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</si>
  <si>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</si>
  <si>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</si>
  <si>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</si>
  <si>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</si>
  <si>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</si>
  <si>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</si>
  <si>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</si>
  <si>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</si>
  <si>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</si>
  <si>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</si>
  <si>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</si>
  <si>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</si>
  <si>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</si>
  <si>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</si>
  <si>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</si>
  <si>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</si>
  <si>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</si>
  <si>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</si>
  <si>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RAN5#101</t>
  </si>
  <si>
    <t>Rel-16</t>
  </si>
  <si>
    <t>NR CA FR1 inter-band (4 bands)</t>
  </si>
  <si>
    <t>38.101-1:Table 5.5A.3.3-1</t>
  </si>
  <si>
    <t>CA_n1A-n3A-n28A-n78A</t>
  </si>
  <si>
    <t>-</t>
  </si>
  <si>
    <t>Ongoing</t>
  </si>
  <si>
    <t>PC3</t>
  </si>
  <si>
    <t>Orange</t>
  </si>
  <si>
    <t>Nokia (Tuomo Saynajakangas)</t>
  </si>
  <si>
    <t>RAN5#97,RAN5#98</t>
  </si>
  <si>
    <t>NR_CADC_NR_LTE_DC_R16-UEConTest</t>
  </si>
  <si>
    <t xml:space="preserve">CA_n001A_n003A_n028A_n078A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</si>
  <si>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</si>
  <si>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</si>
  <si>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</si>
  <si>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</si>
  <si>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</si>
  <si>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</si>
  <si>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</si>
  <si>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</si>
  <si>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</si>
  <si>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</si>
  <si>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</si>
  <si>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</si>
  <si>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</si>
  <si>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</si>
  <si>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</si>
  <si>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</si>
  <si>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</si>
  <si>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</si>
  <si>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</si>
  <si>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</si>
  <si>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</si>
  <si>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</si>
  <si>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</si>
  <si>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</si>
  <si>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</si>
  <si>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</si>
  <si>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</si>
  <si>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</si>
  <si>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</si>
  <si>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</si>
  <si>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</si>
  <si>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</si>
  <si>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</si>
  <si>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</si>
  <si>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</si>
  <si>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</si>
  <si>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</si>
  <si>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</si>
  <si>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</si>
  <si>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</si>
  <si>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</si>
  <si>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</si>
  <si>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</si>
  <si>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</si>
  <si>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</si>
  <si>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</si>
  <si>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</si>
  <si>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</si>
  <si>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</si>
  <si>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</si>
  <si>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</si>
  <si>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</si>
  <si>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</si>
  <si>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</si>
  <si>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</si>
  <si>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</si>
  <si>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</si>
  <si>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</si>
  <si>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</si>
  <si>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</si>
  <si>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</si>
  <si>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</si>
  <si>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</si>
  <si>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</si>
  <si>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</si>
  <si>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</si>
  <si>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</si>
  <si>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</si>
  <si>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</si>
  <si>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</si>
  <si>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</si>
  <si>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</si>
  <si>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</si>
  <si>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</si>
  <si>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</si>
  <si>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</si>
  <si>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</si>
  <si>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</si>
  <si>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</si>
  <si>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</si>
  <si>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</si>
  <si>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</si>
  <si>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</si>
  <si>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</si>
  <si>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</si>
  <si>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</si>
  <si>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</si>
  <si>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</si>
  <si>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</si>
  <si>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</si>
  <si>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</si>
  <si>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</si>
  <si>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</si>
  <si>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</si>
  <si>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</si>
  <si>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</si>
  <si>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</si>
  <si>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</si>
  <si>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</si>
  <si>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</si>
  <si>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</si>
  <si>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</si>
  <si>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</si>
  <si>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</si>
  <si>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</si>
  <si>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</si>
  <si>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</si>
  <si>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</si>
  <si>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</si>
  <si>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</si>
  <si>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</si>
  <si>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</si>
  <si>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</si>
  <si>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</si>
  <si>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</si>
  <si>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</si>
  <si>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</si>
  <si>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</si>
  <si>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</si>
  <si>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</si>
  <si>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</si>
  <si>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</si>
  <si>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</si>
  <si>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</si>
  <si>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</si>
  <si>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</si>
  <si>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</si>
  <si>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</si>
  <si>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</si>
  <si>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</si>
  <si>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</si>
  <si>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</si>
  <si>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</si>
  <si>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</si>
  <si>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</si>
  <si>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</si>
  <si>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</si>
  <si>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</si>
  <si>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</si>
  <si>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</si>
  <si>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</si>
  <si>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</si>
  <si>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</si>
  <si>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</si>
  <si>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</si>
  <si>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</si>
  <si>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</si>
  <si>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</si>
  <si>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</si>
  <si>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</si>
  <si>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</si>
  <si>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</si>
  <si>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</si>
  <si>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</si>
  <si>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</si>
  <si>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</si>
  <si>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</si>
  <si>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</si>
  <si>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</si>
  <si>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</si>
  <si>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</si>
  <si>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</si>
  <si>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</si>
  <si>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</si>
  <si>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</si>
  <si>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</si>
  <si>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</si>
  <si>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</si>
  <si>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</si>
  <si>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</si>
  <si>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</si>
  <si>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</si>
  <si>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</si>
  <si>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</si>
  <si>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</si>
  <si>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</si>
  <si>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</si>
  <si>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</si>
  <si>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</si>
  <si>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</si>
  <si>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</si>
  <si>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</si>
  <si>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</si>
  <si>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</si>
  <si>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</si>
  <si>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</si>
  <si>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</si>
  <si>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</si>
  <si>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</si>
  <si>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</si>
  <si>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</si>
  <si>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</si>
  <si>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</si>
  <si>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</si>
  <si>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</si>
  <si>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</si>
  <si>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</si>
  <si>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</si>
  <si>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</si>
  <si>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</si>
  <si>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</si>
  <si>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</si>
  <si>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</si>
  <si>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</si>
  <si>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</si>
  <si>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</si>
  <si>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</si>
  <si>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</si>
  <si>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</si>
  <si>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</si>
  <si>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</si>
  <si>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</si>
  <si>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</si>
  <si>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</si>
  <si>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</si>
  <si>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</si>
  <si>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</si>
  <si>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</si>
  <si>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</si>
  <si>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</si>
  <si>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</si>
  <si>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</si>
  <si>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</si>
  <si>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</si>
  <si>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</si>
  <si>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</si>
  <si>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</si>
  <si>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</si>
  <si>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</si>
  <si>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</si>
  <si>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</si>
  <si>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</si>
  <si>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</si>
  <si>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</si>
  <si>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</si>
  <si>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</si>
  <si>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</si>
  <si>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</si>
  <si>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</si>
  <si>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</si>
  <si>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</si>
  <si>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</si>
  <si>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</si>
  <si>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</si>
  <si>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</si>
  <si>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</si>
  <si>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</si>
  <si>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</si>
  <si>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</si>
  <si>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</si>
  <si>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</si>
  <si>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</si>
  <si>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</si>
  <si>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</si>
  <si>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</si>
  <si>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</si>
  <si>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</si>
  <si>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</si>
  <si>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</si>
  <si>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</si>
  <si>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</si>
  <si>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</si>
  <si>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</si>
  <si>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</si>
  <si>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</si>
  <si>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</si>
  <si>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</si>
  <si>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</si>
  <si>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</si>
  <si>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</si>
  <si>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</si>
  <si>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</si>
  <si>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</si>
  <si>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</si>
  <si>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</si>
  <si>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</si>
  <si>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</si>
  <si>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</si>
  <si>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</si>
  <si>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</si>
  <si>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</si>
  <si>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</si>
  <si>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</si>
  <si>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</si>
  <si>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</si>
  <si>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</si>
  <si>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</si>
  <si>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</si>
  <si>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</si>
  <si>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</si>
  <si>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</si>
  <si>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</si>
  <si>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</si>
  <si>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</si>
  <si>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</si>
  <si>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</si>
  <si>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</si>
  <si>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</si>
  <si>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</si>
  <si>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</si>
  <si>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</si>
  <si>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</si>
  <si>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</si>
  <si>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</si>
  <si>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</si>
  <si>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</si>
  <si>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</si>
  <si>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</si>
  <si>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</si>
  <si>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</si>
  <si>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</si>
  <si>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</si>
  <si>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</si>
  <si>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</si>
  <si>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</si>
  <si>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</si>
  <si>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</si>
  <si>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</si>
  <si>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</si>
  <si>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</si>
  <si>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</si>
  <si>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</si>
  <si>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</si>
  <si>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</si>
  <si>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</si>
  <si>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</si>
  <si>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</si>
  <si>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</si>
  <si>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</si>
  <si>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</si>
  <si>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</si>
  <si>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</si>
  <si>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</si>
  <si>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</si>
  <si>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</si>
  <si>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</si>
  <si>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</si>
  <si>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</si>
  <si>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</si>
  <si>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</si>
  <si>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</si>
  <si>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</si>
  <si>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</si>
  <si>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</si>
  <si>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</si>
  <si>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</si>
  <si>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</si>
  <si>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</si>
  <si>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</si>
  <si>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</si>
  <si>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</si>
  <si>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</si>
  <si>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</si>
  <si>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</si>
  <si>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</si>
  <si>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</si>
  <si>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</si>
  <si>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</si>
  <si>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</si>
  <si>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</si>
  <si>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</si>
  <si>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</si>
  <si>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</si>
  <si>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</si>
  <si>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</si>
  <si>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</si>
  <si>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</si>
  <si>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</si>
  <si>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</si>
  <si>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</si>
  <si>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</si>
  <si>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</si>
  <si>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</si>
  <si>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</si>
  <si>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</si>
  <si>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</si>
  <si>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</si>
  <si>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</si>
  <si>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</si>
  <si>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</si>
  <si>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</si>
  <si>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</si>
  <si>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</si>
  <si>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</si>
  <si>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</si>
  <si>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</si>
  <si>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</si>
  <si>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</si>
  <si>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</si>
  <si>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</si>
  <si>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</si>
  <si>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</si>
  <si>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</si>
  <si>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</si>
  <si>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</si>
  <si>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</si>
  <si>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</si>
  <si>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</si>
  <si>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</si>
  <si>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</si>
  <si>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</si>
  <si>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</si>
  <si>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</si>
  <si>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</si>
  <si>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</si>
  <si>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</si>
  <si>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</si>
  <si>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</si>
  <si>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</si>
  <si>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</si>
  <si>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</si>
  <si>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</si>
  <si>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</si>
  <si>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</si>
  <si>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</si>
  <si>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</si>
  <si>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</si>
  <si>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</si>
  <si>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</si>
  <si>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</si>
  <si>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</si>
  <si>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</si>
  <si>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</si>
  <si>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</si>
  <si>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</si>
  <si>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</si>
  <si>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</si>
  <si>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</si>
  <si>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</si>
  <si>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</si>
  <si>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</si>
  <si>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</si>
  <si>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</si>
  <si>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</si>
  <si>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</si>
  <si>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</si>
  <si>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</si>
  <si>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</si>
  <si>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</si>
  <si>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</si>
  <si>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</si>
  <si>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</si>
  <si>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</si>
  <si>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</si>
  <si>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</si>
  <si>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</si>
  <si>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</si>
  <si>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</si>
  <si>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</si>
  <si>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</si>
  <si>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</si>
  <si>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</si>
  <si>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</si>
  <si>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</si>
  <si>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</si>
  <si>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</si>
  <si>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</si>
  <si>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</si>
  <si>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</si>
  <si>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</si>
  <si>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</si>
  <si>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</si>
  <si>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</si>
  <si>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</si>
  <si>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</si>
  <si>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</si>
  <si>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</si>
  <si>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</si>
  <si>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</si>
  <si>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</si>
  <si>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</si>
  <si>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</si>
  <si>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</si>
  <si>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</si>
  <si>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</si>
  <si>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</si>
  <si>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</si>
  <si>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</si>
  <si>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</si>
  <si>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</si>
  <si>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</si>
  <si>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</si>
  <si>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</si>
  <si>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</si>
  <si>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</si>
  <si>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</si>
  <si>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</si>
  <si>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</si>
  <si>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</si>
  <si>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</si>
  <si>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</si>
  <si>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</si>
  <si>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</si>
  <si>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</si>
  <si>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</si>
  <si>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</si>
  <si>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</si>
  <si>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</si>
  <si>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</si>
  <si>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</si>
  <si>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</si>
  <si>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</si>
  <si>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</si>
  <si>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</si>
  <si>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</si>
  <si>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</si>
  <si>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</si>
  <si>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</si>
  <si>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</si>
  <si>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</si>
  <si>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</si>
  <si>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</si>
  <si>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</si>
  <si>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</si>
  <si>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</si>
  <si>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</si>
  <si>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</si>
  <si>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</si>
  <si>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</si>
  <si>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</si>
  <si>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</si>
  <si>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</si>
  <si>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</si>
  <si>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</si>
  <si>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</si>
  <si>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</si>
  <si>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</si>
  <si>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</si>
  <si>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</si>
  <si>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</si>
  <si>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</si>
  <si>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</si>
  <si>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</si>
  <si>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</si>
  <si>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</si>
  <si>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</si>
  <si>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</si>
  <si>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</si>
  <si>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</si>
  <si>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</si>
  <si>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</si>
  <si>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</si>
  <si>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</si>
  <si>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</si>
  <si>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</si>
  <si>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</si>
  <si>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</si>
  <si>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</si>
  <si>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</si>
  <si>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</si>
  <si>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</si>
  <si>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</si>
  <si>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</si>
  <si>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</si>
  <si>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</si>
  <si>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</si>
  <si>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</si>
  <si>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</si>
  <si>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</si>
  <si>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</si>
  <si>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</si>
  <si>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</si>
  <si>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</si>
  <si>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</si>
  <si>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</si>
  <si>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</si>
  <si>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</si>
  <si>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</si>
  <si>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</si>
  <si>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</si>
  <si>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</si>
  <si>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</si>
  <si>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</si>
  <si>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</si>
  <si>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</si>
  <si>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</si>
  <si>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</si>
  <si>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</si>
  <si>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</si>
  <si>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</si>
  <si>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</si>
  <si>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</si>
  <si>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</si>
  <si>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</si>
  <si>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</si>
  <si>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</si>
  <si>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</si>
  <si>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</si>
  <si>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</si>
  <si>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</si>
  <si>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</si>
  <si>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</si>
  <si>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</si>
  <si>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</si>
  <si>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</si>
  <si>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</si>
  <si>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</si>
  <si>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</si>
  <si>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</si>
  <si>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</si>
  <si>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</si>
  <si>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</si>
  <si>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</si>
  <si>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</si>
  <si>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</si>
  <si>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</si>
  <si>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</si>
  <si>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</si>
  <si>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</si>
  <si>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</si>
  <si>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</si>
  <si>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</si>
  <si>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</si>
  <si>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</si>
  <si>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</si>
  <si>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</si>
  <si>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</si>
  <si>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</si>
  <si>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</si>
  <si>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</si>
  <si>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</si>
  <si>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</si>
  <si>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</si>
  <si>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</si>
  <si>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</si>
  <si>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</si>
  <si>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</si>
  <si>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</si>
  <si>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</si>
  <si>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</si>
  <si>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</si>
  <si>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</si>
  <si>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</si>
  <si>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</si>
  <si>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</si>
  <si>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</si>
  <si>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</si>
  <si>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</si>
  <si>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</si>
  <si>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</si>
  <si>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</si>
  <si>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</si>
  <si>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</si>
  <si>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</si>
  <si>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</si>
  <si>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</si>
  <si>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</si>
  <si>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</si>
  <si>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</si>
  <si>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</si>
  <si>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</si>
  <si>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</si>
  <si>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</si>
  <si>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</si>
  <si>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</si>
  <si>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</si>
  <si>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</si>
  <si>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</si>
  <si>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</si>
  <si>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</si>
  <si>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</si>
  <si>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</si>
  <si>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</si>
  <si>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</si>
  <si>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</si>
  <si>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</si>
  <si>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</si>
  <si>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</si>
  <si>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</si>
  <si>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</si>
  <si>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</si>
  <si>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</si>
  <si>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</si>
  <si>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</si>
  <si>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</si>
  <si>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</si>
  <si>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</si>
  <si>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</si>
  <si>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</si>
  <si>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</si>
  <si>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</si>
  <si>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</si>
  <si>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</si>
  <si>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</si>
  <si>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</si>
  <si>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</si>
  <si>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</si>
  <si>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</si>
  <si>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</si>
  <si>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</si>
  <si>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</si>
  <si>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</si>
  <si>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</si>
  <si>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</si>
  <si>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</si>
  <si>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</si>
  <si>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</si>
  <si>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</si>
  <si>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</si>
  <si>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</si>
  <si>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</si>
  <si>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</si>
  <si>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</si>
  <si>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</si>
  <si>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</si>
  <si>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</si>
  <si>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</si>
  <si>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</si>
  <si>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</si>
  <si>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</si>
  <si>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</si>
  <si>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</si>
  <si>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</si>
  <si>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</si>
  <si>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</si>
  <si>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</si>
  <si>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</si>
  <si>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</si>
  <si>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</si>
  <si>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</si>
  <si>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</si>
  <si>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</si>
  <si>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</si>
  <si>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</si>
  <si>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</si>
  <si>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</si>
  <si>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</si>
  <si>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</si>
  <si>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</si>
  <si>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</si>
  <si>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</si>
  <si>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</si>
  <si>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</si>
  <si>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</si>
  <si>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</si>
  <si>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</si>
  <si>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</si>
  <si>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</si>
  <si>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</si>
  <si>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</si>
  <si>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</si>
  <si>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</si>
  <si>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</si>
  <si>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</si>
  <si>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</si>
  <si>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</si>
  <si>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</si>
  <si>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</si>
  <si>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</si>
  <si>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</si>
  <si>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</si>
  <si>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</si>
  <si>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</si>
  <si>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</si>
  <si>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</si>
  <si>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</si>
  <si>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</si>
  <si>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</si>
  <si>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</si>
  <si>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</si>
  <si>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</si>
  <si>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</si>
  <si>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</si>
  <si>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</si>
  <si>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</si>
  <si>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</si>
  <si>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</si>
  <si>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</si>
  <si>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</si>
  <si>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</si>
  <si>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</si>
  <si>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</si>
  <si>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</si>
  <si>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</si>
  <si>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</si>
  <si>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</si>
  <si>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</si>
  <si>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</si>
  <si>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</si>
  <si>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</si>
  <si>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</si>
  <si>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</si>
  <si>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</si>
  <si>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</si>
  <si>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</si>
  <si>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</si>
  <si>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</si>
  <si>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</si>
  <si>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</si>
  <si>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</si>
  <si>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</si>
  <si>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</si>
  <si>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</si>
  <si>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</si>
  <si>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</si>
  <si>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</si>
  <si>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</si>
  <si>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</si>
  <si>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</si>
  <si>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</si>
  <si>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</si>
  <si>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</si>
  <si>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</si>
  <si>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</si>
  <si>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</si>
  <si>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</si>
  <si>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</si>
  <si>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</si>
  <si>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</si>
  <si>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</si>
  <si>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</si>
  <si>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</si>
  <si>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</si>
  <si>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</si>
  <si>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</si>
  <si>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</si>
  <si>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</si>
  <si>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</si>
  <si>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</si>
  <si>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</si>
  <si>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</si>
  <si>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</si>
  <si>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</si>
  <si>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</si>
  <si>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</si>
  <si>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</si>
  <si>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</si>
  <si>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</si>
  <si>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</si>
  <si>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</si>
  <si>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</si>
  <si>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</si>
  <si>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</si>
  <si>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</si>
  <si>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</si>
  <si>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</si>
  <si>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</si>
  <si>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</si>
  <si>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</si>
  <si>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</si>
  <si>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</si>
  <si>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</si>
  <si>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</si>
  <si>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</si>
  <si>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</si>
  <si>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</si>
  <si>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</si>
  <si>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</si>
  <si>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</si>
  <si>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</si>
  <si>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</si>
  <si>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</si>
  <si>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</si>
  <si>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</si>
  <si>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</si>
  <si>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</si>
  <si>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</si>
  <si>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</si>
  <si>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</si>
  <si>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</si>
  <si>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</si>
  <si>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</si>
  <si>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</si>
  <si>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</si>
  <si>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</si>
  <si>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</si>
  <si>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</si>
  <si>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</si>
  <si>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</si>
  <si>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</si>
  <si>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</si>
  <si>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</si>
  <si>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</si>
  <si>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</si>
  <si>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</si>
  <si>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</si>
  <si>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</si>
  <si>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</si>
  <si>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</si>
  <si>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</si>
  <si>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</si>
  <si>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</si>
  <si>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</si>
  <si>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</si>
  <si>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</si>
  <si>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</si>
  <si>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</si>
  <si>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</si>
  <si>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</si>
  <si>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</si>
  <si>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</si>
  <si>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</si>
  <si>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</si>
  <si>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</si>
  <si>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</si>
  <si>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</si>
  <si>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</si>
  <si>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</si>
  <si>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</si>
  <si>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</si>
  <si>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</si>
  <si>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</si>
  <si>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</si>
  <si>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</si>
  <si>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</si>
  <si>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</si>
  <si>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</si>
  <si>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</si>
  <si>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</si>
  <si>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</si>
  <si>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</si>
  <si>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</si>
  <si>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</si>
  <si>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</si>
  <si>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</si>
  <si>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</si>
  <si>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</si>
  <si>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</si>
  <si>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</si>
  <si>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</si>
  <si>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</si>
  <si>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</si>
  <si>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</si>
  <si>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</si>
  <si>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</si>
  <si>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</si>
  <si>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</si>
  <si>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</si>
  <si>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</si>
  <si>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</si>
  <si>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</si>
  <si>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</si>
  <si>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</si>
  <si>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</si>
  <si>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</si>
  <si>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</si>
  <si>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</si>
  <si>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</si>
  <si>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</si>
  <si>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</si>
  <si>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</si>
  <si>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</si>
  <si>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</si>
  <si>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</si>
  <si>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</si>
  <si>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</si>
  <si>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</si>
  <si>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</si>
  <si>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</si>
  <si>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</si>
  <si>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</si>
  <si>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</si>
  <si>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</si>
  <si>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</si>
  <si>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</si>
  <si>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</si>
  <si>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</si>
  <si>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</si>
  <si>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</si>
  <si>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</si>
  <si>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</si>
  <si>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</si>
  <si>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</si>
  <si>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</si>
  <si>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</si>
  <si>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</si>
  <si>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</si>
  <si>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</si>
  <si>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</si>
  <si>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</si>
  <si>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</si>
  <si>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</si>
  <si>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</si>
  <si>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</si>
  <si>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</si>
  <si>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</si>
  <si>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</si>
  <si>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</si>
  <si>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</si>
  <si>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</si>
  <si>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</si>
  <si>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</si>
  <si>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</si>
  <si>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</si>
  <si>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</si>
  <si>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</si>
  <si>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</si>
  <si>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</si>
  <si>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</si>
  <si>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</si>
  <si>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</si>
  <si>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</si>
  <si>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</si>
  <si>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</si>
  <si>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</si>
  <si>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</si>
  <si>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</si>
  <si>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</si>
  <si>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</si>
  <si>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</si>
  <si>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</si>
  <si>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</si>
  <si>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</si>
  <si>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</si>
  <si>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</si>
  <si>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</si>
  <si>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</si>
  <si>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</si>
  <si>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</si>
  <si>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</si>
  <si>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</si>
  <si>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</si>
  <si>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</si>
  <si>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</si>
  <si>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</si>
  <si>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</si>
  <si>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</si>
  <si>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</si>
  <si>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</si>
  <si>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</si>
  <si>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</si>
  <si>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</si>
  <si>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</si>
  <si>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</si>
  <si>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</si>
  <si>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</si>
  <si>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</si>
  <si>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</si>
  <si>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</si>
  <si>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</si>
  <si>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</si>
  <si>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</si>
  <si>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</si>
  <si>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</si>
  <si>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</si>
  <si>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</si>
  <si>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</si>
  <si>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</si>
  <si>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</si>
  <si>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</si>
  <si>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</si>
  <si>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</si>
  <si>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</si>
  <si>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</si>
  <si>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</si>
  <si>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</si>
  <si>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</si>
  <si>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</si>
  <si>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</si>
  <si>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</si>
  <si>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</si>
  <si>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</si>
  <si>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</si>
  <si>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</si>
  <si>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</si>
  <si>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</si>
  <si>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</si>
  <si>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</si>
  <si>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</si>
  <si>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</si>
  <si>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</si>
  <si>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</si>
  <si>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</si>
  <si>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</si>
  <si>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</si>
  <si>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</si>
  <si>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</si>
  <si>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</si>
  <si>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</si>
  <si>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</si>
  <si>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</si>
  <si>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</si>
  <si>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</si>
  <si>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</si>
  <si>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</si>
  <si>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</si>
  <si>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</si>
  <si>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</si>
  <si>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</si>
  <si>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</si>
  <si>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</si>
  <si>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</si>
  <si>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</si>
  <si>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</si>
  <si>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</si>
  <si>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</si>
  <si>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</si>
  <si>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</si>
  <si>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</si>
  <si>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</si>
  <si>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</si>
  <si>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</si>
  <si>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</si>
  <si>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</si>
  <si>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</si>
  <si>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</si>
  <si>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</si>
  <si>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</si>
  <si>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</si>
  <si>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</si>
  <si>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</si>
  <si>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</si>
  <si>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</si>
  <si>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</si>
  <si>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</si>
  <si>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</si>
  <si>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</si>
  <si>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</si>
  <si>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</si>
  <si>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</si>
  <si>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</si>
  <si>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</si>
  <si>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</si>
  <si>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</si>
  <si>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</si>
  <si>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</si>
  <si>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</si>
  <si>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</si>
  <si>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</si>
  <si>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</si>
  <si>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</si>
  <si>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</si>
  <si>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</si>
  <si>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</si>
  <si>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</si>
  <si>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</si>
  <si>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</si>
  <si>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</si>
  <si>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</si>
  <si>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</si>
  <si>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</si>
  <si>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</si>
  <si>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</si>
  <si>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</si>
  <si>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</si>
  <si>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</si>
  <si>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</si>
  <si>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</si>
  <si>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</si>
  <si>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</si>
  <si>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</si>
  <si>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</si>
  <si>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</si>
  <si>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</si>
  <si>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</si>
  <si>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</si>
  <si>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</si>
  <si>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</si>
  <si>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</si>
  <si>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</si>
  <si>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</si>
  <si>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</si>
  <si>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</si>
  <si>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</si>
  <si>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</si>
  <si>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</si>
  <si>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</si>
  <si>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</si>
  <si>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</si>
  <si>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</si>
  <si>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</si>
  <si>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</si>
  <si>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</si>
  <si>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</si>
  <si>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</si>
  <si>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</si>
  <si>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</si>
  <si>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</si>
  <si>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</si>
  <si>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</si>
  <si>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</si>
  <si>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</si>
  <si>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</si>
  <si>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</si>
  <si>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</si>
  <si>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</si>
  <si>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</si>
  <si>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</si>
  <si>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</si>
  <si>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</si>
  <si>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</si>
  <si>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</si>
  <si>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</si>
  <si>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</si>
  <si>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</si>
  <si>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</si>
  <si>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</si>
  <si>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</si>
  <si>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</si>
  <si>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</si>
  <si>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</si>
  <si>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</si>
  <si>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</si>
  <si>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</si>
  <si>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</si>
  <si>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</si>
  <si>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</si>
  <si>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</si>
  <si>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</si>
  <si>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</si>
  <si>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</si>
  <si>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</si>
  <si>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</si>
  <si>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</si>
  <si>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</si>
  <si>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</si>
  <si>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</si>
  <si>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</si>
  <si>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</si>
  <si>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</si>
  <si>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</si>
  <si>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</si>
  <si>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</si>
  <si>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</si>
  <si>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</si>
  <si>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</si>
  <si>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</si>
  <si>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</si>
  <si>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</si>
  <si>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</si>
  <si>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</si>
  <si>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</si>
  <si>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</si>
  <si>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</si>
  <si>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</si>
  <si>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</si>
  <si>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</si>
  <si>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</si>
  <si>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</si>
  <si>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</si>
  <si>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</si>
  <si>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</si>
  <si>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</si>
  <si>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</si>
  <si>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</si>
  <si>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</si>
  <si>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</si>
  <si>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</si>
  <si>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</si>
  <si>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</si>
  <si>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</si>
  <si>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</si>
  <si>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</si>
  <si>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</si>
  <si>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</si>
  <si>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</si>
  <si>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</si>
  <si>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</si>
  <si>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</si>
  <si>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</si>
  <si>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</si>
  <si>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</si>
  <si>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</si>
  <si>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</si>
  <si>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</si>
  <si>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</si>
  <si>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</si>
  <si>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</si>
  <si>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</si>
  <si>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</si>
  <si>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</si>
  <si>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</si>
  <si>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</si>
  <si>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</si>
  <si>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</si>
  <si>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</si>
  <si>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</si>
  <si>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</si>
  <si>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</si>
  <si>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</si>
  <si>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</si>
  <si>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</si>
  <si>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</si>
  <si>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</si>
  <si>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</si>
  <si>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</si>
  <si>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</si>
  <si>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</si>
  <si>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</si>
  <si>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</si>
  <si>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</si>
  <si>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</si>
  <si>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</si>
  <si>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</si>
  <si>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</si>
  <si>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</si>
  <si>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</si>
  <si>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</si>
  <si>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</si>
  <si>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</si>
  <si>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</si>
  <si>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</si>
  <si>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</si>
  <si>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</si>
  <si>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</si>
  <si>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</si>
  <si>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</si>
  <si>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</si>
  <si>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</si>
  <si>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</si>
  <si>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</si>
  <si>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</si>
  <si>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</si>
  <si>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</si>
  <si>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</si>
  <si>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</si>
  <si>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</si>
  <si>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</si>
  <si>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</si>
  <si>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</si>
  <si>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</si>
  <si>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</si>
  <si>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</si>
  <si>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</si>
  <si>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</si>
  <si>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</si>
  <si>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</si>
  <si>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</si>
  <si>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</si>
  <si>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</si>
  <si>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</si>
  <si>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</si>
  <si>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</si>
  <si>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</si>
  <si>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</si>
  <si>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</si>
  <si>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</si>
  <si>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</si>
  <si>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</si>
  <si>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</si>
  <si>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</si>
  <si>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</si>
  <si>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</si>
  <si>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</si>
  <si>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</si>
  <si>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</si>
  <si>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</si>
  <si>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</si>
  <si>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</si>
  <si>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</si>
  <si>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</si>
  <si>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</si>
  <si>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</si>
  <si>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</si>
  <si>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</si>
  <si>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</si>
  <si>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</si>
  <si>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</si>
  <si>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</si>
  <si>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</si>
  <si>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</si>
  <si>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</si>
  <si>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</si>
  <si>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</si>
  <si>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</si>
  <si>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</si>
  <si>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</si>
  <si>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</si>
  <si>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</si>
  <si>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</si>
  <si>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</si>
  <si>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</si>
  <si>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</si>
  <si>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</si>
  <si>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</si>
  <si>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</si>
  <si>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</si>
  <si>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</si>
  <si>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</si>
  <si>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</si>
  <si>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</si>
  <si>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</si>
  <si>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</si>
  <si>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</si>
  <si>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</si>
  <si>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</si>
  <si>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</si>
  <si>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</si>
  <si>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</si>
  <si>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</si>
  <si>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</si>
  <si>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</si>
  <si>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</si>
  <si>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</si>
  <si>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</si>
  <si>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</si>
  <si>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</si>
  <si>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</si>
  <si>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</si>
  <si>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</si>
  <si>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</si>
  <si>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</si>
  <si>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</si>
  <si>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</si>
  <si>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</si>
  <si>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</si>
  <si>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</si>
  <si>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</si>
  <si>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</si>
  <si>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</si>
  <si>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</si>
  <si>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</si>
  <si>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</si>
  <si>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</si>
  <si>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</si>
  <si>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</si>
  <si>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</si>
  <si>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</si>
  <si>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</si>
  <si>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</si>
  <si>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</si>
  <si>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</si>
  <si>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</si>
  <si>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</si>
  <si>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</si>
  <si>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</si>
  <si>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</si>
  <si>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</si>
  <si>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</si>
  <si>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</si>
  <si>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</si>
  <si>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</si>
  <si>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</si>
  <si>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</si>
  <si>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</si>
  <si>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</si>
  <si>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</si>
  <si>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</si>
  <si>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</si>
  <si>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</si>
  <si>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</si>
  <si>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</si>
  <si>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</si>
  <si>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</si>
  <si>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</si>
  <si>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</si>
  <si>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</si>
  <si>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</si>
  <si>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</si>
  <si>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</si>
  <si>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</si>
  <si>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</si>
  <si>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</si>
  <si>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</si>
  <si>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</si>
  <si>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</si>
  <si>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</si>
  <si>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</si>
  <si>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</si>
  <si>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</si>
  <si>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</si>
  <si>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</si>
  <si>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</si>
  <si>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</si>
  <si>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</si>
  <si>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</si>
  <si>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</si>
  <si>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</si>
  <si>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</si>
  <si>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</si>
  <si>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</si>
  <si>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</si>
  <si>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</si>
  <si>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</si>
  <si>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</si>
  <si>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</si>
  <si>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</si>
  <si>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</si>
  <si>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</si>
  <si>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</si>
  <si>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</si>
  <si>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</si>
  <si>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</si>
  <si>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</si>
  <si>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</si>
  <si>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</si>
  <si>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</si>
  <si>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</si>
  <si>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</si>
  <si>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</si>
  <si>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</si>
  <si>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</si>
  <si>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</si>
  <si>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</si>
  <si>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</si>
  <si>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</si>
  <si>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</si>
  <si>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</si>
  <si>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</si>
  <si>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</si>
  <si>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</si>
  <si>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</si>
  <si>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</si>
  <si>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</si>
  <si>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</si>
  <si>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</si>
  <si>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</si>
  <si>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</si>
  <si>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</si>
  <si>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</si>
  <si>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</si>
  <si>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</si>
  <si>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</si>
  <si>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</si>
  <si>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</si>
  <si>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</si>
  <si>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</si>
  <si>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</si>
  <si>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</si>
  <si>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</si>
  <si>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</si>
  <si>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</si>
  <si>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</si>
  <si>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</si>
  <si>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</si>
  <si>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</si>
  <si>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</si>
  <si>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</si>
  <si>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</si>
  <si>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</si>
  <si>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</si>
  <si>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</si>
  <si>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</si>
  <si>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</si>
  <si>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</si>
  <si>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</si>
  <si>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</si>
  <si>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</si>
  <si>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</si>
  <si>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</si>
  <si>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</si>
  <si>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</si>
  <si>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</si>
  <si>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</si>
  <si>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</si>
  <si>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</si>
  <si>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</si>
  <si>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</si>
  <si>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</si>
  <si>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</si>
  <si>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</si>
  <si>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</si>
  <si>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</si>
  <si>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</si>
  <si>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</si>
  <si>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</si>
  <si>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</si>
  <si>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</si>
  <si>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</si>
  <si>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</si>
  <si>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</si>
  <si>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</si>
  <si>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</si>
  <si>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</si>
  <si>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</si>
  <si>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</si>
  <si>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</si>
  <si>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</si>
  <si>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</si>
  <si>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</si>
  <si>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</si>
  <si>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</si>
  <si>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</si>
  <si>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</si>
  <si>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</si>
  <si>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</si>
  <si>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</si>
  <si>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</si>
  <si>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</si>
  <si>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</si>
  <si>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</si>
  <si>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</si>
  <si>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</si>
  <si>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</si>
  <si>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</si>
  <si>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</si>
  <si>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</si>
  <si>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</si>
  <si>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</si>
  <si>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</si>
  <si>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</si>
  <si>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</si>
  <si>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</si>
  <si>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</si>
  <si>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</si>
  <si>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</si>
  <si>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</si>
  <si>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</si>
  <si>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</si>
  <si>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</si>
  <si>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</si>
  <si>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</si>
  <si>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</si>
  <si>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</si>
  <si>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</si>
  <si>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</si>
  <si>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</si>
  <si>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</si>
  <si>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</si>
  <si>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</si>
  <si>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</si>
  <si>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</si>
  <si>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</si>
  <si>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</si>
  <si>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</si>
  <si>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</si>
  <si>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</si>
  <si>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</si>
  <si>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</si>
  <si>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</si>
  <si>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</si>
  <si>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</si>
  <si>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</si>
  <si>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</si>
  <si>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</si>
  <si>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</si>
  <si>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</si>
  <si>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</si>
  <si>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</si>
  <si>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</si>
  <si>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</si>
  <si>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</si>
  <si>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</si>
  <si>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</si>
  <si>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</si>
  <si>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</si>
  <si>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</si>
  <si>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</si>
  <si>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</si>
  <si>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</si>
  <si>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</si>
  <si>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</si>
  <si>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</si>
  <si>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</si>
  <si>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</si>
  <si>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</si>
  <si>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</si>
  <si>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</si>
  <si>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</si>
  <si>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</si>
  <si>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</si>
  <si>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</si>
  <si>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</si>
  <si>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</si>
  <si>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</si>
  <si>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</si>
  <si>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</si>
  <si>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</si>
  <si>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</si>
  <si>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</si>
  <si>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</si>
  <si>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</si>
  <si>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</si>
  <si>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</si>
  <si>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</si>
  <si>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</si>
  <si>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</si>
  <si>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</si>
  <si>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</si>
  <si>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</si>
  <si>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</si>
  <si>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</si>
  <si>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</si>
  <si>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</si>
  <si>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</si>
  <si>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</si>
  <si>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</si>
  <si>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</si>
  <si>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</si>
  <si>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</si>
  <si>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</si>
  <si>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</si>
  <si>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</si>
  <si>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</si>
  <si>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</si>
  <si>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</si>
  <si>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</si>
  <si>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</si>
  <si>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</si>
  <si>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</si>
  <si>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</si>
  <si>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</si>
  <si>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</si>
  <si>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</si>
  <si>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</si>
  <si>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</si>
  <si>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</si>
  <si>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</si>
  <si>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</si>
  <si>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</si>
  <si>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</si>
  <si>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</si>
  <si>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</si>
  <si>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</si>
  <si>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</si>
  <si>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</si>
  <si>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</si>
  <si>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</si>
  <si>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</si>
  <si>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</si>
  <si>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</si>
  <si>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</si>
  <si>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</si>
  <si>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</si>
  <si>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</si>
  <si>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</si>
  <si>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</si>
  <si>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</si>
  <si>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</si>
  <si>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</si>
  <si>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</si>
  <si>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</si>
  <si>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</si>
  <si>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</si>
  <si>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</si>
  <si>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</si>
  <si>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</si>
  <si>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</si>
  <si>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</si>
  <si>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</si>
  <si>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</si>
  <si>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</si>
  <si>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</si>
  <si>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</si>
  <si>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</si>
  <si>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</si>
  <si>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</si>
  <si>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</si>
  <si>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</si>
  <si>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</si>
  <si>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</si>
  <si>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</si>
  <si>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</si>
  <si>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</si>
  <si>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</si>
  <si>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</si>
  <si>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</si>
  <si>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</si>
  <si>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</si>
  <si>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</si>
  <si>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</si>
  <si>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</si>
  <si>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</si>
  <si>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</si>
  <si>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</si>
  <si>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</si>
  <si>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</si>
  <si>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</si>
  <si>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</si>
  <si>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</si>
  <si>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</si>
  <si>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</si>
  <si>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</si>
  <si>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</si>
  <si>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</si>
  <si>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</si>
  <si>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</si>
  <si>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</si>
  <si>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</si>
  <si>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</si>
  <si>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</si>
  <si>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</si>
  <si>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</si>
  <si>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</si>
  <si>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</si>
  <si>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</si>
  <si>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</si>
  <si>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</si>
  <si>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</si>
  <si>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</si>
  <si>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</si>
  <si>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</si>
  <si>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</si>
  <si>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</si>
  <si>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</si>
  <si>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</si>
  <si>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</si>
  <si>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</si>
  <si>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</si>
  <si>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</si>
  <si>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</si>
  <si>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</si>
  <si>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</si>
  <si>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</si>
  <si>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</si>
  <si>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</si>
  <si>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</si>
  <si>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</si>
  <si>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</si>
  <si>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</si>
  <si>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</si>
  <si>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</si>
  <si>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</si>
  <si>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</si>
  <si>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</si>
  <si>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</si>
  <si>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</si>
  <si>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</si>
  <si>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</si>
  <si>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</si>
  <si>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</si>
  <si>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</si>
  <si>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</si>
  <si>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</si>
  <si>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</si>
  <si>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</si>
  <si>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</si>
  <si>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</si>
  <si>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</si>
  <si>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</si>
  <si>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</si>
  <si>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</si>
  <si>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</si>
  <si>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</si>
  <si>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</si>
  <si>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</si>
  <si>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</si>
  <si>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</si>
  <si>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</si>
  <si>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</si>
  <si>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</si>
  <si>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</si>
  <si>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</si>
  <si>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</si>
  <si>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</si>
  <si>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</si>
  <si>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</si>
  <si>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</si>
  <si>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</si>
  <si>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</si>
  <si>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</si>
  <si>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</si>
  <si>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</si>
  <si>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</si>
  <si>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</si>
  <si>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</si>
  <si>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</si>
  <si>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</si>
  <si>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</si>
  <si>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</si>
  <si>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</si>
  <si>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</si>
  <si>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</si>
  <si>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</si>
  <si>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</si>
  <si>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</si>
  <si>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</si>
  <si>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</si>
  <si>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</si>
  <si>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</si>
  <si>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</si>
  <si>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</si>
  <si>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</si>
  <si>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</si>
  <si>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</si>
  <si>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</si>
  <si>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</si>
  <si>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</si>
  <si>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</si>
  <si>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</si>
  <si>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</si>
  <si>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</si>
  <si>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</si>
  <si>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</si>
  <si>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</si>
  <si>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</si>
  <si>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</si>
  <si>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</si>
  <si>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</si>
  <si>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</si>
  <si>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</si>
  <si>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</si>
  <si>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</si>
  <si>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</si>
  <si>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</si>
  <si>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</si>
  <si>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</si>
  <si>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</si>
  <si>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</si>
  <si>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</si>
  <si>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</si>
  <si>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</si>
  <si>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</si>
  <si>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</si>
  <si>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</si>
  <si>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</si>
  <si>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</si>
  <si>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</si>
  <si>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</si>
  <si>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</si>
  <si>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</si>
  <si>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</si>
  <si>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</si>
  <si>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</si>
  <si>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</si>
  <si>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</si>
  <si>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</si>
  <si>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</si>
  <si>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</si>
  <si>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</si>
  <si>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</si>
  <si>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</si>
  <si>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</si>
  <si>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</si>
  <si>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</si>
  <si>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</si>
  <si>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</si>
  <si>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</si>
  <si>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</si>
  <si>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</si>
  <si>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</si>
  <si>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</si>
  <si>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</si>
  <si>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</si>
  <si>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</si>
  <si>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</si>
  <si>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</si>
  <si>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</si>
  <si>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</si>
  <si>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</si>
  <si>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</si>
  <si>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</si>
  <si>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</si>
  <si>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</si>
  <si>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</si>
  <si>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</si>
  <si>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</si>
  <si>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</si>
  <si>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</si>
  <si>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</si>
  <si>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</si>
  <si>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</si>
  <si>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</si>
  <si>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</si>
  <si>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</si>
  <si>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</si>
  <si>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</si>
  <si>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</si>
  <si>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</si>
  <si>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</si>
  <si>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</si>
  <si>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</si>
  <si>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</si>
  <si>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</si>
  <si>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</si>
  <si>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</si>
  <si>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</si>
  <si>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</si>
  <si>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</si>
  <si>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</si>
  <si>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</si>
  <si>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</si>
  <si>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</si>
  <si>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</si>
  <si>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</si>
  <si>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</si>
  <si>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</si>
  <si>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</si>
  <si>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</si>
  <si>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</si>
  <si>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</si>
  <si>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</si>
  <si>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</si>
  <si>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</si>
  <si>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</si>
  <si>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</si>
  <si>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</si>
  <si>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</si>
  <si>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</si>
  <si>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</si>
  <si>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</si>
  <si>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</si>
  <si>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</si>
  <si>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</si>
  <si>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</si>
  <si>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</si>
  <si>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</si>
  <si>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</si>
  <si>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</si>
  <si>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</si>
  <si>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</si>
  <si>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</si>
  <si>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</si>
  <si>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</si>
  <si>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</si>
  <si>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</si>
  <si>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</si>
  <si>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</si>
  <si>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</si>
  <si>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</si>
  <si>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</si>
  <si>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</si>
  <si>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</si>
  <si>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</si>
  <si>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</si>
  <si>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</si>
  <si>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</si>
  <si>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</si>
  <si>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</si>
  <si>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</si>
  <si>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</si>
  <si>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</si>
  <si>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</si>
  <si>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</si>
  <si>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</si>
  <si>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</si>
  <si>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</si>
  <si>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</si>
  <si>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</si>
  <si>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</si>
  <si>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</si>
  <si>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</si>
  <si>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</si>
  <si>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</si>
  <si>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</si>
  <si>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</si>
  <si>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</si>
  <si>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</si>
  <si>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</si>
  <si>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</si>
  <si>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</si>
  <si>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</si>
  <si>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</si>
  <si>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</si>
  <si>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</si>
  <si>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</si>
  <si>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</si>
  <si>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</si>
  <si>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</si>
  <si>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</si>
  <si>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</si>
  <si>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</si>
  <si>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</si>
  <si>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</si>
  <si>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</si>
  <si>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</si>
  <si>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</si>
  <si>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</si>
  <si>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</si>
  <si>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</si>
  <si>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</si>
  <si>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</si>
  <si>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</si>
  <si>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</si>
  <si>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</si>
  <si>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</si>
  <si>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</si>
  <si>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</si>
  <si>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</si>
  <si>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</si>
  <si>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</si>
  <si>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</si>
  <si>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</si>
  <si>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</si>
  <si>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</si>
  <si>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</si>
  <si>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</si>
  <si>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</si>
  <si>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</si>
  <si>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</si>
  <si>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</si>
  <si>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</si>
  <si>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</si>
  <si>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</si>
  <si>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</si>
  <si>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</si>
  <si>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</si>
  <si>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</si>
  <si>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</si>
  <si>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</si>
  <si>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</si>
  <si>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</si>
  <si>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</si>
  <si>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</si>
  <si>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</si>
  <si>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</si>
  <si>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</si>
  <si>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</si>
  <si>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</si>
  <si>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</si>
  <si>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</si>
  <si>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</si>
  <si>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</si>
  <si>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</si>
  <si>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</si>
  <si>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</si>
  <si>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</si>
  <si>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</si>
  <si>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</si>
  <si>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</si>
  <si>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</si>
  <si>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</si>
  <si>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</si>
  <si>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</si>
  <si>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</si>
  <si>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</si>
  <si>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</si>
  <si>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</si>
  <si>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</si>
  <si>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</si>
  <si>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</si>
  <si>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</si>
  <si>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</si>
  <si>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</si>
  <si>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</si>
  <si>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</si>
  <si>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</si>
  <si>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</si>
  <si>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</si>
  <si>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</si>
  <si>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</si>
  <si>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</si>
  <si>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</si>
  <si>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</si>
  <si>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</si>
  <si>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</si>
  <si>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</si>
  <si>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</si>
  <si>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</si>
  <si>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</si>
  <si>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</si>
  <si>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</si>
  <si>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</si>
  <si>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</si>
  <si>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</si>
  <si>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</si>
  <si>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</si>
  <si>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</si>
  <si>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</si>
  <si>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</si>
  <si>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</si>
  <si>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</si>
  <si>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</si>
  <si>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</si>
  <si>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</si>
  <si>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</si>
  <si>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</si>
  <si>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</si>
  <si>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</si>
  <si>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</si>
  <si>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</si>
  <si>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</si>
  <si>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</si>
  <si>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</si>
  <si>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</si>
  <si>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</si>
  <si>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</si>
  <si>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</si>
  <si>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</si>
  <si>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</si>
  <si>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</si>
  <si>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</si>
  <si>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</si>
  <si>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</si>
  <si>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</si>
  <si>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</si>
  <si>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</si>
  <si>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</si>
  <si>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</si>
  <si>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</si>
  <si>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</si>
  <si>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</si>
  <si>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</si>
  <si>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</si>
  <si>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</si>
  <si>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</si>
  <si>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</si>
  <si>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</si>
  <si>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</si>
  <si>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</si>
  <si>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</si>
  <si>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</si>
  <si>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</si>
  <si>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</si>
  <si>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</si>
  <si>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</si>
  <si>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</si>
  <si>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</si>
  <si>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</si>
  <si>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</si>
  <si>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</si>
  <si>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</si>
  <si>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</si>
  <si>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</si>
  <si>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</si>
  <si>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</si>
  <si>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</si>
  <si>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</si>
  <si>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</si>
  <si>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</si>
  <si>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</si>
  <si>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</si>
  <si>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</si>
  <si>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</si>
  <si>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</si>
  <si>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</si>
  <si>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</si>
  <si>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</si>
  <si>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</si>
  <si>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</si>
  <si>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</si>
  <si>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</si>
  <si>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</si>
  <si>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</si>
  <si>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</si>
  <si>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</si>
  <si>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</si>
  <si>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</si>
  <si>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</si>
  <si>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</si>
  <si>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</si>
  <si>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</si>
  <si>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</si>
  <si>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</si>
  <si>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</si>
  <si>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</si>
  <si>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</si>
  <si>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</si>
  <si>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</si>
  <si>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</si>
  <si>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</si>
  <si>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</si>
  <si>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</si>
  <si>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</si>
  <si>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</si>
  <si>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</si>
  <si>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</si>
  <si>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</si>
  <si>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</si>
  <si>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</si>
  <si>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</si>
  <si>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</si>
  <si>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</si>
  <si>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</si>
  <si>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</si>
  <si>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</si>
  <si>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</si>
  <si>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</si>
  <si>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</si>
  <si>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</si>
  <si>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</si>
  <si>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</si>
  <si>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</si>
  <si>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</si>
  <si>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</si>
  <si>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</si>
  <si>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</si>
  <si>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</si>
  <si>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</si>
  <si>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</si>
  <si>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</si>
  <si>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</si>
  <si>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</si>
  <si>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</si>
  <si>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</si>
  <si>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</si>
  <si>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</si>
  <si>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</si>
  <si>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</si>
  <si>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</si>
  <si>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</si>
  <si>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</si>
  <si>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</si>
  <si>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</si>
  <si>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</si>
  <si>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</si>
  <si>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</si>
  <si>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</si>
  <si>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</si>
  <si>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</si>
  <si>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</si>
  <si>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</si>
  <si>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</si>
  <si>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</si>
  <si>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</si>
  <si>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</si>
  <si>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</si>
  <si>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</si>
  <si>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</si>
  <si>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</si>
  <si>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</si>
  <si>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</si>
  <si>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</si>
  <si>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</si>
  <si>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</si>
  <si>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</si>
  <si>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</si>
  <si>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</si>
  <si>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</si>
  <si>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</si>
  <si>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</si>
  <si>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</si>
  <si>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</si>
  <si>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</si>
  <si>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</si>
  <si>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</si>
  <si>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</si>
  <si>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</si>
  <si>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</si>
  <si>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</si>
  <si>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</si>
  <si>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</si>
  <si>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</si>
  <si>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</si>
  <si>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</si>
  <si>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</si>
  <si>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</si>
  <si>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</si>
  <si>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</si>
  <si>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</si>
  <si>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</si>
  <si>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</si>
  <si>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</si>
  <si>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</si>
  <si>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</si>
  <si>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</si>
  <si>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</si>
  <si>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</si>
  <si>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</si>
  <si>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</si>
  <si>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</si>
  <si>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</si>
  <si>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</si>
  <si>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</si>
  <si>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</si>
  <si>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</si>
  <si>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</si>
  <si>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</si>
  <si>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</si>
  <si>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</si>
  <si>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</si>
  <si>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</si>
  <si>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</si>
  <si>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</si>
  <si>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</si>
  <si>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</si>
  <si>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</si>
  <si>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</si>
  <si>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</si>
  <si>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</si>
  <si>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</si>
  <si>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</si>
  <si>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</si>
  <si>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</si>
  <si>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</si>
  <si>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</si>
  <si>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</si>
  <si>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</si>
  <si>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</si>
  <si>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</si>
  <si>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</si>
  <si>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</si>
  <si>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</si>
  <si>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</si>
  <si>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</si>
  <si>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</si>
  <si>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</si>
  <si>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</si>
  <si>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</si>
  <si>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</si>
  <si>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</si>
  <si>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</si>
  <si>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</si>
  <si>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</si>
  <si>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</si>
  <si>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</si>
  <si>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</si>
  <si>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</si>
  <si>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</si>
  <si>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</si>
  <si>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</si>
  <si>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</si>
  <si>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</si>
  <si>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</si>
  <si>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</si>
  <si>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</si>
  <si>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</si>
  <si>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</si>
  <si>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</si>
  <si>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</si>
  <si>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</si>
  <si>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</si>
  <si>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</si>
  <si>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</si>
  <si>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</si>
  <si>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</si>
  <si>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</si>
  <si>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</si>
  <si>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</si>
  <si>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</si>
  <si>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</si>
  <si>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</si>
  <si>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</si>
  <si>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</si>
  <si>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</si>
  <si>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</si>
  <si>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</si>
  <si>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</si>
  <si>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</si>
  <si>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</si>
  <si>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</si>
  <si>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</si>
  <si>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</si>
  <si>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</si>
  <si>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</si>
  <si>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</si>
  <si>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</si>
  <si>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</si>
  <si>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</si>
  <si>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</si>
  <si>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</si>
  <si>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</si>
  <si>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</si>
  <si>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</si>
  <si>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</si>
  <si>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</si>
  <si>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</si>
  <si>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</si>
  <si>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</si>
  <si>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</si>
  <si>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</si>
  <si>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</si>
  <si>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</si>
  <si>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</si>
  <si>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</si>
  <si>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</si>
  <si>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</si>
  <si>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</si>
  <si>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</si>
  <si>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</si>
  <si>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</si>
  <si>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</si>
  <si>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</si>
  <si>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</si>
  <si>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</si>
  <si>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</si>
  <si>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</si>
  <si>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</si>
  <si>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</si>
  <si>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</si>
  <si>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</si>
  <si>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</si>
  <si>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</si>
  <si>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</si>
  <si>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</si>
  <si>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</si>
  <si>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</si>
  <si>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</si>
  <si>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</si>
  <si>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</si>
  <si>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</si>
  <si>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</si>
  <si>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</si>
  <si>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</si>
  <si>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</si>
  <si>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</si>
  <si>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</si>
  <si>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</si>
  <si>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</si>
  <si>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</si>
  <si>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</si>
  <si>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</si>
  <si>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</si>
  <si>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</si>
  <si>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</si>
  <si>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</si>
  <si>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</si>
  <si>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</si>
  <si>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</si>
  <si>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</si>
  <si>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</si>
  <si>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</si>
  <si>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</si>
  <si>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</si>
  <si>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</si>
  <si>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</si>
  <si>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</si>
  <si>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</si>
  <si>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</si>
  <si>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</si>
  <si>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</si>
  <si>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</si>
  <si>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</si>
  <si>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</si>
  <si>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</si>
  <si>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</si>
  <si>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</si>
  <si>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</si>
  <si>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</si>
  <si>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</si>
  <si>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</si>
  <si>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</si>
  <si>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</si>
  <si>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</si>
  <si>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</si>
  <si>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</si>
  <si>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</si>
  <si>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</si>
  <si>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</si>
  <si>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</si>
  <si>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</si>
  <si>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</si>
  <si>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</si>
  <si>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</si>
  <si>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</si>
  <si>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</si>
  <si>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</si>
  <si>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</si>
  <si>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</si>
  <si>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</si>
  <si>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</si>
  <si>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</si>
  <si>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</si>
  <si>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</si>
  <si>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</si>
  <si>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</si>
  <si>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</si>
  <si>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</si>
  <si>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</si>
  <si>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</si>
  <si>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</si>
  <si>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</si>
  <si>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</si>
  <si>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</si>
  <si>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</si>
  <si>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</si>
  <si>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</si>
  <si>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</si>
  <si>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</si>
  <si>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</si>
  <si>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</si>
  <si>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</si>
  <si>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</si>
  <si>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</si>
  <si>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</si>
  <si>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</si>
  <si>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</si>
  <si>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</si>
  <si>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</si>
  <si>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</si>
  <si>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</si>
  <si>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</si>
  <si>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</si>
  <si>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</si>
  <si>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</si>
  <si>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</si>
  <si>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</si>
  <si>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</si>
  <si>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</si>
  <si>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</si>
  <si>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</si>
  <si>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</si>
  <si>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</si>
  <si>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</si>
  <si>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</si>
  <si>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</si>
  <si>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</si>
  <si>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</si>
  <si>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</si>
  <si>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</si>
  <si>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</si>
  <si>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</si>
  <si>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</si>
  <si>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</si>
  <si>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</si>
  <si>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</si>
  <si>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</si>
  <si>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</si>
  <si>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</si>
  <si>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</si>
  <si>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</si>
  <si>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</si>
  <si>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</si>
  <si>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</si>
  <si>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</si>
  <si>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</si>
  <si>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</si>
  <si>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</si>
  <si>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</si>
  <si>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</si>
  <si>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</si>
  <si>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</si>
  <si>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</si>
  <si>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</si>
  <si>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</si>
  <si>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</si>
  <si>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</si>
  <si>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</si>
  <si>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</si>
  <si>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</si>
  <si>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</si>
  <si>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</si>
  <si>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</si>
  <si>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</si>
  <si>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</si>
  <si>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</si>
  <si>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</si>
  <si>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</si>
  <si>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</si>
  <si>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</si>
  <si>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</si>
  <si>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</si>
  <si>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</si>
  <si>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</si>
  <si>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</si>
  <si>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</si>
  <si>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</si>
  <si>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</si>
  <si>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</si>
  <si>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</si>
  <si>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</si>
  <si>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</si>
  <si>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</si>
  <si>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</si>
  <si>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</si>
  <si>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</si>
  <si>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</si>
  <si>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</si>
  <si>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</si>
  <si>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</si>
  <si>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</si>
  <si>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</si>
  <si>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</si>
  <si>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</si>
  <si>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</si>
  <si>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</si>
  <si>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</si>
  <si>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</si>
  <si>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</si>
  <si>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</si>
  <si>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</si>
  <si>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</si>
  <si>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</si>
  <si>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</si>
  <si>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</si>
  <si>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</si>
  <si>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</si>
  <si>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</si>
  <si>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</si>
  <si>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</si>
  <si>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</si>
  <si>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</si>
  <si>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</si>
  <si>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</si>
  <si>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</si>
  <si>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</si>
  <si>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</si>
  <si>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</si>
  <si>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</si>
  <si>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</si>
  <si>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</si>
  <si>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</si>
  <si>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</si>
  <si>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</si>
  <si>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</si>
  <si>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</si>
  <si>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</si>
  <si>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</si>
  <si>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</si>
  <si>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</si>
  <si>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</si>
  <si>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</si>
  <si>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</si>
  <si>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</si>
  <si>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</si>
  <si>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</si>
  <si>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</si>
  <si>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</si>
  <si>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</si>
  <si>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</si>
  <si>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</si>
  <si>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</si>
  <si>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</si>
  <si>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</si>
  <si>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</si>
  <si>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</si>
  <si>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</si>
  <si>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</si>
  <si>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</si>
  <si>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</si>
  <si>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</si>
  <si>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</si>
  <si>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</si>
  <si>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</si>
  <si>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</si>
  <si>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</si>
  <si>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</si>
  <si>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</si>
  <si>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</si>
  <si>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</si>
  <si>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</si>
  <si>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</si>
  <si>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</si>
  <si>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</si>
  <si>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</si>
  <si>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</si>
  <si>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</si>
  <si>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</si>
  <si>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</si>
  <si>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</si>
  <si>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</si>
  <si>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</si>
  <si>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</si>
  <si>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</si>
  <si>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</si>
  <si>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</si>
  <si>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</si>
  <si>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</si>
  <si>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</si>
  <si>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</si>
  <si>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</si>
  <si>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</si>
  <si>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</si>
  <si>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</si>
  <si>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</si>
  <si>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</si>
  <si>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</si>
  <si>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</si>
  <si>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</si>
  <si>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</si>
  <si>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</si>
  <si>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</si>
  <si>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</si>
  <si>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</si>
  <si>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</si>
  <si>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</si>
  <si>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</si>
  <si>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</si>
  <si>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</si>
  <si>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</si>
  <si>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</si>
  <si>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</si>
  <si>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</si>
  <si>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</si>
  <si>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</si>
  <si>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</si>
  <si>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</si>
  <si>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</si>
  <si>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</si>
  <si>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</si>
  <si>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</si>
  <si>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</si>
  <si>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</si>
  <si>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</si>
  <si>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</si>
  <si>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</si>
  <si>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</si>
  <si>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</si>
  <si>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</si>
  <si>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</si>
  <si>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</si>
  <si>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</si>
  <si>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</si>
  <si>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</si>
  <si>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</si>
  <si>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</si>
  <si>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</si>
  <si>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</si>
  <si>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</si>
  <si>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</si>
  <si>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</si>
  <si>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</si>
  <si>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</si>
  <si>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</si>
  <si>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</si>
  <si>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</si>
  <si>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</si>
  <si>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</si>
  <si>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</si>
  <si>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</si>
  <si>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</si>
  <si>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</si>
  <si>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</si>
  <si>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</si>
  <si>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</si>
  <si>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</si>
  <si>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</si>
  <si>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</si>
  <si>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</si>
  <si>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</si>
  <si>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</si>
  <si>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</si>
  <si>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</si>
  <si>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</si>
  <si>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</si>
  <si>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</si>
  <si>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</si>
  <si>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</si>
  <si>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</si>
  <si>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</si>
  <si>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</si>
  <si>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</si>
  <si>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</si>
  <si>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</si>
  <si>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</si>
  <si>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</si>
  <si>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</si>
  <si>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</si>
  <si>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</si>
  <si>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</si>
  <si>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</si>
  <si>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</si>
  <si>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</si>
  <si>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</si>
  <si>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</si>
  <si>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</si>
  <si>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</si>
  <si>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</si>
  <si>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</si>
  <si>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</si>
  <si>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</si>
  <si>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</si>
  <si>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</si>
  <si>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</si>
  <si>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</si>
  <si>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</si>
  <si>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</si>
  <si>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</si>
  <si>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</si>
  <si>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</si>
  <si>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</si>
  <si>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</si>
  <si>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</si>
  <si>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</si>
  <si>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</si>
  <si>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</si>
  <si>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</si>
  <si>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</si>
  <si>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</si>
  <si>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</si>
  <si>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</si>
  <si>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</si>
  <si>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</si>
  <si>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</si>
  <si>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</si>
  <si>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</si>
  <si>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</si>
  <si>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</si>
  <si>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</si>
  <si>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</si>
  <si>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</si>
  <si>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</si>
  <si>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</si>
  <si>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</si>
  <si>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</si>
  <si>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</si>
  <si>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</si>
  <si>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</si>
  <si>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</si>
  <si>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</si>
  <si>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</si>
  <si>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</si>
  <si>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</si>
  <si>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</si>
  <si>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</si>
  <si>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</si>
  <si>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</si>
  <si>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</si>
  <si>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</si>
  <si>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</si>
  <si>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</si>
  <si>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</si>
  <si>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</si>
  <si>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</si>
  <si>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</si>
  <si>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</si>
  <si>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</si>
  <si>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</si>
  <si>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</si>
  <si>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</si>
  <si>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</si>
  <si>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</si>
  <si>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</si>
  <si>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</si>
  <si>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</si>
  <si>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</si>
  <si>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</si>
  <si>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</si>
  <si>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</si>
  <si>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</si>
  <si>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</si>
  <si>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</si>
  <si>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</si>
  <si>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</si>
  <si>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</si>
  <si>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</si>
  <si>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</si>
  <si>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</si>
  <si>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</si>
  <si>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</si>
  <si>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</si>
  <si>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</si>
  <si>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</si>
  <si>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</si>
  <si>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</si>
  <si>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</si>
  <si>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</si>
  <si>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</si>
  <si>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</si>
  <si>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</si>
  <si>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</si>
  <si>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</si>
  <si>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</si>
  <si>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</si>
  <si>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</si>
  <si>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</si>
  <si>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</si>
  <si>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</si>
  <si>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</si>
  <si>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</si>
  <si>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</si>
  <si>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</si>
  <si>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</si>
  <si>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</si>
  <si>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</si>
  <si>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</si>
  <si>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</si>
  <si>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</si>
  <si>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</si>
  <si>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</si>
  <si>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</si>
  <si>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</si>
  <si>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</si>
  <si>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</si>
  <si>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</si>
  <si>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</si>
  <si>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</si>
  <si>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</si>
  <si>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</si>
  <si>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</si>
  <si>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</si>
  <si>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</si>
  <si>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</si>
  <si>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</si>
  <si>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</si>
  <si>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</si>
  <si>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</si>
  <si>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</si>
  <si>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</si>
  <si>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</si>
  <si>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</si>
  <si>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</si>
  <si>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</si>
  <si>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</si>
  <si>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</si>
  <si>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</si>
  <si>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</si>
  <si>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</si>
  <si>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</si>
  <si>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</si>
  <si>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</si>
  <si>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</si>
  <si>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</si>
  <si>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</si>
  <si>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</si>
  <si>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</si>
  <si>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</si>
  <si>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</si>
  <si>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</si>
  <si>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</si>
  <si>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</si>
  <si>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</si>
  <si>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</si>
  <si>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</si>
  <si>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</si>
  <si>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</si>
  <si>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</si>
  <si>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</si>
  <si>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</si>
  <si>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</si>
  <si>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</si>
  <si>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</si>
  <si>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</si>
  <si>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</si>
  <si>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</si>
  <si>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</si>
  <si>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</si>
  <si>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</si>
  <si>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</si>
  <si>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</si>
  <si>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</si>
  <si>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</si>
  <si>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</si>
  <si>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</si>
  <si>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</si>
  <si>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</si>
  <si>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</si>
  <si>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</si>
  <si>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</si>
  <si>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</si>
  <si>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</si>
  <si>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</si>
  <si>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</si>
  <si>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</si>
  <si>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</si>
  <si>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</si>
  <si>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</si>
  <si>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</si>
  <si>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</si>
  <si>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</si>
  <si>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</si>
  <si>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</si>
  <si>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</si>
  <si>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</si>
  <si>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</si>
  <si>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</si>
  <si>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</si>
  <si>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</si>
  <si>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</si>
  <si>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</si>
  <si>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</si>
  <si>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</si>
  <si>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</si>
  <si>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</si>
  <si>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</si>
  <si>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</si>
  <si>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</si>
  <si>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</si>
  <si>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</si>
  <si>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</si>
  <si>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</si>
  <si>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</si>
  <si>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</si>
  <si>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</si>
  <si>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</si>
  <si>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</si>
  <si>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</si>
  <si>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</si>
  <si>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</si>
  <si>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</si>
  <si>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</si>
  <si>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</si>
  <si>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</si>
  <si>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</si>
  <si>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</si>
  <si>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</si>
  <si>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</si>
  <si>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</si>
  <si>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</si>
  <si>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</si>
  <si>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</si>
  <si>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</si>
  <si>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</si>
  <si>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</si>
  <si>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</si>
  <si>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</si>
  <si>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</si>
  <si>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</si>
  <si>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</si>
  <si>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</si>
  <si>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</si>
  <si>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</si>
  <si>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</si>
  <si>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</si>
  <si>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</si>
  <si>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</si>
  <si>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</si>
  <si>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</si>
  <si>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</si>
  <si>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</si>
  <si>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</si>
  <si>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</si>
  <si>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</si>
  <si>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</si>
  <si>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</si>
  <si>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</si>
  <si>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</si>
  <si>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</si>
  <si>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</si>
  <si>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</si>
  <si>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</si>
  <si>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</si>
  <si>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</si>
  <si>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</si>
  <si>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</si>
  <si>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</si>
  <si>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</si>
  <si>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</si>
  <si>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</si>
  <si>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</si>
  <si>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</si>
  <si>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</si>
  <si>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</si>
  <si>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</si>
  <si>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</si>
  <si>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</si>
  <si>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</si>
  <si>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</si>
  <si>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</si>
  <si>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</si>
  <si>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</si>
  <si>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</si>
  <si>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</si>
  <si>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</si>
  <si>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</si>
  <si>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</si>
  <si>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</si>
  <si>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</si>
  <si>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</si>
  <si>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</si>
  <si>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</si>
  <si>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</si>
  <si>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</si>
  <si>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</si>
  <si>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</si>
  <si>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</si>
  <si>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</si>
  <si>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</si>
  <si>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</si>
  <si>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</si>
  <si>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</si>
  <si>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</si>
  <si>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</si>
  <si>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</si>
  <si>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</si>
  <si>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</si>
  <si>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</si>
  <si>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</si>
  <si>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</si>
  <si>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</si>
  <si>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</si>
  <si>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</si>
  <si>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</si>
  <si>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</si>
  <si>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</si>
  <si>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</si>
  <si>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</si>
  <si>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</si>
  <si>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</si>
  <si>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</si>
  <si>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</si>
  <si>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</si>
  <si>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</si>
  <si>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</si>
  <si>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</si>
  <si>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</si>
  <si>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</si>
  <si>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</si>
  <si>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</si>
  <si>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</si>
  <si>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</si>
  <si>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</si>
  <si>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</si>
  <si>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</si>
  <si>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</si>
  <si>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</si>
  <si>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</si>
  <si>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</si>
  <si>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</si>
  <si>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</si>
  <si>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</si>
  <si>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</si>
  <si>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</si>
  <si>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</si>
  <si>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</si>
  <si>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</si>
  <si>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</si>
  <si>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</si>
  <si>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</si>
  <si>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</si>
  <si>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</si>
  <si>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</si>
  <si>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</si>
  <si>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</si>
  <si>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</si>
  <si>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</si>
  <si>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</si>
  <si>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</si>
  <si>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</si>
  <si>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</si>
  <si>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</si>
  <si>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</si>
  <si>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</si>
  <si>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</si>
  <si>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</si>
  <si>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</si>
  <si>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</si>
  <si>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</si>
  <si>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</si>
  <si>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</si>
  <si>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</si>
  <si>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</si>
  <si>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</si>
  <si>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</si>
  <si>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</si>
  <si>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</si>
  <si>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</si>
  <si>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</si>
  <si>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</si>
  <si>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</si>
  <si>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</si>
  <si>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</si>
  <si>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</si>
  <si>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</si>
  <si>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</si>
  <si>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</si>
  <si>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</si>
  <si>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</si>
  <si>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</si>
  <si>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</si>
  <si>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</si>
  <si>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</si>
  <si>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</si>
  <si>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</si>
  <si>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</si>
  <si>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</si>
  <si>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</si>
  <si>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</si>
  <si>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</si>
  <si>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</si>
  <si>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</si>
  <si>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</si>
  <si>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</si>
  <si>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</si>
  <si>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</si>
  <si>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</si>
  <si>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</si>
  <si>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</si>
  <si>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</si>
  <si>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</si>
  <si>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</si>
  <si>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</si>
  <si>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</si>
  <si>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</si>
  <si>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</si>
  <si>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</si>
  <si>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</si>
  <si>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</si>
  <si>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</si>
  <si>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</si>
  <si>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</si>
  <si>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</si>
  <si>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</si>
  <si>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</si>
  <si>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</si>
  <si>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</si>
  <si>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</si>
  <si>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</si>
  <si>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</si>
  <si>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</si>
  <si>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</si>
  <si>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</si>
  <si>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</si>
  <si>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</si>
  <si>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</si>
  <si>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</si>
  <si>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</si>
  <si>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</si>
  <si>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</si>
  <si>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</si>
  <si>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</si>
  <si>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</si>
  <si>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</si>
  <si>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</si>
  <si>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</si>
  <si>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</si>
  <si>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</si>
  <si>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</si>
  <si>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</si>
  <si>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</si>
  <si>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</si>
  <si>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</si>
  <si>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</si>
  <si>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</si>
  <si>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</si>
  <si>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</si>
  <si>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</si>
  <si>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</si>
  <si>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</si>
  <si>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</si>
  <si>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</si>
  <si>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</si>
  <si>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</si>
  <si>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</si>
  <si>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</si>
  <si>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</si>
  <si>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</si>
  <si>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</si>
  <si>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</si>
  <si>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</si>
  <si>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</si>
  <si>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</si>
  <si>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</si>
  <si>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</si>
  <si>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</si>
  <si>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</si>
  <si>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</si>
  <si>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</si>
  <si>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</si>
  <si>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</si>
  <si>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</si>
  <si>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</si>
  <si>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</si>
  <si>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</si>
  <si>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</si>
  <si>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</si>
  <si>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</si>
  <si>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</si>
  <si>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</si>
  <si>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</si>
  <si>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</si>
  <si>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</si>
  <si>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</si>
  <si>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</si>
  <si>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</si>
  <si>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</si>
  <si>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</si>
  <si>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</si>
  <si>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</si>
  <si>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</si>
  <si>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</si>
  <si>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</si>
  <si>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</si>
  <si>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</si>
  <si>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</si>
  <si>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</si>
  <si>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</si>
  <si>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</si>
  <si>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</si>
  <si>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</si>
  <si>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</si>
  <si>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</si>
  <si>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</si>
  <si>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</si>
  <si>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</si>
  <si>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</si>
  <si>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</si>
  <si>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</si>
  <si>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</si>
  <si>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</si>
  <si>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</si>
  <si>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</si>
  <si>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</si>
  <si>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</si>
  <si>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</si>
  <si>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</si>
  <si>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</si>
  <si>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</si>
  <si>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</si>
  <si>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</si>
  <si>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</si>
  <si>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</si>
  <si>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</si>
  <si>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</si>
  <si>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</si>
  <si>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</si>
  <si>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</si>
  <si>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</si>
  <si>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</si>
  <si>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</si>
  <si>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</si>
  <si>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</si>
  <si>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</si>
  <si>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</si>
  <si>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</si>
  <si>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</si>
  <si>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</si>
  <si>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</si>
  <si>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</si>
  <si>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</si>
  <si>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</si>
  <si>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</si>
  <si>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</si>
  <si>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</si>
  <si>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</si>
  <si>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</si>
  <si>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</si>
  <si>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</si>
  <si>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</si>
  <si>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</si>
  <si>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</si>
  <si>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</si>
  <si>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</si>
  <si>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</si>
  <si>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</si>
  <si>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</si>
  <si>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</si>
  <si>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</si>
  <si>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</si>
  <si>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</si>
  <si>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</si>
  <si>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</si>
  <si>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</si>
  <si>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</si>
  <si>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</si>
  <si>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</si>
  <si>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</si>
  <si>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</si>
  <si>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</si>
  <si>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</si>
  <si>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</si>
  <si>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</si>
  <si>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</si>
  <si>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</si>
  <si>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</si>
  <si>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</si>
  <si>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</si>
  <si>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</si>
  <si>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</si>
  <si>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</si>
  <si>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</si>
  <si>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</si>
  <si>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</si>
  <si>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</si>
  <si>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</si>
  <si>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</si>
  <si>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</si>
  <si>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</si>
  <si>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</si>
  <si>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</si>
  <si>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</si>
  <si>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</si>
  <si>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</si>
  <si>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</si>
  <si>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</si>
  <si>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</si>
  <si>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</si>
  <si>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</si>
  <si>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</si>
  <si>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</si>
  <si>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</si>
  <si>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</si>
  <si>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</si>
  <si>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</si>
  <si>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</si>
  <si>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</si>
  <si>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</si>
  <si>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</si>
  <si>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</si>
  <si>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</si>
  <si>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</si>
  <si>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</si>
  <si>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</si>
  <si>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</si>
  <si>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</si>
  <si>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</si>
  <si>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</si>
  <si>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</si>
  <si>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</si>
  <si>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</si>
  <si>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</si>
  <si>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</si>
  <si>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</si>
  <si>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</si>
  <si>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</si>
  <si>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</si>
  <si>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</si>
  <si>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</si>
  <si>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</si>
  <si>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</si>
  <si>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</si>
  <si>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</si>
  <si>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</si>
  <si>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</si>
  <si>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</si>
  <si>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</si>
  <si>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</si>
  <si>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</si>
  <si>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</si>
  <si>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</si>
  <si>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</si>
  <si>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</si>
  <si>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</si>
  <si>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</si>
  <si>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</si>
  <si>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</si>
  <si>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</si>
  <si>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</si>
  <si>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</si>
  <si>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</si>
  <si>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</si>
  <si>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</si>
  <si>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</si>
  <si>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</si>
  <si>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</si>
  <si>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</si>
  <si>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</si>
  <si>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</si>
  <si>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</si>
  <si>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</si>
  <si>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</si>
  <si>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</si>
  <si>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</si>
  <si>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</si>
  <si>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</si>
  <si>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</si>
  <si>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</si>
  <si>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</si>
  <si>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</si>
  <si>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</si>
  <si>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</si>
  <si>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</si>
  <si>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</si>
  <si>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</si>
  <si>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</si>
  <si>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</si>
  <si>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</si>
  <si>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</si>
  <si>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</si>
  <si>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</si>
  <si>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</si>
  <si>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</si>
  <si>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</si>
  <si>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</si>
  <si>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</si>
  <si>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</si>
  <si>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</si>
  <si>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</si>
  <si>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</si>
  <si>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</si>
  <si>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</si>
  <si>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</si>
  <si>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</si>
  <si>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</si>
  <si>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</si>
  <si>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</si>
  <si>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</si>
  <si>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</si>
  <si>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</si>
  <si>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</si>
  <si>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</si>
  <si>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</si>
  <si>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</si>
  <si>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</si>
  <si>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</si>
  <si>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</si>
  <si>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</si>
  <si>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</si>
  <si>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</si>
  <si>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</si>
  <si>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</si>
  <si>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</si>
  <si>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</si>
  <si>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</si>
  <si>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</si>
  <si>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</si>
  <si>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</si>
  <si>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</si>
  <si>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</si>
  <si>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</si>
  <si>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</si>
  <si>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</si>
  <si>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</si>
  <si>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</si>
  <si>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</si>
  <si>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</si>
  <si>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</si>
  <si>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</si>
  <si>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</si>
  <si>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</si>
  <si>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</si>
  <si>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</si>
  <si>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</si>
  <si>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</si>
  <si>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</si>
  <si>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</si>
  <si>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</si>
  <si>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</si>
  <si>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</si>
  <si>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</si>
  <si>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</si>
  <si>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</si>
  <si>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</si>
  <si>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</si>
  <si>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</si>
  <si>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</si>
  <si>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</si>
  <si>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</si>
  <si>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</si>
  <si>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</si>
  <si>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</si>
  <si>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</si>
  <si>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</si>
  <si>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</si>
  <si>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</si>
  <si>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</si>
  <si>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</si>
  <si>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</si>
  <si>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</si>
  <si>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</si>
  <si>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</si>
  <si>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</si>
  <si>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</si>
  <si>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</si>
  <si>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</si>
  <si>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</si>
  <si>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</si>
  <si>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</si>
  <si>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</si>
  <si>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</si>
  <si>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</si>
  <si>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</si>
  <si>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</si>
  <si>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</si>
  <si>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</si>
  <si>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</si>
  <si>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</si>
  <si>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</si>
  <si>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</si>
  <si>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</si>
  <si>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</si>
  <si>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</si>
  <si>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</si>
  <si>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</si>
  <si>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</si>
  <si>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</si>
  <si>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</si>
  <si>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</si>
  <si>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</si>
  <si>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</si>
  <si>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</si>
  <si>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</si>
  <si>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</si>
  <si>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</si>
  <si>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</si>
  <si>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</si>
  <si>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</si>
  <si>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</si>
  <si>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</si>
  <si>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</si>
  <si>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</si>
  <si>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</si>
  <si>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</si>
  <si>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</si>
  <si>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</si>
  <si>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</si>
  <si>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</si>
  <si>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</si>
  <si>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</si>
  <si>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</si>
  <si>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</si>
  <si>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</si>
  <si>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</si>
  <si>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</si>
  <si>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</si>
  <si>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</si>
  <si>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</si>
  <si>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</si>
  <si>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</si>
  <si>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</si>
  <si>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</si>
  <si>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</si>
  <si>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</si>
  <si>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</si>
  <si>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</si>
  <si>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</si>
  <si>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</si>
  <si>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</si>
  <si>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</si>
  <si>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</si>
  <si>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</si>
  <si>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</si>
  <si>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</si>
  <si>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</si>
  <si>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</si>
  <si>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</si>
  <si>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</si>
  <si>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</si>
  <si>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</si>
  <si>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</si>
  <si>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</si>
  <si>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</si>
  <si>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</si>
  <si>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</si>
  <si>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</si>
  <si>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</si>
  <si>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</si>
  <si>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</si>
  <si>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</si>
  <si>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</si>
  <si>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</si>
  <si>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</si>
  <si>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</si>
  <si>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</si>
  <si>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</si>
  <si>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</si>
  <si>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</si>
  <si>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</si>
  <si>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</si>
  <si>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</si>
  <si>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</si>
  <si>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</si>
  <si>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</si>
  <si>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</si>
  <si>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</si>
  <si>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</si>
  <si>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</si>
  <si>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</si>
  <si>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</si>
  <si>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</si>
  <si>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</si>
  <si>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</si>
  <si>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</si>
  <si>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</si>
  <si>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</si>
  <si>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</si>
  <si>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</si>
  <si>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</si>
  <si>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</si>
  <si>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</si>
  <si>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</si>
  <si>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</si>
  <si>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</si>
  <si>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</si>
  <si>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</si>
  <si>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</si>
  <si>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</si>
  <si>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</si>
  <si>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</si>
  <si>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</si>
  <si>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</si>
  <si>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</si>
  <si>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</si>
  <si>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</si>
  <si>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</si>
  <si>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</si>
  <si>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</si>
  <si>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</si>
  <si>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</si>
  <si>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</si>
  <si>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</si>
  <si>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</si>
  <si>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</si>
  <si>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</si>
  <si>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</si>
  <si>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</si>
  <si>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</si>
  <si>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</si>
  <si>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</si>
  <si>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</si>
  <si>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</si>
  <si>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</si>
  <si>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</si>
  <si>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</si>
  <si>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</si>
  <si>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</si>
  <si>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</si>
  <si>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</si>
  <si>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</si>
  <si>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</si>
  <si>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</si>
  <si>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</si>
  <si>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</si>
  <si>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</si>
  <si>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</si>
  <si>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</si>
  <si>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</si>
  <si>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</si>
  <si>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</si>
  <si>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</si>
  <si>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</si>
  <si>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</si>
  <si>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</si>
  <si>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</si>
  <si>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</si>
  <si>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</si>
  <si>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</si>
  <si>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</si>
  <si>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</si>
  <si>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</si>
  <si>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</si>
  <si>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</si>
  <si>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</si>
  <si>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</si>
  <si>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</si>
  <si>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</si>
  <si>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</si>
  <si>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</si>
  <si>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</si>
  <si>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</si>
  <si>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</si>
  <si>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</si>
  <si>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</si>
  <si>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</si>
  <si>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</si>
  <si>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</si>
  <si>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</si>
  <si>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</si>
  <si>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</si>
  <si>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</si>
  <si>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</si>
  <si>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</si>
  <si>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</si>
  <si>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</si>
  <si>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</si>
  <si>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</si>
  <si>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</si>
  <si>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</si>
  <si>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</si>
  <si>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</si>
  <si>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</si>
  <si>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</si>
  <si>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</si>
  <si>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</si>
  <si>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</si>
  <si>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</si>
  <si>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</si>
  <si>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</si>
  <si>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</si>
  <si>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</si>
  <si>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</si>
  <si>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</si>
  <si>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</si>
  <si>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</si>
  <si>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</si>
  <si>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</si>
  <si>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</si>
  <si>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</si>
  <si>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</si>
  <si>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</si>
  <si>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</si>
  <si>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</si>
  <si>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</si>
  <si>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</si>
  <si>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</si>
  <si>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</si>
  <si>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</si>
  <si>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</si>
  <si>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</si>
  <si>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</si>
  <si>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</si>
  <si>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</si>
  <si>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</si>
  <si>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</si>
  <si>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</si>
  <si>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</si>
  <si>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</si>
  <si>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</si>
  <si>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</si>
  <si>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</si>
  <si>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</si>
  <si>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</si>
  <si>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</si>
  <si>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</si>
  <si>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</si>
  <si>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</si>
  <si>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</si>
  <si>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</si>
  <si>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</si>
  <si>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</si>
  <si>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</si>
  <si>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</si>
  <si>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</si>
  <si>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</si>
  <si>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</si>
  <si>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</si>
  <si>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</si>
  <si>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</si>
  <si>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</si>
  <si>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</si>
  <si>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</si>
  <si>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</si>
  <si>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</si>
  <si>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</si>
  <si>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</si>
  <si>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</si>
  <si>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</si>
  <si>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</si>
  <si>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</si>
  <si>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</si>
  <si>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</si>
  <si>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</si>
  <si>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</si>
  <si>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</si>
  <si>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</si>
  <si>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</si>
  <si>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</si>
  <si>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</si>
  <si>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</si>
  <si>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</si>
  <si>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</si>
  <si>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</si>
  <si>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</si>
  <si>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</si>
  <si>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</si>
  <si>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</si>
  <si>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</si>
  <si>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</si>
  <si>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</si>
  <si>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</si>
  <si>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</si>
  <si>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</si>
  <si>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</si>
  <si>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</si>
  <si>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</si>
  <si>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</si>
  <si>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</si>
  <si>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</si>
  <si>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</si>
  <si>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</si>
  <si>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</si>
  <si>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</si>
  <si>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</si>
  <si>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</si>
  <si>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</si>
  <si>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</si>
  <si>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</si>
  <si>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</si>
  <si>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</si>
  <si>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</si>
  <si>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</si>
  <si>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</si>
  <si>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</si>
  <si>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</si>
  <si>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</si>
  <si>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</si>
  <si>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</si>
  <si>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</si>
  <si>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</si>
  <si>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</si>
  <si>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</si>
  <si>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</si>
  <si>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</si>
  <si>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</si>
  <si>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</si>
  <si>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</si>
  <si>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</si>
  <si>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</si>
  <si>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</si>
  <si>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</si>
  <si>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</si>
  <si>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</si>
  <si>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</si>
  <si>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</si>
  <si>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</si>
  <si>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</si>
  <si>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</si>
  <si>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</si>
  <si>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</si>
  <si>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</si>
  <si>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</si>
  <si>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</si>
  <si>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</si>
  <si>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</si>
  <si>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</si>
  <si>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</si>
  <si>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</si>
  <si>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</si>
  <si>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</si>
  <si>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</si>
  <si>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</si>
  <si>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</si>
  <si>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</si>
  <si>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</si>
  <si>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</si>
  <si>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</si>
  <si>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</si>
  <si>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</si>
  <si>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</si>
  <si>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</si>
  <si>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</si>
  <si>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</si>
  <si>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</si>
  <si>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</si>
  <si>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</si>
  <si>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</si>
  <si>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</si>
  <si>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</si>
  <si>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</si>
  <si>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</si>
  <si>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</si>
  <si>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</si>
  <si>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</si>
  <si>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</si>
  <si>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</si>
  <si>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</si>
  <si>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</si>
  <si>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</si>
  <si>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</si>
  <si>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</si>
  <si>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</si>
  <si>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</si>
  <si>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</si>
  <si>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</si>
  <si>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</si>
  <si>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</si>
  <si>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</si>
  <si>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</si>
  <si>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</si>
  <si>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</si>
  <si>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</si>
  <si>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</si>
  <si>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</si>
  <si>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</si>
  <si>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</si>
  <si>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</si>
  <si>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</si>
  <si>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</si>
  <si>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</si>
  <si>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</si>
  <si>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</si>
  <si>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</si>
  <si>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</si>
  <si>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</si>
  <si>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</si>
  <si>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</si>
  <si>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</si>
  <si>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</si>
  <si>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</si>
  <si>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</si>
  <si>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</si>
  <si>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</si>
  <si>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</si>
  <si>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</si>
  <si>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</si>
  <si>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</si>
  <si>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</si>
  <si>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</si>
  <si>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</si>
  <si>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</si>
  <si>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</si>
  <si>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</si>
  <si>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</si>
  <si>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</si>
  <si>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</si>
  <si>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</si>
  <si>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</si>
  <si>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</si>
  <si>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</si>
  <si>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</si>
  <si>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</si>
  <si>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</si>
  <si>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</si>
  <si>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</si>
  <si>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</si>
  <si>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</si>
  <si>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</si>
  <si>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</si>
  <si>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</si>
  <si>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</si>
  <si>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</si>
  <si>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</si>
  <si>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</si>
  <si>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</si>
  <si>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</si>
  <si>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</si>
  <si>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</si>
  <si>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</si>
  <si>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</si>
  <si>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</si>
  <si>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</si>
  <si>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</si>
  <si>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</si>
  <si>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</si>
  <si>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</si>
  <si>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</si>
  <si>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</si>
  <si>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</si>
  <si>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</si>
  <si>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</si>
  <si>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</si>
  <si>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</si>
  <si>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</si>
  <si>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</si>
  <si>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</si>
  <si>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</si>
  <si>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</si>
  <si>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</si>
  <si>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</si>
  <si>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</si>
  <si>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</si>
  <si>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</si>
  <si>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</si>
  <si>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</si>
  <si>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</si>
  <si>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</si>
  <si>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</si>
  <si>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</si>
  <si>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</si>
  <si>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</si>
  <si>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</si>
  <si>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</si>
  <si>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</si>
  <si>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</si>
  <si>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</si>
  <si>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</si>
  <si>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</si>
  <si>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</si>
  <si>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</si>
  <si>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</si>
  <si>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</si>
  <si>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</si>
  <si>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</si>
  <si>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</si>
  <si>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</si>
  <si>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</si>
  <si>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</si>
  <si>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</si>
  <si>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</si>
  <si>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</si>
  <si>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</si>
  <si>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</si>
  <si>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</si>
  <si>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</si>
  <si>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</si>
  <si>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</si>
  <si>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</si>
  <si>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</si>
  <si>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</si>
  <si>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</si>
  <si>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</si>
  <si>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</si>
  <si>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</si>
  <si>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</si>
  <si>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</si>
  <si>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</si>
  <si>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</si>
  <si>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</si>
  <si>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</si>
  <si>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</si>
  <si>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</si>
  <si>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</si>
  <si>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</si>
  <si>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</si>
  <si>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</si>
  <si>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</si>
  <si>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</si>
  <si>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</si>
  <si>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</si>
  <si>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</si>
  <si>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</si>
  <si>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</si>
  <si>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</si>
  <si>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</si>
  <si>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</si>
  <si>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</si>
  <si>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</si>
  <si>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</si>
  <si>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</si>
  <si>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</si>
  <si>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</si>
  <si>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</si>
  <si>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</si>
  <si>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</si>
  <si>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</si>
  <si>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</si>
  <si>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</si>
  <si>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</si>
  <si>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</si>
  <si>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</si>
  <si>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</si>
  <si>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</si>
  <si>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</si>
  <si>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</si>
  <si>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</si>
  <si>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</si>
  <si>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</si>
  <si>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</si>
  <si>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</si>
  <si>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</si>
  <si>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</si>
  <si>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</si>
  <si>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</si>
  <si>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</si>
  <si>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</si>
  <si>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</si>
  <si>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</si>
  <si>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</si>
  <si>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</si>
  <si>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</si>
  <si>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</si>
  <si>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</si>
  <si>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</si>
  <si>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</si>
  <si>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</si>
  <si>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</si>
  <si>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</si>
  <si>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</si>
  <si>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</si>
  <si>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</si>
  <si>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</si>
  <si>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</si>
  <si>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</si>
  <si>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</si>
  <si>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</si>
  <si>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</si>
  <si>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</si>
  <si>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</si>
  <si>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</si>
  <si>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</si>
  <si>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</si>
  <si>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</si>
  <si>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</si>
  <si>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</si>
  <si>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</si>
  <si>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</si>
  <si>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</si>
  <si>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</si>
  <si>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</si>
  <si>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</si>
  <si>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</si>
  <si>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</si>
  <si>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</si>
  <si>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</si>
  <si>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</si>
  <si>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</si>
  <si>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</si>
  <si>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</si>
  <si>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</si>
  <si>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</si>
  <si>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</si>
  <si>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</si>
  <si>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</si>
  <si>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</si>
  <si>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</si>
  <si>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</si>
  <si>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</si>
  <si>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</si>
  <si>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</si>
  <si>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</si>
  <si>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</si>
  <si>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</si>
  <si>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</si>
  <si>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</si>
  <si>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</si>
  <si>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</si>
  <si>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</si>
  <si>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</si>
  <si>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</si>
  <si>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</si>
  <si>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</si>
  <si>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</si>
  <si>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</si>
  <si>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</si>
  <si>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</si>
  <si>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</si>
  <si>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</si>
  <si>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</si>
  <si>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</si>
  <si>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</si>
  <si>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</si>
  <si>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</si>
  <si>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</si>
  <si>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</si>
  <si>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</si>
  <si>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</si>
  <si>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</si>
  <si>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</si>
  <si>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</si>
  <si>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</si>
  <si>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</si>
  <si>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</si>
  <si>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</si>
  <si>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</si>
  <si>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</si>
  <si>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</si>
  <si>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</si>
  <si>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</si>
  <si>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</si>
  <si>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</si>
  <si>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</si>
  <si>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</si>
  <si>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</si>
  <si>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</si>
  <si>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</si>
  <si>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</si>
  <si>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</si>
  <si>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</si>
  <si>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</si>
  <si>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</si>
  <si>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</si>
  <si>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</si>
  <si>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</si>
  <si>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</si>
  <si>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</si>
  <si>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</si>
  <si>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</si>
  <si>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</si>
  <si>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</si>
  <si>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</si>
  <si>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</si>
  <si>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</si>
  <si>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</si>
  <si>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</si>
  <si>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</si>
  <si>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</si>
  <si>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</si>
  <si>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</si>
  <si>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</si>
  <si>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</si>
  <si>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</si>
  <si>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</si>
  <si>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</si>
  <si>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</si>
  <si>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</si>
  <si>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</si>
  <si>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</si>
  <si>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</si>
  <si>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</si>
  <si>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</si>
  <si>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</si>
  <si>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</si>
  <si>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</si>
  <si>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</si>
  <si>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</si>
  <si>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</si>
  <si>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</si>
  <si>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</si>
  <si>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</si>
  <si>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</si>
  <si>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</si>
  <si>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</si>
  <si>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</si>
  <si>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</si>
  <si>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</si>
  <si>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</si>
  <si>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</si>
  <si>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</si>
  <si>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</si>
  <si>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</si>
  <si>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</si>
  <si>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</si>
  <si>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</si>
  <si>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</si>
  <si>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</si>
  <si>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</si>
  <si>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</si>
  <si>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</si>
  <si>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</si>
  <si>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</si>
  <si>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</si>
  <si>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</si>
  <si>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</si>
  <si>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</si>
  <si>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</si>
  <si>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</si>
  <si>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</si>
  <si>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</si>
  <si>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</si>
  <si>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</si>
  <si>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</si>
  <si>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</si>
  <si>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</si>
  <si>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</si>
  <si>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</si>
  <si>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</si>
  <si>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</si>
  <si>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</si>
  <si>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</si>
  <si>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</si>
  <si>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</si>
  <si>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</si>
  <si>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</si>
  <si>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</si>
  <si>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</si>
  <si>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</si>
  <si>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</si>
  <si>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</si>
  <si>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</si>
  <si>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</si>
  <si>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</si>
  <si>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</si>
  <si>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</si>
  <si>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</si>
  <si>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</si>
  <si>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</si>
  <si>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</si>
  <si>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</si>
  <si>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</si>
  <si>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</si>
  <si>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</si>
  <si>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</si>
  <si>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</si>
  <si>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</si>
  <si>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</si>
  <si>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</si>
  <si>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</si>
  <si>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</si>
  <si>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</si>
  <si>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</si>
  <si>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</si>
  <si>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</si>
  <si>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</si>
  <si>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</si>
  <si>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</si>
  <si>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</si>
  <si>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</si>
  <si>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</si>
  <si>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</si>
  <si>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</si>
  <si>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</si>
  <si>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</si>
  <si>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</si>
  <si>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</si>
  <si>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</si>
  <si>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</si>
  <si>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</si>
  <si>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</si>
  <si>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</si>
  <si>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</si>
  <si>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</si>
  <si>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</si>
  <si>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</si>
  <si>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</si>
  <si>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</si>
  <si>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</si>
  <si>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</si>
  <si>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</si>
  <si>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</si>
  <si>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</si>
  <si>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</si>
  <si>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</si>
  <si>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</si>
  <si>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</si>
  <si>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</si>
  <si>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</si>
  <si>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</si>
  <si>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</si>
  <si>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</si>
  <si>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</si>
  <si>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</si>
  <si>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</si>
  <si>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</si>
  <si>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</si>
  <si>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</si>
  <si>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</si>
  <si>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</si>
  <si>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</si>
  <si>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</si>
  <si>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</si>
  <si>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</si>
  <si>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</si>
  <si>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</si>
  <si>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</si>
  <si>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</si>
  <si>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</si>
  <si>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</si>
  <si>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</si>
  <si>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</si>
  <si>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</si>
  <si>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</si>
  <si>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</si>
  <si>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</si>
  <si>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</si>
  <si>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</si>
  <si>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</si>
  <si>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</si>
  <si>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</si>
  <si>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</si>
  <si>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</si>
  <si>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</si>
  <si>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</si>
  <si>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</si>
  <si>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</si>
  <si>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</si>
  <si>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</si>
  <si>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</si>
  <si>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</si>
  <si>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</si>
  <si>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</si>
  <si>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</si>
  <si>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</si>
  <si>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</si>
  <si>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</si>
  <si>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</si>
  <si>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</si>
  <si>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</si>
  <si>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</si>
  <si>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</si>
  <si>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</si>
  <si>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</si>
  <si>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</si>
  <si>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</si>
  <si>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</si>
  <si>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</si>
  <si>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</si>
  <si>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</si>
  <si>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</si>
  <si>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</si>
  <si>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</si>
  <si>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</si>
  <si>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</si>
  <si>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</si>
  <si>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</si>
  <si>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</si>
  <si>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</si>
  <si>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</si>
  <si>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</si>
  <si>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</si>
  <si>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</si>
  <si>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</si>
  <si>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</si>
  <si>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</si>
  <si>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</si>
  <si>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</si>
  <si>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</si>
  <si>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</si>
  <si>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</si>
  <si>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</si>
  <si>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</si>
  <si>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</si>
  <si>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</si>
  <si>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</si>
  <si>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</si>
  <si>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</si>
  <si>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</si>
  <si>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</si>
  <si>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</si>
  <si>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</si>
  <si>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</si>
  <si>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</si>
  <si>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</si>
  <si>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</si>
  <si>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</si>
  <si>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</si>
  <si>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</si>
  <si>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</si>
  <si>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</si>
  <si>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</si>
  <si>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</si>
  <si>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</si>
  <si>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</si>
  <si>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</si>
  <si>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</si>
  <si>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</si>
  <si>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</si>
  <si>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</si>
  <si>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</si>
  <si>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</si>
  <si>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</si>
  <si>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</si>
  <si>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</si>
  <si>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</si>
  <si>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</si>
  <si>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</si>
  <si>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</si>
  <si>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</si>
  <si>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</si>
  <si>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</si>
  <si>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</si>
  <si>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</si>
  <si>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</si>
  <si>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</si>
  <si>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</si>
  <si>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</si>
  <si>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</si>
  <si>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</si>
  <si>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</si>
  <si>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</si>
  <si>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</si>
  <si>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</si>
  <si>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</si>
  <si>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</si>
  <si>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</si>
  <si>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</si>
  <si>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</si>
  <si>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</si>
  <si>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</si>
  <si>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</si>
  <si>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</si>
  <si>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</si>
  <si>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</si>
  <si>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</si>
  <si>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</si>
  <si>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</si>
  <si>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</si>
  <si>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</si>
  <si>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</si>
  <si>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</si>
  <si>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</si>
  <si>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</si>
  <si>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</si>
  <si>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</si>
  <si>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</si>
  <si>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</si>
  <si>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</si>
  <si>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</si>
  <si>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</si>
  <si>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</si>
  <si>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</si>
  <si>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</si>
  <si>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</si>
  <si>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</si>
  <si>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</si>
  <si>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</si>
  <si>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</si>
  <si>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</si>
  <si>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</si>
  <si>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</si>
  <si>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</si>
  <si>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</si>
  <si>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</si>
  <si>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</si>
  <si>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</si>
  <si>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</si>
  <si>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</si>
  <si>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</si>
  <si>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</si>
  <si>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</si>
  <si>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</si>
  <si>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</si>
  <si>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</si>
  <si>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</si>
  <si>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</si>
  <si>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</si>
  <si>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</si>
  <si>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</si>
  <si>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</si>
  <si>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</si>
  <si>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</si>
  <si>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</si>
  <si>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</si>
  <si>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</si>
  <si>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</si>
  <si>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</si>
  <si>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</si>
  <si>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</si>
  <si>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</si>
  <si>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</si>
  <si>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</si>
  <si>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</si>
  <si>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</si>
  <si>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</si>
  <si>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</si>
  <si>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</si>
  <si>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</si>
  <si>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</si>
  <si>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</si>
  <si>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</si>
  <si>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</si>
  <si>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</si>
  <si>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</si>
  <si>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</si>
  <si>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</si>
  <si>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</si>
  <si>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</si>
  <si>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</si>
  <si>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</si>
  <si>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</si>
  <si>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</si>
  <si>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</si>
  <si>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</si>
  <si>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</si>
  <si>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</si>
  <si>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</si>
  <si>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</si>
  <si>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</si>
  <si>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</si>
  <si>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</si>
  <si>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</si>
  <si>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</si>
  <si>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</si>
  <si>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</si>
  <si>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</si>
  <si>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</si>
  <si>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</si>
  <si>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</si>
  <si>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</si>
  <si>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</si>
  <si>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</si>
  <si>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</si>
  <si>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</si>
  <si>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</si>
  <si>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</si>
  <si>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</si>
  <si>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</si>
  <si>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</si>
  <si>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</si>
  <si>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</si>
  <si>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</si>
  <si>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</si>
  <si>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</si>
  <si>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</si>
  <si>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</si>
  <si>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</si>
  <si>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</si>
  <si>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</si>
  <si>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</si>
  <si>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</si>
  <si>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</si>
  <si>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</si>
  <si>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</si>
  <si>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</si>
  <si>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</si>
  <si>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</si>
  <si>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</si>
  <si>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</si>
  <si>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</si>
  <si>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</si>
  <si>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</si>
  <si>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</si>
  <si>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</si>
  <si>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</si>
  <si>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</si>
  <si>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</si>
  <si>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</si>
  <si>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</si>
  <si>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</si>
  <si>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</si>
  <si>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</si>
  <si>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</si>
  <si>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</si>
  <si>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</si>
  <si>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</si>
  <si>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</si>
  <si>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</si>
  <si>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</si>
  <si>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</si>
  <si>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</si>
  <si>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</si>
  <si>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</si>
  <si>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</si>
  <si>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</si>
  <si>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</si>
  <si>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</si>
  <si>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</si>
  <si>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</si>
  <si>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</si>
  <si>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</si>
  <si>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</si>
  <si>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</si>
  <si>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</si>
  <si>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</si>
  <si>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</si>
  <si>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</si>
  <si>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</si>
  <si>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</si>
  <si>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</si>
  <si>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</si>
  <si>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</si>
  <si>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</si>
  <si>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</si>
  <si>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</si>
  <si>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</si>
  <si>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</si>
  <si>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</si>
  <si>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</si>
  <si>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</si>
  <si>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</si>
  <si>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</si>
  <si>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</si>
  <si>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</si>
  <si>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</si>
  <si>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</si>
  <si>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</si>
  <si>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</si>
  <si>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</si>
  <si>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</si>
  <si>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</si>
  <si>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</si>
  <si>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</si>
  <si>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</si>
  <si>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</si>
  <si>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</si>
  <si>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</si>
  <si>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</si>
  <si>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</si>
  <si>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</si>
  <si>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</si>
  <si>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</si>
  <si>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</si>
  <si>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</si>
  <si>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</si>
  <si>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</si>
  <si>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</si>
  <si>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</si>
  <si>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</si>
  <si>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</si>
  <si>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</si>
  <si>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</si>
  <si>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</si>
  <si>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</si>
  <si>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</si>
  <si>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</si>
  <si>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</si>
  <si>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</si>
  <si>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</si>
  <si>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</si>
  <si>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</si>
  <si>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</si>
  <si>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</si>
  <si>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</si>
  <si>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</si>
  <si>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</si>
  <si>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</si>
  <si>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</si>
  <si>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</si>
  <si>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</si>
  <si>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</si>
  <si>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</si>
  <si>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</si>
  <si>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</si>
  <si>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</si>
  <si>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</si>
  <si>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</si>
  <si>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</si>
  <si>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</si>
  <si>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</si>
  <si>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</si>
  <si>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</si>
  <si>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</si>
  <si>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</si>
  <si>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</si>
  <si>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</si>
  <si>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</si>
  <si>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</si>
  <si>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</si>
  <si>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</si>
  <si>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</si>
  <si>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</si>
  <si>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</si>
  <si>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</si>
  <si>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</si>
  <si>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</si>
  <si>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</si>
  <si>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</si>
  <si>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</si>
  <si>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</si>
  <si>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</si>
  <si>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</si>
  <si>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</si>
  <si>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</si>
  <si>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</si>
  <si>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</si>
  <si>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</si>
  <si>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</si>
  <si>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</si>
  <si>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</si>
  <si>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</si>
  <si>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</si>
  <si>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</si>
  <si>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</si>
  <si>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</si>
  <si>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</si>
  <si>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</si>
  <si>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</si>
  <si>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</si>
  <si>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</si>
  <si>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</si>
  <si>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</si>
  <si>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</si>
  <si>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</si>
  <si>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</si>
  <si>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</si>
  <si>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</si>
  <si>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</si>
  <si>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</si>
  <si>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</si>
  <si>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</si>
  <si>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</si>
  <si>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</si>
  <si>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</si>
  <si>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</si>
  <si>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</si>
  <si>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</si>
  <si>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</si>
  <si>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</si>
  <si>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</si>
  <si>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</si>
  <si>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</si>
  <si>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</si>
  <si>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</si>
  <si>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</si>
  <si>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</si>
  <si>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</si>
  <si>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</si>
  <si>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</si>
  <si>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</si>
  <si>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</si>
  <si>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</si>
  <si>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</si>
  <si>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</si>
  <si>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</si>
  <si>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</si>
  <si>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</si>
  <si>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</si>
  <si>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</si>
  <si>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</si>
  <si>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</si>
  <si>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</si>
  <si>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</si>
  <si>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</si>
  <si>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</si>
  <si>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</si>
  <si>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</si>
  <si>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</si>
  <si>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</si>
  <si>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</si>
  <si>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</si>
  <si>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</si>
  <si>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</si>
  <si>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</si>
  <si>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</si>
  <si>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</si>
  <si>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</si>
  <si>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</si>
  <si>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</si>
  <si>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</si>
  <si>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</si>
  <si>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</si>
  <si>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</si>
  <si>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</si>
  <si>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</si>
  <si>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</si>
  <si>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</si>
  <si>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</si>
  <si>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</si>
  <si>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</si>
  <si>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</si>
  <si>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</si>
  <si>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</si>
  <si>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</si>
  <si>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</si>
  <si>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</si>
  <si>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</si>
  <si>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</si>
  <si>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</si>
  <si>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</si>
  <si>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</si>
  <si>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</si>
  <si>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</si>
  <si>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</si>
  <si>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</si>
  <si>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</si>
  <si>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</si>
  <si>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</si>
  <si>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</si>
  <si>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</si>
  <si>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</si>
  <si>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</si>
  <si>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</si>
  <si>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</si>
  <si>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</si>
  <si>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</si>
  <si>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</si>
  <si>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</si>
  <si>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</si>
  <si>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</si>
  <si>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</si>
  <si>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</si>
  <si>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</si>
  <si>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</si>
  <si>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</si>
  <si>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</si>
  <si>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</si>
  <si>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</si>
  <si>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</si>
  <si>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</si>
  <si>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</si>
  <si>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</si>
  <si>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</si>
  <si>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</si>
  <si>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</si>
  <si>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</si>
  <si>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</si>
  <si>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</si>
  <si>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</si>
  <si>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</si>
  <si>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</si>
  <si>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</si>
  <si>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</si>
  <si>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</si>
  <si>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</si>
  <si>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</si>
  <si>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</si>
  <si>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</si>
  <si>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</si>
  <si>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</si>
  <si>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</si>
  <si>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</si>
  <si>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</si>
  <si>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</si>
  <si>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</si>
  <si>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</si>
  <si>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</si>
  <si>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</si>
  <si>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</si>
  <si>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</si>
  <si>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</si>
  <si>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</si>
  <si>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</si>
  <si>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</si>
  <si>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</si>
  <si>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</si>
  <si>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</si>
  <si>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</si>
  <si>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</si>
  <si>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</si>
  <si>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</si>
  <si>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</si>
  <si>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</si>
  <si>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</si>
  <si>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</si>
  <si>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</si>
  <si>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</si>
  <si>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</si>
  <si>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</si>
  <si>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</si>
  <si>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</si>
  <si>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</si>
  <si>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</si>
  <si>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</si>
  <si>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</si>
  <si>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</si>
  <si>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</si>
  <si>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</si>
  <si>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</si>
  <si>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</si>
  <si>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</si>
  <si>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</si>
  <si>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</si>
  <si>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</si>
  <si>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</si>
  <si>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</si>
  <si>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</si>
  <si>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</si>
  <si>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</si>
  <si>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</si>
  <si>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</si>
  <si>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</si>
  <si>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</si>
  <si>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</si>
  <si>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</si>
  <si>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</si>
  <si>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</si>
  <si>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</si>
  <si>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</si>
  <si>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</si>
  <si>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</si>
  <si>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</si>
  <si>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</si>
  <si>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</si>
  <si>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</si>
  <si>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</si>
  <si>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</si>
  <si>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</si>
  <si>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</si>
  <si>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</si>
  <si>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</si>
  <si>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</si>
  <si>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</si>
  <si>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</si>
  <si>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</si>
  <si>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</si>
  <si>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</si>
  <si>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</si>
  <si>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</si>
  <si>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</si>
  <si>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</si>
  <si>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</si>
  <si>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</si>
  <si>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</si>
  <si>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</si>
  <si>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</si>
  <si>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</si>
  <si>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</si>
  <si>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</si>
  <si>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</si>
  <si>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</si>
  <si>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</si>
  <si>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</si>
  <si>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</si>
  <si>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</si>
  <si>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</si>
  <si>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</si>
  <si>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</si>
  <si>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</si>
  <si>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</si>
  <si>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</si>
  <si>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</si>
  <si>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</si>
  <si>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</si>
  <si>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</si>
  <si>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</si>
  <si>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</si>
  <si>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</si>
  <si>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</si>
  <si>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</si>
  <si>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</si>
  <si>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</si>
  <si>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</si>
  <si>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</si>
  <si>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</si>
  <si>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</si>
  <si>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</si>
  <si>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</si>
  <si>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</si>
  <si>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</si>
  <si>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</si>
  <si>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</si>
  <si>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</si>
  <si>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</si>
  <si>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</si>
  <si>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</si>
  <si>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</si>
  <si>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</si>
  <si>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</si>
  <si>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</si>
  <si>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</si>
  <si>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</si>
  <si>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</si>
  <si>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</si>
  <si>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</si>
  <si>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</si>
  <si>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</si>
  <si>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</si>
  <si>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</si>
  <si>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</si>
  <si>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</si>
  <si>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</si>
  <si>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</si>
  <si>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</si>
  <si>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</si>
  <si>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</si>
  <si>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</si>
  <si>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</si>
  <si>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</si>
  <si>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</si>
  <si>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</si>
  <si>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</si>
  <si>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</si>
  <si>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</si>
  <si>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</si>
  <si>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</si>
  <si>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</si>
  <si>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</si>
  <si>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</si>
  <si>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</si>
  <si>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</si>
  <si>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</si>
  <si>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</si>
  <si>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</si>
  <si>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</si>
  <si>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</si>
  <si>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</si>
  <si>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</si>
  <si>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</si>
  <si>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</si>
  <si>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</si>
  <si>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</si>
  <si>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</si>
  <si>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</si>
  <si>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</si>
  <si>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</si>
  <si>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</si>
  <si>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</si>
  <si>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</si>
  <si>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</si>
  <si>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</si>
  <si>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</si>
  <si>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</si>
  <si>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</si>
  <si>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</si>
  <si>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</si>
  <si>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</si>
  <si>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</si>
  <si>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</si>
  <si>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</si>
  <si>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</si>
  <si>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</si>
  <si>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</si>
  <si>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</si>
  <si>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</si>
  <si>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</si>
  <si>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</si>
  <si>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</si>
  <si>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</si>
  <si>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</si>
  <si>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</si>
  <si>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</si>
  <si>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</si>
  <si>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</si>
  <si>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</si>
  <si>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</si>
  <si>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</si>
  <si>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</si>
  <si>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</si>
  <si>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</si>
  <si>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</si>
  <si>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</si>
  <si>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</si>
  <si>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</si>
  <si>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</si>
  <si>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</si>
  <si>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</si>
  <si>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</si>
  <si>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</si>
  <si>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</si>
  <si>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</si>
  <si>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</si>
  <si>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</si>
  <si>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</si>
  <si>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</si>
  <si>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</si>
  <si>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</si>
  <si>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</si>
  <si>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</si>
  <si>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</si>
  <si>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</si>
  <si>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</si>
  <si>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</si>
  <si>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</si>
  <si>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</si>
  <si>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</si>
  <si>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</si>
  <si>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</si>
  <si>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</si>
  <si>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</si>
  <si>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</si>
  <si>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</si>
  <si>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</si>
  <si>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</si>
  <si>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</si>
  <si>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</si>
  <si>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</si>
  <si>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</si>
  <si>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</si>
  <si>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</si>
  <si>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</si>
  <si>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</si>
  <si>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</si>
  <si>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</si>
  <si>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</si>
  <si>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</si>
  <si>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</si>
  <si>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</si>
  <si>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</si>
  <si>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</si>
  <si>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</si>
  <si>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</si>
  <si>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</si>
  <si>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</si>
  <si>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</si>
  <si>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</si>
  <si>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</si>
  <si>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</si>
  <si>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</si>
  <si>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</si>
  <si>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</si>
  <si>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</si>
  <si>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</si>
  <si>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</si>
  <si>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</si>
  <si>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</si>
  <si>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</si>
  <si>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</si>
  <si>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</si>
  <si>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</si>
  <si>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</si>
  <si>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</si>
  <si>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</si>
  <si>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</si>
  <si>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</si>
  <si>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</si>
  <si>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</si>
  <si>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</si>
  <si>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</si>
  <si>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</si>
  <si>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</si>
  <si>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</si>
  <si>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</si>
  <si>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</si>
  <si>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</si>
  <si>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</si>
  <si>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</si>
  <si>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</si>
  <si>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</si>
  <si>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</si>
  <si>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</si>
  <si>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</si>
  <si>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</si>
  <si>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</si>
  <si>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</si>
  <si>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</si>
  <si>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</si>
  <si>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</si>
  <si>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</si>
  <si>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</si>
  <si>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</si>
  <si>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</si>
  <si>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</si>
  <si>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</si>
  <si>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</si>
  <si>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</si>
  <si>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</si>
  <si>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</si>
  <si>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</si>
  <si>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</si>
  <si>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</si>
  <si>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</si>
  <si>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</si>
  <si>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</si>
  <si>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</si>
  <si>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</si>
  <si>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</si>
  <si>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</si>
  <si>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</si>
  <si>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</si>
  <si>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</si>
  <si>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</si>
  <si>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</si>
  <si>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</si>
  <si>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</si>
  <si>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</si>
  <si>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</si>
  <si>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</si>
  <si>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</si>
  <si>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</si>
  <si>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</si>
  <si>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</si>
  <si>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</si>
  <si>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</si>
  <si>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</si>
  <si>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</si>
  <si>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</si>
  <si>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</si>
  <si>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</si>
  <si>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</si>
  <si>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</si>
  <si>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</si>
  <si>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</si>
  <si>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</si>
  <si>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</si>
  <si>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</si>
  <si>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</si>
  <si>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</si>
  <si>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</si>
  <si>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</si>
  <si>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</si>
  <si>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</si>
  <si>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</si>
  <si>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</si>
  <si>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</si>
  <si>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</si>
  <si>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</si>
  <si>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</si>
  <si>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</si>
  <si>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</si>
  <si>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</si>
  <si>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</si>
  <si>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</si>
  <si>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</si>
  <si>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</si>
  <si>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</si>
  <si>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</si>
  <si>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</si>
  <si>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</si>
  <si>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</si>
  <si>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</si>
  <si>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</si>
  <si>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</si>
  <si>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</si>
  <si>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</si>
  <si>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</si>
  <si>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</si>
  <si>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</si>
  <si>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</si>
  <si>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</si>
  <si>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</si>
  <si>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</si>
  <si>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</si>
  <si>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</si>
  <si>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</si>
  <si>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</si>
  <si>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</si>
  <si>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</si>
  <si>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</si>
  <si>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</si>
  <si>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</si>
  <si>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</si>
  <si>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</si>
  <si>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</si>
  <si>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</si>
  <si>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</si>
  <si>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</si>
  <si>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</si>
  <si>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</si>
  <si>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</si>
  <si>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</si>
  <si>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</si>
  <si>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</si>
  <si>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</si>
  <si>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</si>
  <si>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</si>
  <si>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</si>
  <si>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</si>
  <si>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</si>
  <si>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</si>
  <si>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</si>
  <si>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</si>
  <si>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</si>
  <si>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</si>
  <si>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</si>
  <si>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</si>
  <si>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</si>
  <si>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</si>
  <si>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</si>
  <si>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</si>
  <si>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</si>
  <si>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</si>
  <si>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</si>
  <si>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</si>
  <si>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</si>
  <si>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</si>
  <si>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</si>
  <si>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</si>
  <si>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</si>
  <si>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</si>
  <si>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</si>
  <si>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</si>
  <si>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</si>
  <si>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</si>
  <si>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</si>
  <si>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</si>
  <si>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</si>
  <si>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</si>
  <si>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</si>
  <si>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</si>
  <si>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</si>
  <si>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</si>
  <si>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</si>
  <si>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</si>
  <si>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</si>
  <si>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</si>
  <si>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</si>
  <si>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</si>
  <si>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</si>
  <si>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</si>
  <si>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</si>
  <si>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</si>
  <si>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</si>
  <si>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</si>
  <si>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</si>
  <si>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</si>
  <si>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</si>
  <si>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</si>
  <si>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</si>
  <si>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</si>
  <si>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</si>
  <si>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</si>
  <si>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</si>
  <si>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</si>
  <si>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</si>
  <si>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</si>
  <si>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</si>
  <si>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</si>
  <si>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</si>
  <si>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</si>
  <si>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</si>
  <si>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</si>
  <si>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</si>
  <si>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</si>
  <si>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</si>
  <si>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</si>
  <si>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</si>
  <si>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</si>
  <si>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</si>
  <si>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</si>
  <si>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</si>
  <si>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</si>
  <si>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</si>
  <si>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</si>
  <si>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</si>
  <si>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</si>
  <si>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</si>
  <si>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</si>
  <si>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</si>
  <si>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</si>
  <si>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</si>
  <si>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</si>
  <si>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</si>
  <si>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</si>
  <si>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</si>
  <si>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</si>
  <si>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</si>
  <si>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</si>
  <si>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</si>
  <si>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</si>
  <si>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</si>
  <si>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</si>
  <si>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</si>
  <si>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</si>
  <si>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</si>
  <si>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</si>
  <si>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</si>
  <si>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</si>
  <si>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</si>
  <si>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</si>
  <si>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</si>
  <si>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</si>
  <si>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</si>
  <si>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</si>
  <si>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</si>
  <si>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</si>
  <si>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</si>
  <si>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</si>
  <si>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</si>
  <si>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</si>
  <si>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</si>
  <si>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</si>
  <si>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</si>
  <si>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</si>
  <si>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</si>
  <si>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</si>
  <si>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</si>
  <si>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</si>
  <si>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</si>
  <si>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</si>
  <si>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</si>
  <si>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</si>
  <si>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</si>
  <si>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</si>
  <si>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</si>
  <si>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</si>
  <si>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</si>
  <si>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</si>
  <si>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</si>
  <si>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</si>
  <si>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</si>
  <si>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</si>
  <si>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</si>
  <si>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</si>
  <si>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</si>
  <si>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</si>
  <si>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</si>
  <si>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</si>
  <si>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</si>
  <si>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</si>
  <si>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</si>
  <si>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</si>
  <si>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</si>
  <si>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</si>
  <si>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</si>
  <si>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</si>
  <si>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</si>
  <si>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</si>
  <si>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</si>
  <si>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</si>
  <si>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</si>
  <si>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</si>
  <si>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</si>
  <si>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</si>
  <si>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</si>
  <si>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</si>
  <si>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</si>
  <si>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</si>
  <si>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</si>
  <si>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</si>
  <si>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</si>
  <si>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</si>
  <si>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</si>
  <si>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</si>
  <si>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</si>
  <si>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</si>
  <si>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</si>
  <si>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</si>
  <si>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</si>
  <si>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</si>
  <si>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</si>
  <si>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</si>
  <si>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</si>
  <si>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</si>
  <si>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</si>
  <si>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</si>
  <si>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</si>
  <si>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</si>
  <si>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</si>
  <si>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</si>
  <si>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</si>
  <si>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</si>
  <si>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</si>
  <si>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</si>
  <si>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</si>
  <si>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</si>
  <si>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</si>
  <si>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</si>
  <si>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</si>
  <si>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</si>
  <si>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</si>
  <si>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</si>
  <si>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</si>
  <si>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</si>
  <si>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</si>
  <si>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</si>
  <si>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</si>
  <si>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</si>
  <si>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</si>
  <si>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</si>
  <si>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</si>
  <si>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</si>
  <si>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</si>
  <si>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</si>
  <si>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</si>
  <si>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</si>
  <si>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</si>
  <si>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</si>
  <si>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</si>
  <si>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</si>
  <si>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</si>
  <si>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</si>
  <si>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</si>
  <si>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</si>
  <si>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</si>
  <si>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</si>
  <si>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</si>
  <si>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</si>
  <si>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</si>
  <si>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</si>
  <si>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</si>
  <si>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</si>
  <si>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</si>
  <si>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</si>
  <si>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</si>
  <si>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</si>
  <si>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</si>
  <si>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</si>
  <si>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</si>
  <si>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</si>
  <si>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</si>
  <si>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</si>
  <si>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</si>
  <si>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</si>
  <si>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</si>
  <si>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</si>
  <si>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</si>
  <si>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</si>
  <si>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</si>
  <si>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</si>
  <si>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</si>
  <si>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</si>
  <si>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</si>
  <si>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</si>
  <si>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</si>
  <si>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</si>
  <si>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</si>
  <si>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</si>
  <si>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</si>
  <si>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</si>
  <si>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</si>
  <si>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</si>
  <si>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</si>
  <si>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</si>
  <si>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</si>
  <si>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</si>
  <si>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</si>
  <si>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</si>
  <si>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</si>
  <si>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</si>
  <si>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</si>
  <si>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</si>
  <si>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</si>
  <si>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</si>
  <si>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</si>
  <si>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</si>
  <si>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</si>
  <si>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</si>
  <si>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</si>
  <si>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</si>
  <si>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</si>
  <si>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</si>
  <si>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</si>
  <si>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</si>
  <si>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</si>
  <si>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</si>
  <si>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</si>
  <si>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</si>
  <si>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</si>
  <si>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</si>
  <si>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</si>
  <si>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</si>
  <si>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</si>
  <si>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</si>
  <si>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</si>
  <si>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</si>
  <si>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</si>
  <si>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</si>
  <si>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</si>
  <si>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</si>
  <si>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</si>
  <si>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</si>
  <si>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</si>
  <si>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</si>
  <si>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</si>
  <si>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</si>
  <si>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</si>
  <si>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</si>
  <si>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</si>
  <si>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</si>
  <si>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</si>
  <si>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</si>
  <si>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</si>
  <si>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</si>
  <si>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</si>
  <si>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</si>
  <si>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</si>
  <si>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</si>
  <si>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</si>
  <si>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</si>
  <si>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</si>
  <si>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</si>
  <si>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</si>
  <si>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</si>
  <si>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</si>
  <si>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</si>
  <si>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</si>
  <si>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</si>
  <si>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</si>
  <si>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</si>
  <si>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</si>
  <si>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</si>
  <si>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</si>
  <si>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</si>
  <si>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</si>
  <si>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</si>
  <si>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</si>
  <si>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</si>
  <si>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</si>
  <si>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</si>
  <si>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</si>
  <si>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</si>
  <si>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</si>
  <si>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</si>
  <si>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</si>
  <si>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</si>
  <si>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</si>
  <si>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</si>
  <si>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</si>
  <si>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</si>
  <si>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</si>
  <si>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</si>
  <si>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</si>
  <si>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</si>
  <si>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</si>
  <si>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</si>
  <si>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</si>
  <si>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</si>
  <si>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</si>
  <si>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</si>
  <si>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</si>
  <si>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</si>
  <si>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</si>
  <si>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</si>
  <si>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</si>
  <si>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</si>
  <si>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</si>
  <si>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</si>
  <si>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</si>
  <si>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</si>
  <si>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</si>
  <si>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</si>
  <si>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</si>
  <si>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</si>
  <si>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</si>
  <si>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</si>
  <si>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</si>
  <si>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</si>
  <si>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</si>
  <si>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</si>
  <si>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</si>
  <si>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</si>
  <si>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</si>
  <si>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</si>
  <si>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</si>
  <si>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</si>
  <si>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</si>
  <si>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</si>
  <si>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</si>
  <si>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</si>
  <si>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</si>
  <si>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</si>
  <si>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</si>
  <si>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</si>
  <si>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</si>
  <si>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</si>
  <si>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</si>
  <si>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</si>
  <si>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</si>
  <si>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</si>
  <si>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</si>
  <si>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</si>
  <si>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</si>
  <si>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</si>
  <si>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</si>
  <si>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</si>
  <si>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</si>
  <si>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</si>
  <si>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</si>
  <si>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</si>
  <si>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</si>
  <si>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</si>
  <si>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</si>
  <si>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</si>
  <si>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</si>
  <si>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</si>
  <si>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</si>
  <si>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</si>
  <si>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</si>
  <si>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</si>
  <si>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</si>
  <si>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</si>
  <si>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</si>
  <si>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</si>
  <si>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</si>
  <si>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</si>
  <si>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</si>
  <si>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</si>
  <si>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</si>
  <si>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</si>
  <si>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</si>
  <si>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</si>
  <si>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</si>
  <si>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</si>
  <si>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</si>
  <si>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</si>
  <si>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</si>
  <si>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</si>
  <si>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</si>
  <si>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</si>
  <si>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</si>
  <si>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</si>
  <si>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</si>
  <si>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</si>
  <si>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</si>
  <si>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</si>
  <si>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</si>
  <si>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</si>
  <si>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</si>
  <si>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</si>
  <si>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</si>
  <si>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</si>
  <si>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</si>
  <si>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</si>
  <si>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</si>
  <si>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</si>
  <si>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</si>
  <si>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</si>
  <si>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</si>
  <si>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</si>
  <si>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</si>
  <si>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</si>
  <si>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</si>
  <si>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</si>
  <si>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</si>
  <si>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</si>
  <si>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</si>
  <si>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</si>
  <si>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</si>
  <si>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</si>
  <si>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</si>
  <si>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</si>
  <si>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</si>
  <si>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</si>
  <si>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</si>
  <si>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</si>
  <si>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</si>
  <si>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</si>
  <si>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</si>
  <si>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</si>
  <si>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</si>
  <si>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</si>
  <si>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</si>
  <si>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</si>
  <si>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</si>
  <si>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</si>
  <si>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</si>
  <si>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</si>
  <si>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</si>
  <si>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</si>
  <si>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</si>
  <si>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</si>
  <si>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</si>
  <si>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</si>
  <si>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</si>
  <si>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</si>
  <si>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</si>
  <si>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</si>
  <si>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</si>
  <si>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</si>
  <si>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</si>
  <si>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</si>
  <si>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</si>
  <si>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</si>
  <si>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</si>
  <si>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</si>
  <si>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</si>
  <si>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</si>
  <si>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</si>
  <si>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</si>
  <si>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</si>
  <si>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</si>
  <si>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</si>
  <si>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</si>
  <si>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</si>
  <si>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</si>
  <si>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</si>
  <si>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</si>
  <si>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</si>
  <si>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</si>
  <si>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</si>
  <si>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</si>
  <si>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</si>
  <si>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</si>
  <si>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</si>
  <si>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</si>
  <si>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</si>
  <si>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</si>
  <si>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</si>
  <si>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</si>
  <si>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</si>
  <si>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</si>
  <si>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</si>
  <si>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</si>
  <si>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</si>
  <si>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</si>
  <si>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</si>
  <si>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</si>
  <si>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</si>
  <si>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</si>
  <si>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</si>
  <si>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</si>
  <si>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</si>
  <si>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</si>
  <si>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</si>
  <si>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</si>
  <si>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</si>
  <si>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</si>
  <si>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</si>
  <si>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</si>
  <si>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</si>
  <si>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</si>
  <si>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</si>
  <si>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</si>
  <si>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</si>
  <si>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</si>
  <si>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</si>
  <si>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</si>
  <si>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</si>
  <si>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</si>
  <si>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</si>
  <si>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</si>
  <si>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</si>
  <si>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</si>
  <si>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</si>
  <si>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</si>
  <si>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</si>
  <si>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</si>
  <si>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</si>
  <si>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</si>
  <si>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</si>
  <si>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</si>
  <si>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</si>
  <si>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</si>
  <si>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</si>
  <si>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</si>
  <si>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</si>
  <si>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</si>
  <si>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</si>
  <si>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</si>
  <si>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</si>
  <si>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</si>
  <si>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</si>
  <si>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</si>
  <si>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</si>
  <si>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</si>
  <si>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</si>
  <si>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</si>
  <si>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</si>
  <si>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</si>
  <si>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</si>
  <si>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</si>
  <si>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</si>
  <si>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</si>
  <si>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</si>
  <si>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</si>
  <si>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</si>
  <si>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</si>
  <si>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</si>
  <si>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</si>
  <si>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</si>
  <si>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</si>
  <si>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</si>
  <si>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</si>
  <si>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</si>
  <si>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</si>
  <si>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</si>
  <si>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</si>
  <si>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</si>
  <si>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</si>
  <si>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</si>
  <si>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</si>
  <si>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</si>
  <si>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</si>
  <si>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</si>
  <si>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</si>
  <si>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</si>
  <si>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</si>
  <si>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</si>
  <si>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</si>
  <si>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</si>
  <si>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</si>
  <si>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</si>
  <si>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</si>
  <si>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</si>
  <si>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</si>
  <si>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</si>
  <si>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</si>
  <si>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</si>
  <si>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</si>
  <si>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</si>
  <si>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</si>
  <si>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</si>
  <si>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</si>
  <si>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</si>
  <si>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</si>
  <si>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</si>
  <si>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</si>
  <si>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</si>
  <si>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</si>
  <si>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</si>
  <si>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</si>
  <si>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</si>
  <si>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</si>
  <si>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</si>
  <si>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</si>
  <si>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</si>
  <si>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</si>
  <si>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</si>
  <si>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</si>
  <si>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</si>
  <si>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</si>
  <si>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</si>
  <si>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</si>
  <si>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</si>
  <si>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</si>
  <si>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</si>
  <si>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</si>
  <si>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</si>
  <si>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</si>
  <si>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</si>
  <si>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</si>
  <si>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</si>
  <si>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</si>
  <si>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</si>
  <si>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</si>
  <si>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</si>
  <si>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</si>
  <si>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</si>
  <si>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</si>
  <si>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</si>
  <si>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</si>
  <si>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</si>
  <si>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</si>
  <si>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</si>
  <si>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</si>
  <si>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</si>
  <si>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</si>
  <si>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</si>
  <si>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</si>
  <si>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</si>
  <si>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</si>
  <si>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</si>
  <si>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</si>
  <si>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</si>
  <si>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</si>
  <si>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</si>
  <si>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</si>
  <si>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</si>
  <si>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</si>
  <si>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</si>
  <si>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</si>
  <si>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</si>
  <si>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</si>
  <si>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</si>
  <si>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</si>
  <si>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</si>
  <si>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</si>
  <si>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</si>
  <si>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</si>
  <si>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</si>
  <si>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</si>
  <si>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</si>
  <si>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</si>
  <si>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</si>
  <si>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</si>
  <si>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</si>
  <si>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</si>
  <si>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</si>
  <si>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</si>
  <si>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</si>
  <si>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</si>
  <si>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</si>
  <si>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</si>
  <si>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</si>
  <si>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</si>
  <si>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</si>
  <si>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</si>
  <si>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</si>
  <si>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</si>
  <si>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</si>
  <si>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</si>
  <si>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</si>
  <si>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</si>
  <si>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</si>
  <si>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</si>
  <si>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</si>
  <si>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</si>
  <si>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</si>
  <si>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</si>
  <si>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</si>
  <si>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</si>
  <si>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</si>
  <si>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</si>
  <si>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</si>
  <si>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</si>
  <si>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</si>
  <si>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</si>
  <si>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</si>
  <si>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</si>
  <si>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</si>
  <si>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</si>
  <si>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</si>
  <si>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</si>
  <si>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</si>
  <si>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</si>
  <si>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</si>
  <si>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</si>
  <si>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</si>
  <si>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</si>
  <si>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</si>
  <si>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</si>
  <si>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</si>
  <si>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</si>
  <si>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</si>
  <si>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</si>
  <si>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</si>
  <si>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</si>
  <si>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</si>
  <si>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</si>
  <si>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</si>
  <si>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</si>
  <si>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</si>
  <si>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</si>
  <si>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</si>
  <si>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</si>
  <si>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</si>
  <si>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</si>
  <si>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</si>
  <si>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</si>
  <si>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</si>
  <si>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</si>
  <si>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</si>
  <si>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</si>
  <si>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</si>
  <si>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</si>
  <si>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</si>
  <si>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</si>
  <si>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</si>
  <si>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</si>
  <si>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</si>
  <si>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</si>
  <si>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</si>
  <si>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</si>
  <si>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</si>
  <si>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</si>
  <si>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</si>
  <si>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</si>
  <si>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</si>
  <si>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</si>
  <si>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</si>
  <si>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</si>
  <si>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</si>
  <si>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</si>
  <si>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</si>
  <si>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</si>
  <si>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</si>
  <si>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</si>
  <si>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</si>
  <si>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</si>
  <si>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</si>
  <si>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</si>
  <si>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</si>
  <si>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</si>
  <si>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</si>
  <si>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</si>
  <si>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</si>
  <si>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</si>
  <si>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</si>
  <si>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</si>
  <si>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</si>
  <si>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</si>
  <si>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</si>
  <si>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</si>
  <si>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</si>
  <si>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</si>
  <si>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</si>
  <si>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</si>
  <si>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</si>
  <si>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</si>
  <si>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</si>
  <si>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</si>
  <si>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</si>
  <si>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</si>
  <si>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</si>
  <si>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</si>
  <si>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</si>
  <si>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</si>
  <si>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</si>
  <si>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</si>
  <si>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</si>
  <si>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</si>
  <si>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</si>
  <si>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</si>
  <si>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</si>
  <si>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</si>
  <si>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</si>
  <si>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</si>
  <si>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</si>
  <si>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</si>
  <si>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</si>
  <si>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</si>
  <si>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</si>
  <si>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</si>
  <si>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</si>
  <si>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</si>
  <si>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</si>
  <si>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</si>
  <si>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</si>
  <si>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</si>
  <si>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</si>
  <si>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</si>
  <si>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</si>
  <si>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</si>
  <si>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</si>
  <si>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</si>
  <si>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</si>
  <si>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</si>
  <si>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</si>
  <si>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</si>
  <si>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</si>
  <si>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</si>
  <si>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</si>
  <si>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</si>
  <si>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</si>
  <si>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</si>
  <si>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</si>
  <si>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</si>
  <si>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</si>
  <si>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</si>
  <si>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</si>
  <si>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</si>
  <si>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</si>
  <si>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</si>
  <si>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</si>
  <si>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</si>
  <si>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</si>
  <si>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</si>
  <si>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</si>
  <si>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</si>
  <si>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</si>
  <si>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</si>
  <si>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</si>
  <si>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</si>
  <si>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</si>
  <si>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</si>
  <si>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</si>
  <si>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</si>
  <si>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</si>
  <si>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</si>
  <si>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</si>
  <si>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</si>
  <si>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</si>
  <si>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</si>
  <si>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</si>
  <si>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</si>
  <si>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</si>
  <si>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</si>
  <si>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</si>
  <si>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</si>
  <si>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</si>
  <si>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</si>
  <si>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</si>
  <si>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</si>
  <si>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</si>
  <si>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</si>
  <si>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</si>
  <si>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</si>
  <si>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</si>
  <si>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</si>
  <si>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</si>
  <si>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</si>
  <si>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</si>
  <si>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</si>
  <si>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</si>
  <si>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</si>
  <si>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</si>
  <si>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</si>
  <si>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</si>
  <si>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</si>
  <si>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</si>
  <si>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</si>
  <si>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</si>
  <si>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</si>
  <si>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</si>
  <si>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</si>
  <si>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</si>
  <si>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</si>
  <si>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</si>
  <si>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</si>
  <si>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</si>
  <si>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</si>
  <si>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</si>
  <si>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</si>
  <si>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</si>
  <si>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</si>
  <si>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</si>
  <si>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</si>
  <si>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</si>
  <si>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</si>
  <si>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</si>
  <si>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</si>
  <si>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</si>
  <si>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</si>
  <si>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</si>
  <si>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</si>
  <si>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</si>
  <si>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</si>
  <si>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</si>
  <si>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</si>
  <si>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</si>
  <si>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</si>
  <si>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</si>
  <si>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</si>
  <si>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</si>
  <si>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</si>
  <si>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</si>
  <si>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</si>
  <si>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</si>
  <si>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</si>
  <si>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</si>
  <si>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</si>
  <si>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</si>
  <si>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</si>
  <si>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</si>
  <si>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</si>
  <si>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</si>
  <si>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</si>
  <si>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</si>
  <si>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</si>
  <si>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</si>
  <si>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</si>
  <si>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</si>
  <si>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</si>
  <si>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</si>
  <si>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</si>
  <si>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</si>
  <si>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</si>
  <si>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</si>
  <si>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</si>
  <si>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</si>
  <si>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</si>
  <si>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</si>
  <si>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</si>
  <si>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</si>
  <si>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</si>
  <si>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</si>
  <si>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</si>
  <si>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</si>
  <si>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</si>
  <si>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</si>
  <si>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</si>
  <si>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</si>
  <si>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</si>
  <si>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</si>
  <si>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</si>
  <si>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</si>
  <si>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</si>
  <si>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</si>
  <si>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</si>
  <si>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</si>
  <si>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</si>
  <si>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</si>
  <si>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</si>
  <si>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</si>
  <si>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</si>
  <si>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</si>
  <si>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</si>
  <si>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</si>
  <si>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</si>
  <si>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</si>
  <si>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</si>
  <si>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</si>
  <si>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</si>
  <si>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</si>
  <si>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</si>
  <si>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</si>
  <si>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</si>
  <si>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</si>
  <si>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</si>
  <si>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</si>
  <si>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</si>
  <si>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</si>
  <si>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</si>
  <si>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</si>
  <si>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</si>
  <si>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</si>
  <si>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</si>
  <si>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</si>
  <si>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</si>
  <si>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</si>
  <si>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</si>
  <si>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</si>
  <si>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</si>
  <si>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</si>
  <si>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</si>
  <si>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</si>
  <si>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</si>
  <si>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</si>
  <si>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</si>
  <si>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</si>
  <si>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</si>
  <si>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</si>
  <si>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</si>
  <si>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</si>
  <si>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</si>
  <si>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</si>
  <si>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</si>
  <si>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</si>
  <si>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</si>
  <si>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</si>
  <si>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</si>
  <si>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</si>
  <si>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</si>
  <si>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</si>
  <si>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</si>
  <si>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</si>
  <si>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</si>
  <si>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</si>
  <si>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</si>
  <si>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</si>
  <si>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</si>
  <si>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</si>
  <si>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</si>
  <si>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</si>
  <si>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</si>
  <si>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</si>
  <si>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</si>
  <si>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</si>
  <si>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</si>
  <si>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</si>
  <si>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</si>
  <si>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</si>
  <si>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</si>
  <si>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</si>
  <si>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</si>
  <si>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</si>
  <si>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</si>
  <si>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</si>
  <si>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</si>
  <si>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</si>
  <si>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</si>
  <si>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</si>
  <si>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</si>
  <si>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</si>
  <si>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</si>
  <si>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</si>
  <si>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</si>
  <si>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</si>
  <si>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</si>
  <si>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</si>
  <si>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</si>
  <si>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</si>
  <si>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</si>
  <si>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</si>
  <si>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</si>
  <si>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</si>
  <si>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</si>
  <si>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</si>
  <si>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</si>
  <si>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</si>
  <si>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</si>
  <si>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</si>
  <si>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</si>
  <si>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</si>
  <si>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</si>
  <si>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</si>
  <si>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</si>
  <si>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</si>
  <si>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</si>
  <si>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</si>
  <si>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</si>
  <si>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</si>
  <si>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</si>
  <si>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</si>
  <si>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</si>
  <si>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</si>
  <si>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</si>
  <si>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</si>
  <si>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</si>
  <si>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</si>
  <si>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</si>
  <si>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</si>
  <si>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</si>
  <si>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</si>
  <si>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</si>
  <si>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</si>
  <si>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</si>
  <si>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</si>
  <si>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</si>
  <si>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</si>
  <si>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</si>
  <si>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</si>
  <si>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</si>
  <si>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</si>
  <si>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</si>
  <si>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</si>
  <si>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</si>
  <si>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</si>
  <si>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</si>
  <si>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</si>
  <si>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</si>
  <si>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</si>
  <si>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</si>
  <si>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</si>
  <si>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</si>
  <si>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</si>
  <si>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</si>
  <si>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</si>
  <si>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</si>
  <si>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</si>
  <si>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</si>
  <si>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</si>
  <si>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</si>
  <si>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</si>
  <si>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</si>
  <si>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</si>
  <si>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</si>
  <si>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</si>
  <si>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</si>
  <si>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</si>
  <si>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</si>
  <si>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</si>
  <si>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</si>
  <si>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</si>
  <si>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</si>
  <si>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</si>
  <si>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</si>
  <si>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</si>
  <si>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</si>
  <si>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</si>
  <si>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</si>
  <si>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</si>
  <si>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</si>
  <si>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</si>
  <si>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</si>
  <si>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</si>
  <si>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</si>
  <si>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</si>
  <si>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</si>
  <si>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</si>
  <si>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</si>
  <si>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</si>
  <si>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</si>
  <si>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</si>
  <si>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</si>
  <si>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</si>
  <si>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</si>
  <si>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</si>
  <si>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</si>
  <si>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</si>
  <si>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</si>
  <si>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</si>
  <si>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</si>
  <si>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</si>
  <si>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</si>
  <si>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</si>
  <si>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</si>
  <si>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</si>
  <si>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</si>
  <si>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</si>
  <si>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</si>
  <si>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</si>
  <si>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</si>
  <si>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</si>
  <si>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</si>
  <si>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</si>
  <si>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</si>
  <si>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</si>
  <si>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</si>
  <si>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</si>
  <si>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</si>
  <si>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</si>
  <si>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</si>
  <si>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</si>
  <si>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</si>
  <si>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</si>
  <si>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</si>
  <si>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</si>
  <si>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</si>
  <si>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</si>
  <si>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</si>
  <si>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</si>
  <si>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</si>
  <si>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</si>
  <si>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</si>
  <si>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</si>
  <si>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</si>
  <si>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</si>
  <si>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</si>
  <si>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</si>
  <si>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</si>
  <si>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</si>
  <si>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</si>
  <si>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</si>
  <si>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</si>
  <si>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</si>
  <si>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</si>
  <si>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</si>
  <si>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</si>
  <si>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</si>
  <si>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</si>
  <si>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</si>
  <si>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</si>
  <si>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</si>
  <si>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</si>
  <si>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</si>
  <si>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</si>
  <si>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</si>
  <si>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</si>
  <si>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</si>
  <si>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</si>
  <si>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</si>
  <si>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</si>
  <si>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</si>
  <si>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</si>
  <si>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</si>
  <si>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</si>
  <si>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</si>
  <si>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</si>
  <si>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</si>
  <si>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</si>
  <si>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</si>
  <si>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</si>
  <si>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</si>
  <si>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</si>
  <si>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</si>
  <si>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</si>
  <si>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</si>
  <si>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</si>
  <si>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</si>
  <si>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</si>
  <si>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</si>
  <si>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</si>
  <si>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</si>
  <si>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</si>
  <si>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</si>
  <si>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</si>
  <si>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</si>
  <si>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</si>
  <si>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</si>
  <si>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</si>
  <si>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</si>
  <si>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</si>
  <si>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</si>
  <si>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</si>
  <si>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</si>
  <si>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</si>
  <si>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</si>
  <si>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</si>
  <si>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</si>
  <si>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</si>
  <si>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</si>
  <si>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</si>
  <si>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</si>
  <si>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</si>
  <si>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</si>
  <si>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</si>
  <si>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</si>
  <si>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</si>
  <si>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</si>
  <si>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</si>
  <si>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</si>
  <si>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</si>
  <si>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</si>
  <si>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</si>
  <si>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</si>
  <si>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</si>
  <si>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</si>
  <si>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</si>
  <si>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</si>
  <si>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</si>
  <si>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</si>
  <si>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</si>
  <si>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</si>
  <si>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</si>
  <si>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</si>
  <si>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</si>
  <si>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</si>
  <si>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</si>
  <si>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</si>
  <si>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</si>
  <si>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</si>
  <si>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</si>
  <si>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</si>
  <si>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</si>
  <si>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</si>
  <si>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</si>
  <si>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</si>
  <si>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</si>
  <si>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</si>
  <si>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</si>
  <si>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</si>
  <si>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</si>
  <si>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</si>
  <si>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</si>
  <si>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</si>
  <si>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</si>
  <si>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</si>
  <si>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</si>
  <si>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</si>
  <si>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</si>
  <si>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</si>
  <si>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</si>
  <si>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</si>
  <si>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</si>
  <si>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</si>
  <si>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</si>
  <si>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</si>
  <si>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</si>
  <si>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</si>
  <si>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</si>
  <si>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</si>
  <si>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</si>
  <si>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</si>
  <si>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</si>
  <si>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</si>
  <si>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</si>
  <si>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</si>
  <si>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</si>
  <si>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</si>
  <si>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</si>
  <si>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</si>
  <si>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</si>
  <si>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</si>
  <si>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</si>
  <si>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</si>
  <si>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</si>
  <si>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</si>
  <si>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</si>
  <si>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</si>
  <si>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</si>
  <si>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</si>
  <si>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</si>
  <si>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</si>
  <si>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</si>
  <si>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</si>
  <si>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</si>
  <si>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</si>
  <si>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</si>
  <si>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</si>
  <si>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</si>
  <si>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</si>
  <si>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</si>
  <si>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</si>
  <si>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</si>
  <si>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</si>
  <si>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</si>
  <si>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</si>
  <si>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</si>
  <si>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</si>
  <si>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</si>
  <si>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</si>
  <si>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</si>
  <si>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</si>
  <si>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</si>
  <si>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</si>
  <si>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</si>
  <si>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</si>
  <si>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</si>
  <si>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</si>
  <si>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</si>
  <si>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</si>
  <si>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</si>
  <si>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</si>
  <si>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</si>
  <si>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</si>
  <si>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</si>
  <si>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</si>
  <si>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</si>
  <si>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</si>
  <si>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</si>
  <si>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</si>
  <si>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</si>
  <si>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</si>
  <si>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</si>
  <si>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</si>
  <si>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</si>
  <si>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</si>
  <si>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</si>
  <si>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</si>
  <si>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</si>
  <si>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</si>
  <si>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</si>
  <si>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</si>
  <si>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</si>
  <si>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</si>
  <si>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</si>
  <si>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</si>
  <si>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</si>
  <si>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</si>
  <si>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</si>
  <si>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</si>
  <si>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</si>
  <si>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</si>
  <si>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</si>
  <si>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</si>
  <si>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</si>
  <si>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</si>
  <si>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</si>
  <si>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</si>
  <si>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</si>
  <si>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</si>
  <si>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</si>
  <si>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</si>
  <si>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</si>
  <si>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</si>
  <si>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</si>
  <si>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</si>
  <si>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</si>
  <si>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</si>
  <si>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</si>
  <si>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</si>
  <si>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</si>
  <si>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</si>
  <si>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</si>
  <si>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</si>
  <si>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</si>
  <si>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</si>
  <si>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</si>
  <si>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</si>
  <si>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</si>
  <si>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</si>
  <si>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</si>
  <si>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</si>
  <si>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</si>
  <si>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</si>
  <si>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</si>
  <si>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</si>
  <si>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</si>
  <si>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</si>
  <si>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</si>
  <si>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</si>
  <si>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</si>
  <si>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</si>
  <si>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</si>
  <si>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</si>
  <si>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</si>
  <si>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</si>
  <si>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</si>
  <si>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</si>
  <si>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</si>
  <si>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</si>
  <si>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</si>
  <si>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</si>
  <si>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</si>
  <si>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</si>
  <si>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</si>
  <si>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</si>
  <si>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</si>
  <si>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</si>
  <si>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</si>
  <si>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</si>
  <si>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</si>
  <si>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</si>
  <si>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</si>
  <si>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</si>
  <si>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</si>
  <si>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</si>
  <si>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</si>
  <si>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</si>
  <si>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</si>
  <si>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</si>
  <si>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</si>
  <si>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</si>
  <si>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</si>
  <si>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</si>
  <si>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</si>
  <si>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</si>
  <si>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</si>
  <si>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</si>
  <si>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</si>
  <si>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</si>
  <si>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</si>
  <si>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</si>
  <si>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</si>
  <si>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</si>
  <si>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</si>
  <si>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</si>
  <si>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</si>
  <si>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</si>
  <si>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</si>
  <si>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</si>
  <si>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</si>
  <si>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</si>
  <si>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</si>
  <si>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</si>
  <si>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</si>
  <si>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</si>
  <si>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</si>
  <si>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</si>
  <si>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</si>
  <si>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</si>
  <si>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</si>
  <si>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</si>
  <si>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</si>
  <si>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</si>
  <si>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</si>
  <si>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</si>
  <si>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</si>
  <si>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</si>
  <si>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</si>
  <si>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</si>
  <si>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</si>
  <si>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</si>
  <si>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</si>
  <si>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</si>
  <si>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</si>
  <si>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</si>
  <si>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</si>
  <si>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</si>
  <si>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</si>
  <si>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</si>
  <si>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</si>
  <si>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</si>
  <si>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</si>
  <si>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</si>
  <si>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</si>
  <si>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</si>
  <si>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</si>
  <si>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</si>
  <si>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</si>
  <si>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</si>
  <si>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</si>
  <si>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</si>
  <si>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</si>
  <si>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</si>
  <si>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</si>
  <si>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</si>
  <si>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</si>
  <si>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</si>
  <si>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</si>
  <si>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</si>
  <si>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</si>
  <si>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</si>
  <si>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</si>
  <si>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</si>
  <si>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</si>
  <si>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</si>
  <si>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</si>
  <si>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</si>
  <si>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</si>
  <si>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</si>
  <si>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</si>
  <si>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</si>
  <si>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</si>
  <si>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</si>
  <si>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</si>
  <si>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</si>
  <si>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</si>
  <si>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</si>
  <si>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</si>
  <si>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</si>
  <si>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</si>
  <si>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</si>
  <si>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</si>
  <si>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</si>
  <si>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</si>
  <si>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</si>
  <si>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</si>
  <si>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</si>
  <si>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</si>
  <si>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</si>
  <si>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</si>
  <si>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</si>
  <si>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</si>
  <si>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</si>
  <si>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</si>
  <si>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</si>
  <si>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</si>
  <si>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</si>
  <si>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</si>
  <si>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</si>
  <si>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</si>
  <si>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</si>
  <si>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</si>
  <si>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</si>
  <si>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</si>
  <si>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</si>
  <si>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</si>
  <si>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</si>
  <si>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</si>
  <si>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</si>
  <si>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</si>
  <si>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</si>
  <si>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</si>
  <si>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</si>
  <si>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</si>
  <si>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</si>
  <si>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</si>
  <si>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</si>
  <si>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</si>
  <si>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</si>
  <si>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</si>
  <si>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</si>
  <si>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</si>
  <si>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</si>
  <si>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</si>
  <si>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</si>
  <si>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</si>
  <si>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</si>
  <si>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</si>
  <si>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</si>
  <si>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</si>
  <si>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</si>
  <si>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</si>
  <si>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</si>
  <si>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</si>
  <si>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</si>
  <si>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</si>
  <si>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</si>
  <si>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</si>
  <si>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</si>
  <si>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</si>
  <si>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</si>
  <si>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</si>
  <si>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</si>
  <si>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</si>
  <si>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</si>
  <si>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</si>
  <si>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</si>
  <si>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</si>
  <si>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</si>
  <si>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</si>
  <si>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</si>
  <si>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</si>
  <si>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</si>
  <si>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</si>
  <si>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</si>
  <si>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</si>
  <si>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</si>
  <si>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</si>
  <si>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</si>
  <si>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</si>
  <si>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</si>
  <si>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</si>
  <si>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</si>
  <si>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</si>
  <si>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</si>
  <si>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</si>
  <si>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</si>
  <si>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</si>
  <si>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</si>
  <si>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</si>
  <si>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</si>
  <si>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</si>
  <si>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</si>
  <si>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</si>
  <si>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</si>
  <si>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</si>
  <si>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</si>
  <si>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</si>
  <si>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</si>
  <si>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</si>
  <si>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</si>
  <si>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</si>
  <si>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</si>
  <si>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</si>
  <si>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</si>
  <si>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</si>
  <si>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</si>
  <si>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</si>
  <si>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</si>
  <si>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</si>
  <si>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</si>
  <si>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</si>
  <si>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</si>
  <si>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</si>
  <si>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</si>
  <si>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</si>
  <si>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</si>
  <si>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</si>
  <si>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</si>
  <si>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</si>
  <si>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</si>
  <si>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</si>
  <si>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</si>
  <si>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</si>
  <si>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</si>
  <si>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</si>
  <si>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</si>
  <si>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</si>
  <si>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</si>
  <si>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</si>
  <si>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</si>
  <si>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</si>
  <si>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</si>
  <si>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</si>
  <si>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</si>
  <si>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</si>
  <si>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</si>
  <si>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</si>
  <si>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</si>
  <si>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</si>
  <si>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</si>
  <si>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</si>
  <si>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</si>
  <si>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</si>
  <si>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</si>
  <si>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</si>
  <si>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</si>
  <si>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</si>
  <si>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</si>
  <si>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</si>
  <si>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</si>
  <si>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</si>
  <si>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</si>
  <si>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</si>
  <si>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</si>
  <si>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</si>
  <si>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</si>
  <si>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</si>
  <si>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</si>
  <si>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</si>
  <si>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</si>
  <si>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</si>
  <si>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</si>
  <si>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</si>
  <si>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</si>
  <si>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</si>
  <si>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</si>
  <si>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</si>
  <si>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</si>
  <si>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</si>
  <si>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</si>
  <si>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</si>
  <si>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</si>
  <si>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</si>
  <si>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</si>
  <si>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</si>
  <si>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</si>
  <si>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</si>
  <si>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</si>
  <si>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</si>
  <si>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</si>
  <si>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</si>
  <si>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</si>
  <si>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</si>
  <si>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</si>
  <si>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</si>
  <si>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</si>
  <si>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</si>
  <si>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</si>
  <si>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</si>
  <si>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</si>
  <si>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</si>
  <si>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</si>
  <si>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</si>
  <si>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</si>
  <si>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</si>
  <si>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</si>
  <si>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</si>
  <si>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</si>
  <si>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</si>
  <si>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</si>
  <si>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</si>
  <si>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</si>
  <si>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</si>
  <si>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</si>
  <si>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</si>
  <si>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</si>
  <si>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</si>
  <si>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</si>
  <si>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</si>
  <si>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</si>
  <si>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</si>
  <si>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</si>
  <si>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</si>
  <si>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</si>
  <si>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</si>
  <si>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</si>
  <si>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</si>
  <si>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</si>
  <si>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</si>
  <si>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</si>
  <si>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</si>
  <si>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</si>
  <si>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</si>
  <si>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</si>
  <si>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</si>
  <si>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</si>
  <si>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</si>
  <si>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</si>
  <si>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</si>
  <si>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</si>
  <si>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</si>
  <si>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</si>
  <si>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</si>
  <si>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</si>
  <si>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</si>
  <si>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</si>
  <si>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</si>
  <si>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</si>
  <si>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</si>
  <si>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</si>
  <si>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</si>
  <si>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</si>
  <si>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</si>
  <si>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</si>
  <si>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</si>
  <si>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</si>
  <si>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</si>
  <si>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</si>
  <si>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</si>
  <si>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</si>
  <si>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</si>
  <si>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</si>
  <si>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</si>
  <si>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</si>
  <si>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</si>
  <si>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</si>
  <si>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</si>
  <si>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</si>
  <si>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</si>
  <si>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</si>
  <si>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</si>
  <si>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</si>
  <si>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</si>
  <si>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</si>
  <si>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</si>
  <si>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</si>
  <si>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</si>
  <si>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</si>
  <si>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</si>
  <si>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</si>
  <si>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</si>
  <si>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</si>
  <si>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</si>
  <si>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</si>
  <si>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</si>
  <si>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</si>
  <si>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</si>
  <si>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</si>
  <si>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</si>
  <si>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</si>
  <si>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</si>
  <si>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</si>
  <si>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</si>
  <si>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</si>
  <si>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</si>
  <si>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</si>
  <si>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</si>
  <si>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</si>
  <si>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</si>
  <si>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</si>
  <si>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</si>
  <si>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</si>
  <si>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</si>
  <si>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</si>
  <si>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</si>
  <si>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</si>
  <si>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</si>
  <si>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</si>
  <si>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</si>
  <si>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</si>
  <si>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</si>
  <si>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</si>
  <si>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</si>
  <si>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</si>
  <si>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</si>
  <si>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</si>
  <si>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</si>
  <si>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</si>
  <si>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</si>
  <si>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</si>
  <si>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</si>
  <si>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</si>
  <si>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</si>
  <si>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</si>
  <si>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</si>
  <si>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</si>
  <si>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</si>
  <si>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</si>
  <si>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</si>
  <si>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</si>
  <si>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</si>
  <si>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</si>
  <si>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</si>
  <si>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</si>
  <si>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</si>
  <si>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</si>
  <si>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</si>
  <si>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</si>
  <si>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</si>
  <si>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</si>
  <si>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</si>
  <si>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</si>
  <si>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</si>
  <si>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</si>
  <si>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</si>
  <si>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</si>
  <si>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</si>
  <si>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</si>
  <si>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</si>
  <si>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</si>
  <si>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</si>
  <si>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</si>
  <si>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</si>
  <si>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</si>
  <si>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</si>
  <si>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</si>
  <si>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</si>
  <si>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</si>
  <si>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</si>
  <si>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</si>
  <si>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</si>
  <si>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</si>
  <si>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</si>
  <si>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</si>
  <si>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</si>
  <si>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</si>
  <si>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</si>
  <si>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</si>
  <si>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</si>
  <si>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</si>
  <si>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</si>
  <si>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</si>
  <si>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</si>
  <si>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</si>
  <si>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</si>
  <si>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</si>
  <si>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</si>
  <si>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</si>
  <si>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</si>
  <si>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</si>
  <si>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</si>
  <si>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</si>
  <si>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</si>
  <si>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</si>
  <si>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</si>
  <si>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</si>
  <si>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</si>
  <si>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</si>
  <si>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</si>
  <si>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</si>
  <si>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</si>
  <si>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</si>
  <si>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</si>
  <si>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</si>
  <si>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</si>
  <si>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</si>
  <si>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</si>
  <si>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</si>
  <si>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</si>
  <si>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</si>
  <si>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</si>
  <si>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</si>
  <si>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</si>
  <si>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</si>
  <si>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</si>
  <si>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</si>
  <si>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</si>
  <si>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</si>
  <si>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</si>
  <si>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</si>
  <si>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</si>
  <si>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</si>
  <si>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</si>
  <si>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</si>
  <si>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</si>
  <si>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</si>
  <si>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</si>
  <si>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</si>
  <si>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</si>
  <si>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</si>
  <si>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</si>
  <si>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</si>
  <si>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</si>
  <si>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</si>
  <si>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</si>
  <si>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</si>
  <si>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</si>
  <si>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</si>
  <si>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</si>
  <si>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</si>
  <si>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</si>
  <si>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</si>
  <si>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</si>
  <si>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</si>
  <si>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</si>
  <si>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</si>
  <si>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</si>
  <si>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</si>
  <si>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</si>
  <si>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</si>
  <si>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</si>
  <si>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</si>
  <si>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</si>
  <si>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</si>
  <si>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</si>
  <si>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</si>
  <si>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</si>
  <si>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</si>
  <si>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</si>
  <si>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</si>
  <si>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</si>
  <si>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</si>
  <si>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</si>
  <si>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</si>
  <si>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</si>
  <si>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</si>
  <si>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</si>
  <si>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</si>
  <si>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</si>
  <si>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</si>
  <si>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</si>
  <si>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</si>
  <si>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</si>
  <si>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</si>
  <si>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</si>
  <si>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</si>
  <si>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</si>
  <si>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</si>
  <si>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</si>
  <si>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</si>
  <si>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</si>
  <si>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</si>
  <si>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</si>
  <si>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</si>
  <si>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</si>
  <si>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</si>
  <si>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</si>
  <si>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</si>
  <si>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</si>
  <si>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</si>
  <si>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</si>
  <si>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</si>
  <si>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</si>
  <si>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</si>
  <si>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</si>
  <si>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</si>
  <si>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</si>
  <si>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</si>
  <si>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</si>
  <si>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</si>
  <si>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</si>
  <si>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</si>
  <si>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</si>
  <si>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</si>
  <si>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</si>
  <si>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</si>
  <si>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</si>
  <si>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</si>
  <si>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</si>
  <si>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</si>
  <si>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</si>
  <si>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</si>
  <si>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</si>
  <si>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</si>
  <si>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</si>
  <si>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</si>
  <si>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</si>
  <si>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</si>
  <si>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</si>
  <si>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</si>
  <si>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</si>
  <si>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</si>
  <si>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</si>
  <si>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</si>
  <si>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</si>
  <si>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</si>
  <si>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</si>
  <si>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</si>
  <si>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</si>
  <si>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</si>
  <si>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</si>
  <si>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</si>
  <si>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</si>
  <si>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</si>
  <si>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</si>
  <si>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</si>
  <si>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</si>
  <si>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</si>
  <si>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</si>
  <si>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</si>
  <si>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</si>
  <si>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</si>
  <si>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</si>
  <si>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</si>
  <si>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</si>
  <si>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</si>
  <si>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</si>
  <si>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</si>
  <si>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</si>
  <si>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</si>
  <si>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</si>
  <si>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</si>
  <si>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</si>
  <si>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</si>
  <si>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</si>
  <si>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</si>
  <si>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</si>
  <si>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</si>
  <si>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</si>
  <si>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</si>
  <si>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</si>
  <si>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</si>
  <si>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</si>
  <si>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</si>
  <si>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</si>
  <si>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</si>
  <si>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</si>
  <si>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</si>
  <si>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</si>
  <si>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</si>
  <si>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</si>
  <si>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</si>
  <si>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</si>
  <si>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</si>
  <si>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</si>
  <si>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</si>
  <si>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</si>
  <si>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</si>
  <si>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</si>
  <si>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</si>
  <si>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</si>
  <si>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</si>
  <si>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</si>
  <si>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</si>
  <si>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</si>
  <si>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</si>
  <si>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</si>
  <si>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</si>
  <si>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</si>
  <si>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</si>
  <si>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</si>
  <si>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</si>
  <si>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</si>
  <si>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</si>
  <si>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</si>
  <si>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</si>
  <si>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</si>
  <si>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</si>
  <si>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</si>
  <si>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</si>
  <si>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</si>
  <si>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</si>
  <si>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</si>
  <si>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</si>
  <si>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</si>
  <si>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</si>
  <si>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</si>
  <si>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</si>
  <si>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</si>
  <si>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</si>
  <si>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</si>
  <si>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</si>
  <si>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</si>
  <si>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</si>
  <si>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</si>
  <si>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</si>
  <si>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</si>
  <si>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</si>
  <si>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</si>
  <si>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</si>
  <si>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</si>
  <si>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</si>
  <si>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</si>
  <si>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</si>
  <si>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</si>
  <si>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</si>
  <si>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</si>
  <si>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</si>
  <si>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</si>
  <si>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</si>
  <si>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</si>
  <si>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</si>
  <si>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</si>
  <si>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</si>
  <si>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</si>
  <si>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</si>
  <si>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</si>
  <si>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</si>
  <si>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</si>
  <si>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</si>
  <si>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</si>
  <si>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</si>
  <si>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</si>
  <si>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</si>
  <si>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</si>
  <si>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</si>
  <si>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</si>
  <si>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</si>
  <si>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</si>
  <si>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</si>
  <si>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</si>
  <si>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</si>
  <si>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</si>
  <si>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</si>
  <si>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</si>
  <si>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</si>
  <si>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</si>
  <si>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</si>
  <si>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</si>
  <si>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</si>
  <si>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</si>
  <si>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</si>
  <si>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</si>
  <si>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</si>
  <si>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</si>
  <si>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</si>
  <si>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</si>
  <si>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</si>
  <si>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</si>
  <si>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</si>
  <si>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</si>
  <si>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</si>
  <si>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</si>
  <si>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</si>
  <si>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</si>
  <si>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</si>
  <si>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</si>
  <si>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</si>
  <si>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</si>
  <si>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</si>
  <si>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</si>
  <si>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</si>
  <si>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</si>
  <si>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</si>
  <si>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</si>
  <si>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</si>
  <si>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</si>
  <si>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</si>
  <si>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</si>
  <si>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</si>
  <si>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</si>
  <si>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</si>
  <si>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</si>
  <si>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</si>
  <si>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</si>
  <si>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</si>
  <si>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</si>
  <si>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</si>
  <si>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</si>
  <si>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</si>
  <si>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</si>
  <si>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</si>
  <si>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</si>
  <si>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</si>
  <si>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</si>
  <si>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</si>
  <si>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</si>
  <si>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</si>
  <si>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</si>
  <si>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</si>
  <si>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</si>
  <si>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</si>
  <si>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</si>
  <si>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</si>
  <si>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</si>
  <si>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</si>
  <si>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</si>
  <si>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</si>
  <si>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</si>
  <si>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</si>
  <si>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</si>
  <si>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</si>
  <si>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</si>
  <si>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</si>
  <si>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</si>
  <si>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</si>
  <si>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</si>
  <si>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</si>
  <si>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</si>
  <si>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</si>
  <si>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</si>
  <si>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</si>
  <si>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</si>
  <si>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</si>
  <si>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</si>
  <si>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</si>
  <si>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</si>
  <si>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</si>
  <si>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</si>
  <si>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</si>
  <si>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</si>
  <si>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</si>
  <si>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</si>
  <si>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</si>
  <si>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</si>
  <si>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</si>
  <si>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</si>
  <si>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</si>
  <si>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</si>
  <si>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</si>
  <si>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</si>
  <si>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</si>
  <si>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</si>
  <si>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</si>
  <si>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</si>
  <si>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</si>
  <si>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</si>
  <si>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</si>
  <si>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</si>
  <si>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</si>
  <si>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</si>
  <si>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</si>
  <si>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</si>
  <si>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</si>
  <si>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</si>
  <si>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</si>
  <si>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</si>
  <si>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</si>
  <si>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</si>
  <si>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</si>
  <si>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</si>
  <si>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</si>
  <si>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</si>
  <si>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</si>
  <si>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</si>
  <si>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</si>
  <si>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</si>
  <si>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</si>
  <si>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</si>
  <si>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</si>
  <si>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</si>
  <si>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</si>
  <si>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</si>
  <si>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</si>
  <si>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</si>
  <si>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</si>
  <si>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</si>
  <si>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</si>
  <si>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</si>
  <si>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</si>
  <si>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</si>
  <si>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</si>
  <si>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</si>
  <si>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</si>
  <si>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</si>
  <si>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</si>
  <si>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</si>
  <si>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</si>
  <si>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</si>
  <si>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</si>
  <si>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</si>
  <si>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</si>
  <si>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</si>
  <si>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</si>
  <si>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</si>
  <si>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</si>
  <si>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</si>
  <si>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</si>
  <si>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</si>
  <si>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</si>
  <si>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</si>
  <si>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</si>
  <si>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</si>
  <si>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</si>
  <si>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</si>
  <si>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</si>
  <si>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</si>
  <si>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</si>
  <si>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</si>
  <si>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</si>
  <si>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</si>
  <si>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</si>
  <si>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</si>
  <si>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</si>
  <si>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</si>
  <si>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</si>
  <si>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</si>
  <si>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</si>
  <si>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</si>
  <si>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</si>
  <si>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</si>
  <si>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</si>
  <si>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</si>
  <si>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</si>
  <si>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</si>
  <si>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</si>
  <si>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</si>
  <si>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</si>
  <si>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</si>
  <si>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</si>
  <si>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</si>
  <si>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</si>
  <si>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</si>
  <si>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</si>
  <si>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</si>
  <si>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</si>
  <si>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</si>
  <si>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</si>
  <si>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</si>
  <si>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</si>
  <si>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</si>
  <si>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</si>
  <si>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</si>
  <si>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</si>
  <si>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</si>
  <si>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</si>
  <si>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</si>
  <si>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</si>
  <si>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</si>
  <si>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</si>
  <si>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</si>
  <si>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</si>
  <si>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</si>
  <si>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</si>
  <si>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</si>
  <si>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</si>
  <si>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</si>
  <si>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</si>
  <si>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</si>
  <si>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</si>
  <si>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</si>
  <si>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</si>
  <si>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</si>
  <si>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</si>
  <si>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</si>
  <si>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</si>
  <si>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</si>
  <si>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</si>
  <si>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</si>
  <si>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</si>
  <si>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</si>
  <si>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</si>
  <si>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</si>
  <si>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</si>
  <si>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</si>
  <si>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</si>
  <si>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</si>
  <si>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</si>
  <si>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</si>
  <si>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</si>
  <si>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</si>
  <si>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</si>
  <si>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</si>
  <si>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</si>
  <si>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</si>
  <si>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</si>
  <si>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</si>
  <si>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</si>
  <si>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</si>
  <si>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</si>
  <si>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</si>
  <si>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</si>
  <si>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</si>
  <si>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</si>
  <si>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</si>
  <si>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</si>
  <si>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</si>
  <si>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</si>
  <si>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</si>
  <si>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</si>
  <si>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</si>
  <si>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</si>
  <si>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</si>
  <si>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</si>
  <si>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</si>
  <si>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</si>
  <si>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</si>
  <si>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</si>
  <si>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</si>
  <si>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</si>
  <si>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</si>
  <si>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</si>
  <si>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</si>
  <si>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</si>
  <si>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</si>
  <si>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</si>
  <si>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</si>
  <si>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</si>
  <si>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</si>
  <si>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</si>
  <si>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</si>
  <si>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</si>
  <si>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</si>
  <si>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</si>
  <si>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</si>
  <si>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</si>
  <si>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</si>
  <si>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</si>
  <si>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</si>
  <si>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</si>
  <si>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</si>
  <si>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</si>
  <si>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</si>
  <si>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</si>
  <si>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</si>
  <si>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</si>
  <si>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</si>
  <si>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</si>
  <si>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</si>
  <si>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</si>
  <si>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</si>
  <si>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</si>
  <si>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</si>
  <si>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</si>
  <si>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</si>
  <si>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</si>
  <si>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</si>
  <si>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</si>
  <si>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</si>
  <si>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</si>
  <si>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</si>
  <si>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</si>
  <si>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</si>
  <si>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</si>
  <si>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</si>
  <si>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</si>
  <si>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</si>
  <si>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</si>
  <si>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</si>
  <si>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</si>
  <si>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</si>
  <si>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</si>
  <si>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</si>
  <si>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</si>
  <si>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</si>
  <si>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</si>
  <si>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</si>
  <si>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</si>
  <si>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</si>
  <si>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</si>
  <si>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</si>
  <si>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</si>
  <si>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</si>
  <si>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</si>
  <si>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</si>
  <si>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</si>
  <si>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</si>
  <si>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</si>
  <si>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</si>
  <si>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</si>
  <si>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</si>
  <si>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</si>
  <si>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</si>
  <si>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</si>
  <si>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</si>
  <si>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</si>
  <si>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</si>
  <si>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</si>
  <si>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</si>
  <si>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</si>
  <si>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</si>
  <si>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</si>
  <si>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</si>
  <si>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</si>
  <si>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</si>
  <si>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</si>
  <si>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</si>
  <si>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</si>
  <si>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</si>
  <si>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</si>
  <si>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</si>
  <si>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</si>
  <si>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</si>
  <si>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</si>
  <si>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</si>
  <si>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</si>
  <si>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</si>
  <si>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</si>
  <si>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</si>
  <si>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</si>
  <si>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</si>
  <si>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</si>
  <si>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</si>
  <si>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</si>
  <si>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</si>
  <si>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</si>
  <si>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</si>
  <si>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</si>
  <si>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</si>
  <si>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</si>
  <si>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</si>
  <si>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</si>
  <si>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</si>
  <si>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</si>
  <si>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</si>
  <si>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</si>
  <si>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</si>
  <si>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</si>
  <si>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</si>
  <si>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</si>
  <si>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</si>
  <si>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</si>
  <si>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</si>
  <si>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</si>
  <si>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</si>
  <si>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</si>
  <si>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</si>
  <si>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</si>
  <si>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</si>
  <si>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</si>
  <si>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</si>
  <si>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</si>
  <si>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</si>
  <si>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</si>
  <si>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</si>
  <si>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</si>
  <si>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</si>
  <si>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</si>
  <si>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</si>
  <si>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</si>
  <si>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</si>
  <si>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</si>
  <si>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</si>
  <si>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</si>
  <si>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</si>
  <si>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</si>
  <si>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</si>
  <si>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</si>
  <si>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</si>
  <si>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</si>
  <si>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</si>
  <si>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</si>
  <si>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</si>
  <si>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</si>
  <si>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</si>
  <si>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</si>
  <si>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</si>
  <si>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</si>
  <si>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</si>
  <si>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</si>
  <si>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</si>
  <si>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</si>
  <si>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</si>
  <si>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</si>
  <si>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</si>
  <si>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</si>
  <si>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</si>
  <si>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</si>
  <si>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</si>
  <si>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</si>
  <si>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</si>
  <si>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</si>
  <si>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</si>
  <si>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</si>
  <si>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</si>
  <si>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</si>
  <si>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</si>
  <si>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</si>
  <si>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</si>
  <si>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</si>
  <si>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</si>
  <si>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</si>
  <si>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</si>
  <si>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</si>
  <si>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</si>
  <si>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</si>
  <si>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</si>
  <si>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</si>
  <si>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</si>
  <si>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</si>
  <si>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</si>
  <si>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</si>
  <si>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</si>
  <si>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</si>
  <si>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</si>
  <si>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</si>
  <si>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</si>
  <si>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</si>
  <si>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</si>
  <si>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</si>
  <si>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</si>
  <si>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</si>
  <si>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</si>
  <si>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</si>
  <si>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</si>
  <si>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</si>
  <si>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</si>
  <si>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</si>
  <si>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</si>
  <si>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</si>
  <si>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</si>
  <si>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</si>
  <si>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</si>
  <si>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</si>
  <si>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</si>
  <si>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</si>
  <si>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</si>
  <si>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</si>
  <si>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</si>
  <si>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</si>
  <si>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</si>
  <si>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</si>
  <si>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</si>
  <si>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</si>
  <si>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</si>
  <si>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</si>
  <si>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</si>
  <si>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</si>
  <si>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</si>
  <si>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</si>
  <si>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</si>
  <si>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</si>
  <si>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</si>
  <si>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</si>
  <si>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</si>
  <si>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</si>
  <si>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</si>
  <si>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</si>
  <si>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</si>
  <si>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</si>
  <si>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</si>
  <si>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</si>
  <si>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</si>
  <si>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</si>
  <si>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</si>
  <si>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</si>
  <si>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</si>
  <si>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</si>
  <si>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</si>
  <si>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</si>
  <si>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</si>
  <si>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</si>
  <si>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</si>
  <si>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</si>
  <si>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</si>
  <si>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</si>
  <si>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</si>
  <si>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</si>
  <si>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</si>
  <si>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</si>
  <si>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</si>
  <si>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</si>
  <si>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</si>
  <si>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</si>
  <si>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</si>
  <si>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</si>
  <si>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</si>
  <si>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</si>
  <si>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</si>
  <si>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</si>
  <si>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</si>
  <si>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</si>
  <si>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</si>
  <si>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</si>
  <si>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</si>
  <si>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</si>
  <si>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</si>
  <si>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</si>
  <si>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</si>
  <si>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</si>
  <si>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</si>
  <si>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</si>
  <si>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</si>
  <si>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</si>
  <si>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</si>
  <si>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</si>
  <si>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</si>
  <si>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</si>
  <si>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</si>
  <si>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</si>
  <si>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</si>
  <si>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</si>
  <si>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</si>
  <si>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</si>
  <si>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</si>
  <si>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</si>
  <si>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</si>
  <si>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</si>
  <si>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</si>
  <si>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</si>
  <si>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</si>
  <si>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</si>
  <si>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</si>
  <si>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</si>
  <si>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</si>
  <si>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</si>
  <si>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</si>
  <si>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</si>
  <si>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</si>
  <si>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</si>
  <si>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</si>
  <si>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</si>
  <si>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</si>
  <si>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</si>
  <si>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</si>
  <si>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</si>
  <si>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</si>
  <si>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</si>
  <si>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</si>
  <si>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</si>
  <si>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</si>
  <si>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</si>
  <si>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</si>
  <si>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</si>
  <si>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</si>
  <si>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</si>
  <si>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</si>
  <si>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</si>
  <si>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</si>
  <si>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</si>
  <si>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</si>
  <si>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</si>
  <si>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</si>
  <si>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</si>
  <si>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</si>
  <si>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</si>
  <si>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</si>
  <si>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</si>
  <si>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</si>
  <si>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</si>
  <si>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</si>
  <si>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</si>
  <si>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</si>
  <si>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</si>
  <si>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</si>
  <si>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</si>
  <si>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</si>
  <si>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</si>
  <si>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</si>
  <si>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</si>
  <si>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</si>
  <si>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</si>
  <si>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</si>
  <si>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</si>
  <si>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</si>
  <si>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</si>
  <si>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</si>
  <si>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</si>
  <si>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</si>
  <si>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</si>
  <si>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</si>
  <si>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</si>
  <si>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</si>
  <si>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</si>
  <si>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</si>
  <si>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</si>
  <si>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</si>
  <si>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</si>
  <si>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</si>
  <si>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</si>
  <si>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</si>
  <si>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</si>
  <si>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</si>
  <si>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</si>
  <si>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</si>
  <si>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</si>
  <si>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</si>
  <si>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</si>
  <si>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</si>
  <si>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</si>
  <si>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</si>
  <si>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</si>
  <si>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</si>
  <si>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</si>
  <si>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</si>
  <si>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</si>
  <si>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</si>
  <si>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</si>
  <si>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</si>
  <si>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</si>
  <si>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</si>
  <si>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</si>
  <si>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</si>
  <si>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</si>
  <si>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</si>
  <si>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</si>
  <si>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</si>
  <si>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</si>
  <si>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</si>
  <si>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</si>
  <si>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</si>
  <si>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</si>
  <si>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</si>
  <si>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</si>
  <si>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</si>
  <si>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</si>
  <si>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</si>
  <si>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</si>
  <si>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</si>
  <si>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</si>
  <si>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</si>
  <si>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</si>
  <si>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</si>
  <si>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</si>
  <si>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</si>
  <si>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</si>
  <si>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</si>
  <si>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</si>
  <si>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</si>
  <si>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</si>
  <si>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</si>
  <si>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</si>
  <si>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</si>
  <si>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</si>
  <si>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</si>
  <si>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</si>
  <si>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</si>
  <si>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</si>
  <si>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</si>
  <si>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</si>
  <si>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</si>
  <si>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</si>
  <si>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</si>
  <si>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</si>
  <si>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</si>
  <si>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</si>
  <si>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</si>
  <si>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</si>
  <si>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</si>
  <si>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</si>
  <si>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</si>
  <si>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</si>
  <si>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</si>
  <si>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</si>
  <si>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</si>
  <si>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</si>
  <si>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</si>
  <si>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</si>
  <si>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</si>
  <si>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</si>
  <si>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</si>
  <si>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</si>
  <si>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</si>
  <si>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</si>
  <si>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</si>
  <si>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</si>
  <si>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</si>
  <si>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</si>
  <si>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</si>
  <si>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</si>
  <si>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</si>
  <si>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</si>
  <si>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</si>
  <si>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</si>
  <si>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</si>
  <si>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</si>
  <si>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</si>
  <si>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</si>
  <si>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</si>
  <si>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</si>
  <si>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</si>
  <si>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</si>
  <si>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</si>
  <si>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</si>
  <si>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</si>
  <si>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</si>
  <si>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</si>
  <si>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</si>
  <si>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</si>
  <si>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</si>
  <si>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</si>
  <si>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</si>
  <si>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</si>
  <si>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</si>
  <si>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</si>
  <si>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</si>
  <si>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</si>
  <si>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</si>
  <si>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</si>
  <si>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</si>
  <si>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</si>
  <si>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</si>
  <si>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</si>
  <si>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</si>
  <si>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</si>
  <si>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</si>
  <si>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</si>
  <si>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</si>
  <si>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</si>
  <si>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</si>
  <si>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</si>
  <si>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</si>
  <si>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</si>
  <si>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</si>
  <si>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</si>
  <si>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</si>
  <si>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</si>
  <si>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</si>
  <si>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</si>
  <si>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</si>
  <si>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</si>
  <si>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</si>
  <si>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</si>
  <si>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</si>
  <si>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</si>
  <si>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</si>
  <si>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</si>
  <si>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</si>
  <si>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</si>
  <si>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</si>
  <si>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</si>
  <si>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</si>
  <si>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</si>
  <si>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</si>
  <si>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</si>
  <si>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</si>
  <si>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</si>
  <si>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</si>
  <si>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</si>
  <si>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</si>
  <si>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</si>
  <si>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</si>
  <si>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</si>
  <si>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</si>
  <si>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</si>
  <si>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</si>
  <si>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</si>
  <si>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</si>
  <si>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</si>
  <si>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</si>
  <si>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</si>
  <si>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</si>
  <si>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</si>
  <si>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</si>
  <si>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</si>
  <si>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</si>
  <si>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</si>
  <si>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</si>
  <si>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</si>
  <si>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</si>
  <si>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</si>
  <si>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</si>
  <si>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</si>
  <si>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</si>
  <si>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</si>
  <si>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</si>
  <si>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</si>
  <si>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</si>
  <si>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</si>
  <si>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</si>
  <si>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</si>
  <si>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</si>
  <si>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</si>
  <si>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</si>
  <si>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</si>
  <si>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</si>
  <si>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</si>
  <si>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</si>
  <si>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</si>
  <si>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</si>
  <si>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</si>
  <si>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</si>
  <si>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</si>
  <si>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</si>
  <si>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</si>
  <si>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</si>
  <si>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</si>
  <si>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</si>
  <si>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</si>
  <si>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</si>
  <si>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</si>
  <si>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</si>
  <si>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</si>
  <si>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</si>
  <si>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</si>
  <si>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</si>
  <si>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</si>
  <si>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</si>
  <si>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</si>
  <si>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</si>
  <si>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</si>
  <si>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</si>
  <si>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</si>
  <si>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</si>
  <si>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</si>
  <si>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</si>
  <si>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</si>
  <si>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</si>
  <si>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</si>
  <si>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</si>
  <si>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</si>
  <si>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</si>
  <si>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</si>
  <si>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</si>
  <si>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</si>
  <si>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</si>
  <si>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</si>
  <si>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</si>
  <si>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</si>
  <si>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</si>
  <si>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</si>
  <si>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</si>
  <si>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</si>
  <si>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</si>
  <si>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</si>
  <si>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</si>
  <si>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</si>
  <si>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</si>
  <si>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</si>
  <si>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</si>
  <si>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</si>
  <si>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</si>
  <si>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</si>
  <si>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</si>
  <si>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</si>
  <si>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</si>
  <si>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</si>
  <si>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</si>
  <si>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</si>
  <si>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</si>
  <si>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</si>
  <si>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</si>
  <si>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</si>
  <si>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</si>
  <si>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</si>
  <si>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</si>
  <si>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</si>
  <si>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</si>
  <si>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</si>
  <si>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</si>
  <si>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</si>
  <si>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</si>
  <si>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</si>
  <si>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</si>
  <si>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</si>
  <si>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</si>
  <si>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</si>
  <si>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</si>
  <si>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</si>
  <si>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</si>
  <si>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</si>
  <si>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</si>
  <si>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</si>
  <si>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</si>
  <si>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</si>
  <si>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</si>
  <si>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</si>
  <si>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</si>
  <si>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</si>
  <si>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</si>
  <si>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</si>
  <si>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</si>
  <si>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</si>
  <si>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</si>
  <si>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</si>
  <si>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</si>
  <si>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</si>
  <si>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</si>
  <si>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</si>
  <si>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</si>
  <si>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</si>
  <si>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</si>
  <si>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</si>
  <si>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</si>
  <si>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</si>
  <si>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</si>
  <si>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</si>
  <si>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</si>
  <si>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</si>
  <si>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</si>
  <si>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</si>
  <si>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</si>
  <si>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</si>
  <si>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</si>
  <si>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</si>
  <si>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</si>
  <si>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</si>
  <si>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</si>
  <si>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</si>
  <si>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</si>
  <si>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</si>
  <si>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</si>
  <si>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</si>
  <si>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</si>
  <si>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</si>
  <si>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</si>
  <si>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</si>
  <si>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</si>
  <si>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</si>
  <si>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</si>
  <si>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</si>
  <si>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</si>
  <si>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</si>
  <si>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</si>
  <si>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</si>
  <si>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</si>
  <si>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</si>
  <si>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</si>
  <si>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</si>
  <si>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</si>
  <si>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</si>
  <si>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</si>
  <si>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</si>
  <si>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</si>
  <si>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</si>
  <si>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</si>
  <si>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</si>
  <si>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</si>
  <si>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</si>
  <si>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</si>
  <si>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</si>
  <si>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</si>
  <si>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</si>
  <si>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</si>
  <si>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</si>
  <si>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</si>
  <si>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</si>
  <si>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</si>
  <si>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</si>
  <si>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</si>
  <si>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</si>
  <si>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</si>
  <si>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</si>
  <si>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</si>
  <si>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</si>
  <si>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</si>
  <si>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</si>
  <si>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</si>
  <si>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</si>
  <si>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</si>
  <si>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</si>
  <si>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</si>
  <si>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</si>
  <si>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</si>
  <si>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</si>
  <si>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</si>
  <si>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</si>
  <si>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</si>
  <si>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</si>
  <si>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</si>
  <si>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</si>
  <si>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</si>
  <si>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</si>
  <si>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</si>
  <si>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</si>
  <si>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</si>
  <si>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</si>
  <si>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</si>
  <si>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</si>
  <si>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</si>
  <si>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</si>
  <si>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</si>
  <si>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</si>
  <si>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</si>
  <si>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</si>
  <si>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</si>
  <si>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</si>
  <si>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</si>
  <si>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</si>
  <si>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</si>
  <si>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</si>
  <si>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</si>
  <si>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</si>
  <si>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</si>
  <si>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</si>
  <si>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</si>
  <si>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</si>
  <si>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</si>
  <si>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</si>
  <si>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</si>
  <si>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</si>
  <si>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</si>
  <si>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</si>
  <si>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</si>
  <si>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</si>
  <si>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</si>
  <si>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</si>
  <si>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</si>
  <si>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</si>
  <si>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</si>
  <si>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</si>
  <si>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</si>
  <si>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</si>
  <si>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</si>
  <si>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</si>
  <si>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</si>
  <si>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</si>
  <si>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</si>
  <si>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</si>
  <si>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</si>
  <si>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</si>
  <si>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</si>
  <si>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</si>
  <si>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</si>
  <si>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</si>
  <si>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</si>
  <si>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</si>
  <si>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</si>
  <si>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</si>
  <si>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</si>
  <si>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</si>
  <si>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</si>
  <si>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</si>
  <si>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</si>
  <si>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</si>
  <si>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</si>
  <si>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</si>
  <si>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</si>
  <si>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</si>
  <si>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</si>
  <si>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</si>
  <si>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</si>
  <si>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</si>
  <si>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</si>
  <si>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</si>
  <si>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</si>
  <si>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</si>
  <si>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</si>
  <si>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</si>
  <si>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</si>
  <si>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</si>
  <si>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</si>
  <si>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</si>
  <si>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</si>
  <si>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</si>
  <si>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</si>
  <si>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</si>
  <si>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</si>
  <si>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</si>
  <si>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</si>
  <si>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</si>
  <si>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</si>
  <si>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</si>
  <si>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</si>
  <si>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</si>
  <si>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</si>
  <si>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</si>
  <si>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</si>
  <si>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</si>
  <si>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</si>
  <si>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</si>
  <si>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</si>
  <si>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</si>
  <si>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</si>
  <si>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</si>
  <si>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</si>
  <si>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</si>
  <si>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</si>
  <si>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</si>
  <si>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</si>
  <si>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</si>
  <si>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</si>
  <si>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</si>
  <si>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</si>
  <si>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</si>
  <si>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</si>
  <si>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</si>
  <si>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</si>
  <si>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</si>
  <si>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</si>
  <si>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</si>
  <si>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</si>
  <si>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</si>
  <si>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</si>
  <si>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</si>
  <si>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</si>
  <si>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</si>
  <si>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</si>
  <si>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</si>
  <si>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</si>
  <si>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</si>
  <si>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</si>
  <si>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</si>
  <si>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</si>
  <si>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</si>
  <si>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</si>
  <si>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</si>
  <si>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</si>
  <si>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</si>
  <si>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</si>
  <si>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</si>
  <si>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</si>
  <si>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</si>
  <si>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</si>
  <si>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</si>
  <si>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</si>
  <si>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</si>
  <si>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</si>
  <si>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</si>
  <si>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</si>
  <si>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</si>
  <si>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</si>
  <si>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</si>
  <si>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</si>
  <si>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</si>
  <si>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</si>
  <si>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</si>
  <si>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</si>
  <si>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</si>
  <si>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</si>
  <si>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</si>
  <si>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</si>
  <si>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</si>
  <si>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</si>
  <si>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</si>
  <si>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</si>
  <si>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</si>
  <si>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</si>
  <si>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</si>
  <si>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</si>
  <si>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</si>
  <si>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</si>
  <si>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</si>
  <si>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</si>
  <si>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</si>
  <si>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</si>
  <si>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</si>
  <si>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</si>
  <si>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</si>
  <si>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</si>
  <si>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</si>
  <si>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</si>
  <si>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</si>
  <si>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</si>
  <si>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</si>
  <si>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</si>
  <si>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</si>
  <si>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</si>
  <si>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</si>
  <si>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</si>
  <si>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</si>
  <si>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</si>
  <si>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</si>
  <si>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</si>
  <si>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</si>
  <si>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</si>
  <si>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</si>
  <si>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</si>
  <si>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</si>
  <si>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</si>
  <si>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</si>
  <si>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</si>
  <si>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</si>
  <si>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</si>
  <si>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</si>
  <si>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</si>
  <si>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</si>
  <si>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</si>
  <si>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</si>
  <si>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</si>
  <si>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</si>
  <si>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</si>
  <si>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</si>
  <si>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</si>
  <si>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</si>
  <si>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</si>
  <si>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</si>
  <si>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</si>
  <si>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</si>
  <si>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</si>
  <si>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</si>
  <si>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</si>
  <si>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</si>
  <si>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</si>
  <si>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</si>
  <si>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</si>
  <si>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</si>
  <si>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</si>
  <si>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</si>
  <si>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</si>
  <si>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</si>
  <si>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</si>
  <si>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</si>
  <si>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</si>
  <si>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</si>
  <si>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</si>
  <si>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</si>
  <si>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</si>
  <si>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</si>
  <si>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</si>
  <si>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</si>
  <si>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</si>
  <si>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</si>
  <si>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</si>
  <si>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</si>
  <si>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</si>
  <si>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</si>
  <si>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</si>
  <si>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</si>
  <si>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</si>
  <si>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</si>
  <si>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</si>
  <si>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</si>
  <si>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</si>
  <si>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</si>
  <si>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</si>
  <si>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</si>
  <si>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</si>
  <si>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</si>
  <si>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</si>
  <si>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</si>
  <si>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</si>
  <si>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</si>
  <si>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</si>
  <si>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</si>
  <si>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</si>
  <si>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</si>
  <si>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</si>
  <si>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</si>
  <si>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</si>
  <si>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</si>
  <si>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</si>
  <si>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</si>
  <si>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</si>
  <si>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</si>
  <si>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</si>
  <si>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</si>
  <si>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</si>
  <si>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</si>
  <si>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</si>
  <si>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</si>
  <si>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</si>
  <si>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</si>
  <si>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</si>
  <si>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</si>
  <si>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</si>
  <si>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</si>
  <si>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</si>
  <si>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</si>
  <si>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</si>
  <si>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</si>
  <si>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</si>
  <si>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</si>
  <si>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</si>
  <si>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</si>
  <si>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</si>
  <si>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</si>
  <si>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</si>
  <si>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</si>
  <si>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</si>
  <si>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</si>
  <si>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</si>
  <si>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</si>
  <si>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</si>
  <si>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</si>
  <si>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</si>
  <si>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</si>
  <si>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</si>
  <si>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</si>
  <si>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</si>
  <si>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</si>
  <si>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</si>
  <si>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</si>
  <si>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</si>
  <si>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</si>
  <si>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</si>
  <si>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</si>
  <si>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</si>
  <si>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</si>
  <si>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</si>
  <si>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</si>
  <si>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</si>
  <si>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</si>
  <si>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</si>
  <si>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</si>
  <si>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</si>
  <si>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</si>
  <si>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</si>
  <si>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</si>
  <si>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</si>
  <si>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</si>
  <si>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</si>
  <si>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</si>
  <si>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</si>
  <si>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</si>
  <si>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</si>
  <si>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</si>
  <si>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</si>
  <si>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</si>
  <si>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</si>
  <si>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</si>
  <si>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</si>
  <si>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</si>
  <si>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</si>
  <si>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</si>
  <si>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</si>
  <si>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</si>
  <si>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</si>
  <si>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</si>
  <si>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</si>
  <si>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</si>
  <si>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</si>
  <si>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</si>
  <si>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</si>
  <si>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</si>
  <si>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</si>
  <si>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</si>
  <si>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</si>
  <si>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</si>
  <si>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</si>
  <si>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</si>
  <si>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</si>
  <si>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</si>
  <si>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</si>
  <si>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</si>
  <si>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</si>
  <si>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</si>
  <si>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</si>
  <si>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</si>
  <si>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</si>
  <si>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</si>
  <si>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</si>
  <si>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</si>
  <si>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</si>
  <si>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</si>
  <si>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</si>
  <si>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</si>
  <si>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</si>
  <si>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</si>
  <si>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</si>
  <si>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</si>
  <si>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</si>
  <si>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</si>
  <si>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</si>
  <si>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</si>
  <si>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</si>
  <si>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</si>
  <si>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</si>
  <si>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</si>
  <si>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</si>
  <si>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</si>
  <si>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</si>
  <si>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</si>
  <si>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</si>
  <si>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</si>
  <si>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</si>
  <si>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</si>
  <si>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</si>
  <si>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</si>
  <si>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</si>
  <si>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</si>
  <si>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</si>
  <si>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</si>
  <si>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</si>
  <si>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</si>
  <si>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</si>
  <si>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</si>
  <si>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</si>
  <si>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</si>
  <si>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</si>
  <si>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</si>
  <si>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</si>
  <si>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</si>
  <si>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</si>
  <si>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</si>
  <si>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</si>
  <si>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</si>
  <si>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</si>
  <si>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</si>
  <si>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</si>
  <si>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</si>
  <si>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</si>
  <si>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</si>
  <si>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</si>
  <si>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</si>
  <si>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</si>
  <si>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</si>
  <si>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</si>
  <si>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</si>
  <si>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</si>
  <si>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</si>
  <si>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</si>
  <si>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</si>
  <si>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</si>
  <si>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</si>
  <si>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</si>
  <si>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</si>
  <si>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</si>
  <si>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</si>
  <si>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</si>
  <si>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</si>
  <si>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</si>
  <si>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</si>
  <si>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</si>
  <si>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</si>
  <si>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</si>
  <si>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</si>
  <si>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</si>
  <si>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</si>
  <si>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</si>
  <si>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</si>
  <si>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</si>
  <si>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</si>
  <si>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</si>
  <si>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</si>
  <si>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</si>
  <si>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</si>
  <si>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</si>
  <si>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</si>
  <si>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</si>
  <si>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</si>
  <si>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</si>
  <si>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</si>
  <si>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</si>
  <si>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</si>
  <si>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</si>
  <si>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</si>
  <si>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</si>
  <si>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</si>
  <si>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</si>
  <si>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</si>
  <si>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</si>
  <si>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</si>
  <si>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</si>
  <si>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</si>
  <si>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</si>
  <si>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</si>
  <si>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</si>
  <si>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</si>
  <si>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</si>
  <si>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</si>
  <si>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</si>
  <si>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</si>
  <si>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</si>
  <si>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</si>
  <si>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</si>
  <si>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</si>
  <si>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</si>
  <si>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</si>
  <si>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</si>
  <si>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</si>
  <si>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</si>
  <si>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</si>
  <si>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</si>
  <si>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</si>
  <si>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</si>
  <si>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</si>
  <si>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</si>
  <si>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</si>
  <si>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</si>
  <si>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</si>
  <si>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</si>
  <si>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</si>
  <si>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</si>
  <si>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</si>
  <si>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</si>
  <si>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</si>
  <si>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</si>
  <si>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</si>
  <si>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</si>
  <si>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</si>
  <si>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</si>
  <si>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</si>
  <si>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</si>
  <si>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</si>
  <si>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</si>
  <si>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</si>
  <si>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</si>
  <si>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</si>
  <si>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</si>
  <si>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</si>
  <si>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</si>
  <si>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</si>
  <si>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</si>
  <si>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</si>
  <si>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</si>
  <si>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</si>
  <si>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</si>
  <si>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</si>
  <si>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</si>
  <si>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</si>
  <si>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</si>
  <si>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</si>
  <si>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</si>
  <si>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</si>
  <si>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</si>
  <si>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</si>
  <si>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</si>
  <si>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</si>
  <si>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</si>
  <si>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</si>
  <si>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</si>
  <si>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</si>
  <si>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</si>
  <si>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</si>
  <si>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</si>
  <si>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</si>
  <si>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</si>
  <si>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</si>
  <si>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</si>
  <si>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</si>
  <si>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</si>
  <si>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</si>
  <si>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</si>
  <si>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</si>
  <si>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</si>
  <si>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</si>
  <si>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</si>
  <si>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</si>
  <si>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</si>
  <si>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</si>
  <si>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</si>
  <si>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</si>
  <si>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</si>
  <si>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</si>
  <si>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</si>
  <si>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</si>
  <si>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</si>
  <si>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</si>
  <si>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</si>
  <si>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</si>
  <si>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</si>
  <si>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</si>
  <si>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</si>
  <si>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</si>
  <si>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</si>
  <si>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</si>
  <si>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</si>
  <si>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</si>
  <si>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</si>
  <si>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</si>
  <si>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</si>
  <si>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</si>
  <si>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</si>
  <si>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</si>
  <si>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</si>
  <si>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</si>
  <si>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</si>
  <si>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</si>
  <si>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</si>
  <si>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</si>
  <si>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</si>
  <si>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</si>
  <si>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</si>
  <si>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</si>
  <si>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</si>
  <si>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</si>
  <si>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</si>
  <si>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</si>
  <si>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</si>
  <si>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</si>
  <si>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</si>
  <si>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</si>
  <si>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</si>
  <si>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</si>
  <si>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</si>
  <si>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</si>
  <si>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</si>
  <si>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</si>
  <si>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</si>
  <si>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</si>
  <si>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</si>
  <si>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</si>
  <si>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</si>
  <si>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</si>
  <si>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</si>
  <si>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</si>
  <si>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</si>
  <si>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</si>
  <si>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</si>
  <si>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</si>
  <si>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</si>
  <si>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</si>
  <si>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</si>
  <si>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</si>
  <si>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</si>
  <si>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</si>
  <si>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</si>
  <si>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</si>
  <si>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</si>
  <si>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</si>
  <si>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</si>
  <si>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</si>
  <si>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</si>
  <si>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</si>
  <si>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</si>
  <si>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</si>
  <si>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</si>
  <si>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</si>
  <si>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</si>
  <si>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</si>
  <si>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</si>
  <si>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</si>
  <si>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</si>
  <si>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</si>
  <si>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</si>
  <si>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</si>
  <si>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</si>
  <si>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</si>
  <si>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</si>
  <si>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</si>
  <si>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</si>
  <si>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</si>
  <si>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</si>
  <si>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</si>
  <si>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</si>
  <si>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</si>
  <si>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</si>
  <si>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</si>
  <si>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</si>
  <si>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</si>
  <si>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</si>
  <si>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</si>
  <si>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</si>
  <si>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</si>
  <si>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</si>
  <si>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</si>
  <si>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</si>
  <si>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</si>
  <si>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</si>
  <si>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</si>
  <si>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</si>
  <si>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</si>
  <si>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</si>
  <si>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</si>
  <si>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</si>
  <si>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</si>
  <si>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</si>
  <si>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</si>
  <si>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</si>
  <si>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</si>
  <si>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</si>
  <si>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</si>
  <si>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</si>
  <si>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</si>
  <si>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</si>
  <si>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</si>
  <si>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</si>
  <si>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</si>
  <si>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</si>
  <si>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</si>
  <si>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</si>
  <si>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</si>
  <si>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</si>
  <si>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</si>
  <si>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</si>
  <si>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</si>
  <si>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</si>
  <si>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</si>
  <si>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</si>
  <si>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</si>
  <si>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</si>
  <si>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</si>
  <si>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</si>
  <si>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</si>
  <si>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</si>
  <si>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</si>
  <si>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</si>
  <si>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</si>
  <si>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</si>
  <si>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</si>
  <si>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</si>
  <si>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</si>
  <si>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</si>
  <si>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</si>
  <si>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</si>
  <si>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</si>
  <si>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</si>
  <si>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</si>
  <si>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</si>
  <si>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</si>
  <si>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</si>
  <si>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</si>
  <si>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</si>
  <si>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</si>
  <si>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</si>
  <si>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</si>
  <si>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</si>
  <si>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</si>
  <si>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</si>
  <si>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</si>
  <si>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</si>
  <si>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</si>
  <si>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</si>
  <si>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</si>
  <si>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</si>
  <si>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</si>
  <si>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</si>
  <si>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</si>
  <si>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</si>
  <si>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</si>
  <si>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</si>
  <si>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</si>
  <si>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</si>
  <si>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</si>
  <si>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</si>
  <si>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</si>
  <si>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</si>
  <si>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</si>
  <si>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</si>
  <si>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</si>
  <si>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</si>
  <si>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</si>
  <si>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</si>
  <si>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</si>
  <si>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</si>
  <si>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</si>
  <si>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</si>
  <si>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</si>
  <si>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</si>
  <si>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</si>
  <si>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</si>
  <si>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</si>
  <si>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</si>
  <si>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</si>
  <si>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</si>
  <si>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</si>
  <si>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</si>
  <si>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</si>
  <si>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</si>
  <si>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</si>
  <si>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</si>
  <si>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</si>
  <si>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</si>
  <si>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</si>
  <si>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</si>
  <si>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</si>
  <si>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</si>
  <si>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</si>
  <si>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</si>
  <si>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</si>
  <si>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</si>
  <si>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</si>
  <si>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</si>
  <si>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</si>
  <si>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</si>
  <si>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</si>
  <si>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</si>
  <si>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</si>
  <si>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</si>
  <si>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</si>
  <si>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</si>
  <si>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</si>
  <si>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</si>
  <si>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</si>
  <si>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</si>
  <si>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</si>
  <si>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</si>
  <si>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</si>
  <si>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</si>
  <si>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</si>
  <si>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</si>
  <si>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</si>
  <si>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</si>
  <si>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</si>
  <si>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</si>
  <si>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</si>
  <si>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</si>
  <si>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</si>
  <si>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</si>
  <si>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</si>
  <si>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</si>
  <si>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</si>
  <si>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</si>
  <si>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</si>
  <si>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</si>
  <si>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</si>
  <si>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</si>
  <si>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</si>
  <si>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</si>
  <si>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</si>
  <si>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</si>
  <si>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</si>
  <si>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</si>
  <si>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</si>
  <si>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</si>
  <si>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</si>
  <si>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</si>
  <si>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</si>
  <si>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</si>
  <si>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</si>
  <si>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</si>
  <si>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</si>
  <si>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</si>
  <si>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</si>
  <si>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</si>
  <si>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</si>
  <si>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</si>
  <si>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</si>
  <si>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</si>
  <si>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</si>
  <si>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</si>
  <si>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</si>
  <si>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</si>
  <si>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</si>
  <si>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</si>
  <si>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</si>
  <si>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</si>
  <si>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</si>
  <si>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</si>
  <si>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</si>
  <si>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</si>
  <si>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</si>
  <si>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</si>
  <si>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</si>
  <si>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</si>
  <si>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</si>
  <si>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</si>
  <si>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</si>
  <si>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</si>
  <si>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</si>
  <si>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</si>
  <si>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</si>
  <si>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</si>
  <si>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</si>
  <si>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</si>
  <si>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</si>
  <si>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</si>
  <si>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</si>
  <si>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</si>
  <si>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</si>
  <si>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</si>
  <si>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</si>
  <si>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</si>
  <si>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</si>
  <si>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</si>
  <si>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</si>
  <si>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</si>
  <si>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</si>
  <si>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</si>
  <si>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</si>
  <si>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</si>
  <si>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</si>
  <si>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</si>
  <si>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</si>
  <si>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</si>
  <si>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</si>
  <si>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</si>
  <si>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</si>
  <si>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</si>
  <si>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</si>
  <si>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</si>
  <si>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</si>
  <si>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</si>
  <si>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</si>
  <si>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</si>
  <si>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</si>
  <si>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</si>
  <si>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</si>
  <si>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</si>
  <si>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</si>
  <si>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</si>
  <si>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</si>
  <si>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</si>
  <si>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</si>
  <si>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</si>
  <si>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</si>
  <si>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</si>
  <si>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</si>
  <si>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</si>
  <si>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</si>
  <si>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</si>
  <si>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</si>
  <si>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</si>
  <si>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</si>
  <si>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</si>
  <si>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</si>
  <si>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</si>
  <si>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</si>
  <si>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</si>
  <si>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</si>
  <si>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</si>
  <si>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</si>
  <si>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</si>
  <si>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</si>
  <si>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</si>
  <si>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</si>
  <si>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</si>
  <si>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</si>
  <si>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</si>
  <si>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</si>
  <si>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</si>
  <si>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</si>
  <si>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</si>
  <si>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</si>
  <si>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</si>
  <si>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</si>
  <si>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</si>
  <si>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</si>
  <si>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</si>
  <si>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</si>
  <si>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</si>
  <si>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</si>
  <si>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</si>
  <si>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</si>
  <si>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</si>
  <si>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</si>
  <si>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</si>
  <si>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</si>
  <si>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</si>
  <si>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</si>
  <si>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</si>
  <si>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</si>
  <si>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</si>
  <si>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</si>
  <si>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</si>
  <si>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</si>
  <si>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</si>
  <si>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</si>
  <si>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</si>
  <si>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</si>
  <si>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</si>
  <si>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</si>
  <si>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</si>
  <si>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</si>
  <si>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</si>
  <si>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</si>
  <si>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</si>
  <si>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</si>
  <si>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</si>
  <si>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</si>
  <si>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</si>
  <si>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</si>
  <si>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</si>
  <si>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</si>
  <si>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</si>
  <si>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</si>
  <si>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</si>
  <si>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</si>
  <si>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</si>
  <si>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</si>
  <si>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</si>
  <si>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</si>
  <si>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</si>
  <si>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</si>
  <si>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</si>
  <si>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</si>
  <si>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</si>
  <si>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</si>
  <si>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</si>
  <si>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</si>
  <si>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</si>
  <si>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</si>
  <si>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</si>
  <si>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</si>
  <si>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</si>
  <si>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</si>
  <si>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</si>
  <si>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</si>
  <si>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</si>
  <si>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</si>
  <si>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</si>
  <si>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</si>
  <si>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</si>
  <si>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</si>
  <si>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</si>
  <si>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</si>
  <si>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</si>
  <si>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</si>
  <si>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</si>
  <si>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</si>
  <si>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</si>
  <si>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</si>
  <si>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</si>
  <si>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</si>
  <si>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</si>
  <si>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</si>
  <si>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</si>
  <si>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</si>
  <si>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</si>
  <si>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</si>
  <si>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</si>
  <si>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</si>
  <si>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</si>
  <si>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</si>
  <si>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</si>
  <si>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</si>
  <si>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</si>
  <si>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</si>
  <si>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</si>
  <si>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</si>
  <si>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</si>
  <si>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</si>
  <si>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</si>
  <si>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</si>
  <si>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</si>
  <si>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</si>
  <si>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</si>
  <si>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</si>
  <si>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</si>
  <si>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</si>
  <si>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</si>
  <si>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</si>
  <si>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</si>
  <si>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</si>
  <si>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</si>
  <si>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</si>
  <si>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</si>
  <si>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</si>
  <si>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</si>
  <si>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</si>
  <si>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</si>
  <si>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</si>
  <si>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</si>
  <si>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</si>
  <si>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</si>
  <si>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</si>
  <si>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</si>
  <si>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</si>
  <si>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</si>
  <si>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</si>
  <si>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</si>
  <si>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</si>
  <si>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</si>
  <si>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</si>
  <si>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</si>
  <si>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</si>
  <si>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</si>
  <si>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</si>
  <si>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</si>
  <si>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</si>
  <si>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</si>
  <si>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</si>
  <si>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</si>
  <si>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</si>
  <si>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</si>
  <si>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</si>
  <si>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</si>
  <si>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</si>
  <si>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</si>
  <si>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</si>
  <si>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</si>
  <si>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</si>
  <si>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</si>
  <si>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</si>
  <si>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</si>
  <si>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</si>
  <si>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</si>
  <si>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</si>
  <si>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</si>
  <si>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</si>
  <si>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</si>
  <si>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</si>
  <si>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</si>
  <si>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</si>
  <si>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</si>
  <si>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</si>
  <si>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</si>
  <si>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</si>
  <si>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</si>
  <si>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</si>
  <si>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</si>
  <si>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</si>
  <si>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</si>
  <si>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</si>
  <si>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</si>
  <si>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</si>
  <si>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</si>
  <si>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</si>
  <si>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</si>
  <si>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</si>
  <si>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</si>
  <si>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</si>
  <si>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</si>
  <si>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</si>
  <si>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</si>
  <si>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</si>
  <si>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</si>
  <si>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</si>
  <si>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</si>
  <si>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</si>
  <si>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</si>
  <si>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</si>
  <si>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</si>
  <si>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</si>
  <si>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</si>
  <si>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</si>
  <si>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</si>
  <si>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</si>
  <si>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</si>
  <si>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</si>
  <si>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</si>
  <si>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</si>
  <si>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</si>
  <si>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</si>
  <si>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</si>
  <si>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</si>
  <si>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</si>
  <si>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</si>
  <si>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</si>
  <si>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</si>
  <si>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</si>
  <si>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</si>
  <si>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</si>
  <si>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</si>
  <si>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</si>
  <si>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</si>
  <si>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</si>
  <si>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</si>
  <si>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</si>
  <si>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</si>
  <si>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</si>
  <si>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</si>
  <si>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</si>
  <si>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</si>
  <si>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</si>
  <si>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</si>
  <si>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</si>
  <si>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</si>
  <si>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</si>
  <si>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</si>
  <si>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</si>
  <si>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</si>
  <si>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</si>
  <si>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</si>
  <si>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</si>
  <si>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</si>
  <si>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</si>
  <si>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</si>
  <si>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</si>
  <si>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</si>
  <si>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</si>
  <si>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</si>
  <si>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</si>
  <si>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</si>
  <si>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</si>
  <si>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</si>
  <si>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</si>
  <si>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</si>
  <si>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</si>
  <si>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</si>
  <si>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</si>
  <si>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</si>
  <si>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</si>
  <si>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</si>
  <si>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</si>
  <si>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</si>
  <si>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</si>
  <si>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</si>
  <si>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</si>
  <si>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</si>
  <si>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</si>
  <si>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</si>
  <si>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</si>
  <si>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</si>
  <si>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</si>
  <si>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</si>
  <si>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</si>
  <si>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</si>
  <si>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</si>
  <si>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</si>
  <si>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</si>
  <si>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</si>
  <si>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</si>
  <si>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</si>
  <si>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</si>
  <si>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</si>
  <si>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</si>
  <si>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</si>
  <si>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</si>
  <si>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</si>
  <si>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</si>
  <si>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</si>
  <si>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</si>
  <si>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</si>
  <si>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</si>
  <si>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</si>
  <si>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</si>
  <si>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</si>
  <si>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</si>
  <si>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</si>
  <si>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</si>
  <si>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</si>
  <si>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</si>
  <si>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</si>
  <si>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</si>
  <si>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</si>
  <si>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</si>
  <si>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</si>
  <si>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</si>
  <si>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</si>
  <si>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</si>
  <si>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</si>
  <si>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</si>
  <si>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</si>
  <si>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</si>
  <si>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</si>
  <si>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</si>
  <si>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</si>
  <si>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</si>
  <si>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</si>
  <si>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</si>
  <si>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</si>
  <si>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</si>
  <si>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</si>
  <si>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</si>
  <si>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</si>
  <si>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</si>
  <si>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</si>
  <si>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</si>
  <si>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</si>
  <si>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</si>
  <si>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</si>
  <si>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</si>
  <si>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</si>
  <si>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</si>
  <si>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</si>
  <si>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</si>
  <si>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</si>
  <si>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</si>
  <si>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</si>
  <si>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</si>
  <si>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</si>
  <si>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</si>
  <si>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</si>
  <si>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</si>
  <si>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</si>
  <si>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</si>
  <si>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</si>
  <si>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</si>
  <si>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</si>
  <si>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</si>
  <si>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</si>
  <si>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</si>
  <si>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</si>
  <si>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</si>
  <si>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</si>
  <si>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</si>
  <si>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</si>
  <si>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</si>
  <si>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</si>
  <si>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</si>
  <si>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</si>
  <si>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</si>
  <si>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</si>
  <si>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</si>
  <si>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</si>
  <si>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</si>
  <si>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</si>
  <si>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</si>
  <si>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</si>
  <si>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</si>
  <si>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</si>
  <si>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</si>
  <si>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</si>
  <si>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</si>
  <si>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</si>
  <si>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</si>
  <si>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</si>
  <si>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</si>
  <si>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</si>
  <si>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</si>
  <si>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</si>
  <si>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</si>
  <si>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</si>
  <si>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</si>
  <si>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</si>
  <si>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</si>
  <si>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</si>
  <si>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</si>
  <si>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</si>
  <si>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</si>
  <si>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</si>
  <si>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</si>
  <si>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</si>
  <si>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</si>
  <si>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</si>
  <si>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</si>
  <si>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</si>
  <si>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</si>
  <si>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</si>
  <si>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</si>
  <si>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</si>
  <si>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</si>
  <si>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</si>
  <si>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</si>
  <si>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</si>
  <si>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</si>
  <si>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</si>
  <si>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</si>
  <si>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</si>
  <si>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</si>
  <si>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</si>
  <si>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</si>
  <si>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</si>
  <si>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</si>
  <si>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</si>
  <si>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</si>
  <si>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</si>
  <si>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</si>
  <si>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</si>
  <si>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</si>
  <si>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</si>
  <si>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</si>
  <si>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</si>
  <si>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</si>
  <si>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</si>
  <si>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</si>
  <si>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</si>
  <si>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</si>
  <si>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</si>
  <si>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</si>
  <si>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</si>
  <si>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</si>
  <si>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</si>
  <si>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</si>
  <si>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</si>
  <si>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</si>
  <si>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</si>
  <si>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</si>
  <si>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</si>
  <si>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</si>
  <si>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</si>
  <si>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</si>
  <si>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</si>
  <si>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</si>
  <si>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</si>
  <si>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</si>
  <si>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</si>
  <si>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</si>
  <si>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</si>
  <si>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</si>
  <si>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</si>
  <si>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</si>
  <si>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</si>
  <si>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</si>
  <si>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</si>
  <si>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</si>
  <si>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</si>
  <si>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</si>
  <si>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</si>
  <si>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</si>
  <si>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</si>
  <si>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</si>
  <si>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</si>
  <si>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</si>
  <si>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</si>
  <si>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</si>
  <si>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</si>
  <si>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</si>
  <si>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</si>
  <si>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</si>
  <si>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</si>
  <si>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</si>
  <si>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</si>
  <si>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</si>
  <si>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</si>
  <si>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</si>
  <si>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</si>
  <si>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</si>
  <si>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</si>
  <si>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</si>
  <si>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</si>
  <si>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</si>
  <si>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</si>
  <si>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</si>
  <si>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</si>
  <si>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</si>
  <si>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</si>
  <si>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</si>
  <si>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</si>
  <si>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</si>
  <si>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</si>
  <si>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</si>
  <si>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</si>
  <si>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</si>
  <si>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</si>
  <si>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</si>
  <si>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</si>
  <si>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</si>
  <si>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</si>
  <si>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</si>
  <si>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</si>
  <si>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</si>
  <si>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</si>
  <si>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</si>
  <si>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</si>
  <si>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</si>
  <si>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</si>
  <si>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</si>
  <si>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</si>
  <si>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</si>
  <si>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</si>
  <si>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</si>
  <si>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</si>
  <si>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</si>
  <si>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</si>
  <si>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</si>
  <si>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</si>
  <si>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</si>
  <si>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</si>
  <si>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</si>
  <si>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</si>
  <si>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</si>
  <si>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</si>
  <si>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</si>
  <si>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</si>
  <si>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</si>
  <si>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</si>
  <si>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</si>
  <si>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</si>
  <si>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</si>
  <si>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</si>
  <si>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</si>
  <si>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</si>
  <si>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</si>
  <si>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</si>
  <si>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</si>
  <si>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</si>
  <si>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</si>
  <si>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</si>
  <si>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</si>
  <si>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</si>
  <si>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</si>
  <si>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</si>
  <si>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</si>
  <si>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</si>
  <si>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</si>
  <si>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</si>
  <si>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</si>
  <si>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</si>
  <si>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</si>
  <si>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</si>
  <si>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</si>
  <si>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</si>
  <si>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</si>
  <si>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</si>
  <si>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</si>
  <si>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</si>
  <si>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</si>
  <si>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</si>
  <si>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</si>
  <si>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</si>
  <si>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</si>
  <si>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</si>
  <si>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</si>
  <si>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</si>
  <si>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</si>
  <si>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</si>
  <si>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</si>
  <si>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</si>
  <si>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</si>
  <si>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</si>
  <si>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</si>
  <si>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</si>
  <si>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</si>
  <si>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</si>
  <si>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</si>
  <si>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</si>
  <si>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</si>
  <si>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</si>
  <si>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</si>
  <si>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</si>
  <si>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</si>
  <si>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</si>
  <si>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</si>
  <si>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</si>
  <si>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</si>
  <si>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</si>
  <si>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</si>
  <si>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</si>
  <si>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</si>
  <si>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</si>
  <si>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</si>
  <si>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</si>
  <si>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</si>
  <si>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</si>
  <si>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</si>
  <si>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</si>
  <si>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</si>
  <si>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</si>
  <si>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</si>
  <si>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</si>
  <si>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</si>
  <si>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</si>
  <si>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</si>
  <si>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</si>
  <si>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</si>
  <si>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</si>
  <si>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</si>
  <si>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</si>
  <si>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</si>
  <si>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</si>
  <si>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</si>
  <si>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</si>
  <si>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</si>
  <si>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</si>
  <si>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</si>
  <si>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</si>
  <si>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</si>
  <si>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</si>
  <si>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</si>
  <si>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</si>
  <si>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</si>
  <si>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</si>
  <si>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</si>
  <si>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</si>
  <si>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</si>
  <si>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</si>
  <si>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</si>
  <si>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</si>
  <si>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</si>
  <si>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</si>
  <si>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</si>
  <si>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</si>
  <si>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</si>
  <si>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</si>
  <si>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</si>
  <si>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</si>
  <si>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</si>
  <si>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</si>
  <si>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</si>
  <si>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</si>
  <si>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</si>
  <si>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</si>
  <si>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</si>
  <si>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</si>
  <si>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</si>
  <si>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</si>
  <si>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</si>
  <si>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</si>
  <si>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</si>
  <si>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</si>
  <si>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</si>
  <si>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</si>
  <si>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</si>
  <si>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</si>
  <si>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</si>
  <si>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</si>
  <si>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</si>
  <si>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</si>
  <si>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</si>
  <si>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</si>
  <si>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</si>
  <si>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</si>
  <si>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</si>
  <si>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</si>
  <si>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</si>
  <si>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</si>
  <si>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</si>
  <si>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</si>
  <si>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</si>
  <si>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</si>
  <si>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</si>
  <si>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</si>
  <si>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</si>
  <si>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</si>
  <si>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</si>
  <si>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</si>
  <si>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</si>
  <si>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</si>
  <si>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</si>
  <si>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</si>
  <si>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</si>
  <si>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</si>
  <si>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</si>
  <si>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</si>
  <si>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</si>
  <si>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</si>
  <si>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</si>
  <si>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</si>
  <si>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</si>
  <si>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</si>
  <si>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</si>
  <si>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</si>
  <si>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</si>
  <si>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</si>
  <si>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</si>
  <si>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</si>
  <si>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</si>
  <si>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</si>
  <si>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</si>
  <si>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</si>
  <si>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</si>
  <si>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</si>
  <si>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</si>
  <si>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</si>
  <si>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</si>
  <si>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</si>
  <si>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</si>
  <si>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</si>
  <si>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</si>
  <si>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</si>
  <si>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</si>
  <si>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</si>
  <si>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</si>
  <si>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</si>
  <si>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</si>
  <si>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</si>
  <si>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</si>
  <si>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</si>
  <si>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</si>
  <si>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</si>
  <si>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</si>
  <si>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</si>
  <si>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</si>
  <si>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</si>
  <si>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</si>
  <si>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</si>
  <si>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</si>
  <si>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</si>
  <si>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</si>
  <si>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</si>
  <si>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</si>
  <si>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</si>
  <si>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</si>
  <si>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</si>
  <si>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</si>
  <si>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</si>
  <si>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</si>
  <si>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</si>
  <si>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</si>
  <si>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</si>
  <si>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</si>
  <si>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</si>
  <si>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</si>
  <si>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</si>
  <si>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</si>
  <si>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</si>
  <si>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</si>
  <si>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</si>
  <si>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</si>
  <si>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</si>
  <si>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</si>
  <si>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</si>
  <si>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</si>
  <si>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</si>
  <si>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</si>
  <si>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</si>
  <si>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</si>
  <si>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</si>
  <si>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</si>
  <si>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</si>
  <si>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</si>
  <si>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</si>
  <si>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</si>
  <si>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</si>
  <si>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</si>
  <si>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</si>
  <si>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</si>
  <si>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</si>
  <si>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</si>
  <si>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</si>
  <si>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</si>
  <si>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</si>
  <si>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</si>
  <si>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</si>
  <si>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</si>
  <si>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</si>
  <si>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</si>
  <si>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</si>
  <si>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</si>
  <si>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</si>
  <si>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</si>
  <si>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</si>
  <si>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</si>
  <si>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</si>
  <si>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</si>
  <si>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</si>
  <si>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</si>
  <si>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</si>
  <si>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</si>
  <si>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</si>
  <si>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</si>
  <si>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</si>
  <si>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</si>
  <si>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</si>
  <si>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</si>
  <si>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</si>
  <si>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</si>
  <si>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</si>
  <si>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</si>
  <si>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</si>
  <si>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</si>
  <si>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</si>
  <si>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</si>
  <si>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</si>
  <si>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</si>
  <si>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</si>
  <si>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</si>
  <si>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</si>
  <si>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</si>
  <si>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</si>
  <si>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</si>
  <si>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</si>
  <si>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</si>
  <si>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</si>
  <si>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</si>
  <si>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</si>
  <si>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</si>
  <si>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</si>
  <si>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</si>
  <si>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</si>
  <si>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</si>
  <si>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</si>
  <si>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</si>
  <si>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</si>
  <si>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</si>
  <si>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</si>
  <si>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</si>
  <si>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</si>
  <si>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</si>
  <si>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</si>
  <si>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</si>
  <si>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</si>
  <si>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</si>
  <si>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</si>
  <si>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</si>
  <si>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</si>
  <si>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</si>
  <si>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</si>
  <si>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</si>
  <si>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</si>
  <si>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</si>
  <si>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</si>
  <si>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</si>
  <si>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</si>
  <si>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</si>
  <si>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</si>
  <si>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</si>
  <si>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</si>
  <si>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</si>
  <si>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</si>
  <si>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</si>
  <si>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</si>
  <si>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</si>
  <si>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</si>
  <si>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</si>
  <si>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</si>
  <si>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</si>
  <si>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</si>
  <si>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</si>
  <si>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</si>
  <si>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</si>
  <si>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</si>
  <si>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</si>
  <si>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</si>
  <si>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</si>
  <si>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</si>
  <si>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</si>
  <si>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</si>
  <si>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</si>
  <si>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</si>
  <si>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</si>
  <si>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</si>
  <si>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</si>
  <si>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</si>
  <si>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</si>
  <si>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</si>
  <si>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</si>
  <si>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</si>
  <si>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</si>
  <si>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</si>
  <si>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</si>
  <si>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</si>
  <si>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</si>
  <si>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</si>
  <si>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</si>
  <si>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</si>
  <si>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</si>
  <si>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</si>
  <si>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</si>
  <si>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</si>
  <si>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</si>
  <si>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</si>
  <si>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</si>
  <si>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</si>
  <si>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</si>
  <si>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</si>
  <si>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</si>
  <si>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</si>
  <si>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</si>
  <si>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</si>
  <si>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</si>
  <si>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</si>
  <si>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</si>
  <si>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</si>
  <si>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</si>
  <si>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</si>
  <si>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</si>
  <si>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</si>
  <si>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</si>
  <si>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</si>
  <si>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</si>
  <si>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</si>
  <si>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</si>
  <si>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</si>
  <si>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</si>
  <si>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</si>
  <si>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</si>
  <si>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</si>
  <si>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</si>
  <si>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</si>
  <si>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</si>
  <si>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</si>
  <si>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</si>
  <si>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</si>
  <si>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</si>
  <si>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</si>
  <si>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</si>
  <si>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</si>
  <si>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</si>
  <si>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</si>
  <si>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</si>
  <si>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</si>
  <si>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</si>
  <si>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</si>
  <si>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</si>
  <si>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</si>
  <si>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</si>
  <si>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</si>
  <si>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</si>
  <si>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</si>
  <si>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</si>
  <si>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</si>
  <si>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</si>
  <si>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</si>
  <si>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</si>
  <si>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</si>
  <si>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</si>
  <si>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</si>
  <si>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</si>
  <si>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</si>
  <si>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</si>
  <si>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</si>
  <si>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</si>
  <si>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</si>
  <si>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</si>
  <si>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</si>
  <si>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</si>
  <si>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</si>
  <si>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</si>
  <si>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</si>
  <si>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</si>
  <si>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</si>
  <si>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</si>
  <si>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</si>
  <si>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</si>
  <si>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</si>
  <si>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</si>
  <si>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</si>
  <si>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</si>
  <si>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</si>
  <si>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</si>
  <si>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</si>
  <si>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</si>
  <si>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</si>
  <si>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</si>
  <si>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</si>
  <si>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</si>
  <si>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</si>
  <si>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</si>
  <si>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</si>
  <si>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</si>
  <si>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</si>
  <si>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</si>
  <si>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</si>
  <si>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</si>
  <si>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</si>
  <si>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</si>
  <si>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</si>
  <si>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</si>
  <si>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</si>
  <si>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</si>
  <si>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</si>
  <si>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</si>
  <si>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</si>
  <si>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</si>
  <si>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</si>
  <si>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</si>
  <si>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</si>
  <si>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</si>
  <si>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</si>
  <si>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</si>
  <si>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</si>
  <si>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</si>
  <si>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</si>
  <si>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</si>
  <si>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</si>
  <si>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</si>
  <si>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</si>
  <si>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</si>
  <si>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</si>
  <si>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</si>
  <si>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</si>
  <si>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</si>
  <si>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</si>
  <si>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</si>
  <si>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</si>
  <si>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</si>
  <si>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</si>
  <si>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</si>
  <si>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</si>
  <si>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</si>
  <si>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</si>
  <si>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</si>
  <si>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</si>
  <si>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</si>
  <si>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</si>
  <si>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</si>
  <si>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</si>
  <si>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</si>
  <si>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</si>
  <si>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</si>
  <si>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</si>
  <si>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</si>
  <si>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</si>
  <si>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</si>
  <si>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</si>
  <si>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</si>
  <si>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</si>
  <si>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</si>
  <si>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</si>
  <si>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</si>
  <si>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</si>
  <si>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</si>
  <si>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</si>
  <si>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</si>
  <si>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</si>
  <si>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</si>
  <si>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</si>
  <si>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</si>
  <si>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</si>
  <si>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</si>
  <si>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</si>
  <si>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</si>
  <si>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</si>
  <si>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</si>
  <si>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</si>
  <si>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</si>
  <si>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</si>
  <si>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</si>
  <si>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</si>
  <si>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</si>
  <si>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</si>
  <si>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</si>
  <si>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</si>
  <si>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</si>
  <si>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</si>
  <si>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</si>
  <si>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</si>
  <si>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</si>
  <si>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</si>
  <si>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</si>
  <si>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</si>
  <si>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</si>
  <si>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</si>
  <si>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</si>
  <si>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</si>
  <si>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</si>
  <si>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</si>
  <si>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</si>
  <si>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</si>
  <si>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</si>
  <si>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</si>
  <si>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</si>
  <si>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</si>
  <si>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</si>
  <si>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</si>
  <si>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</si>
  <si>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</si>
  <si>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</si>
  <si>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</si>
  <si>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</si>
  <si>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</si>
  <si>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</si>
  <si>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</si>
  <si>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</si>
  <si>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</si>
  <si>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</si>
  <si>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</si>
  <si>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</si>
  <si>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</si>
  <si>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</si>
  <si>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</si>
  <si>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</si>
  <si>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</si>
  <si>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</si>
  <si>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</si>
  <si>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</si>
  <si>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</si>
  <si>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</si>
  <si>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</si>
  <si>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</si>
  <si>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</si>
  <si>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</si>
  <si>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</si>
  <si>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</si>
  <si>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</si>
  <si>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</si>
  <si>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</si>
  <si>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</si>
  <si>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</si>
  <si>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</si>
  <si>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</si>
  <si>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</si>
  <si>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</si>
  <si>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</si>
  <si>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</si>
  <si>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</si>
  <si>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</si>
  <si>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</si>
  <si>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</si>
  <si>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</si>
  <si>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</si>
  <si>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</si>
  <si>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</si>
  <si>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</si>
  <si>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</si>
  <si>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</si>
  <si>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</si>
  <si>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</si>
  <si>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</si>
  <si>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</si>
  <si>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</si>
  <si>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</si>
  <si>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</si>
  <si>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</si>
  <si>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</si>
  <si>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</si>
  <si>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</si>
  <si>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</si>
  <si>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</si>
  <si>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</si>
  <si>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</si>
  <si>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</si>
  <si>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</si>
  <si>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</si>
  <si>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</si>
  <si>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</si>
  <si>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</si>
  <si>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</si>
  <si>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</si>
  <si>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</si>
  <si>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</si>
  <si>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</si>
  <si>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</si>
  <si>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</si>
  <si>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</si>
  <si>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</si>
  <si>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</si>
  <si>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</si>
  <si>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</si>
  <si>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</si>
  <si>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</si>
  <si>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</si>
  <si>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</si>
  <si>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</si>
  <si>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</si>
  <si>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</si>
  <si>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</si>
  <si>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</si>
  <si>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</si>
  <si>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</si>
  <si>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</si>
  <si>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</si>
  <si>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</si>
  <si>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</si>
  <si>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</si>
  <si>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</si>
  <si>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</si>
  <si>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</si>
  <si>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</si>
  <si>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</si>
  <si>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</si>
  <si>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</si>
  <si>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</si>
  <si>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</si>
  <si>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</si>
  <si>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</si>
  <si>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</si>
  <si>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</si>
  <si>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</si>
  <si>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</si>
  <si>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</si>
  <si>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</si>
  <si>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</si>
  <si>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</si>
  <si>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</si>
  <si>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</si>
  <si>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</si>
  <si>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</si>
  <si>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</si>
  <si>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</si>
  <si>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</si>
  <si>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</si>
  <si>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</si>
  <si>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</si>
  <si>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</si>
  <si>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</si>
  <si>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</si>
  <si>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</si>
  <si>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</si>
  <si>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</si>
  <si>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</si>
  <si>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</si>
  <si>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</si>
  <si>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</si>
  <si>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</si>
  <si>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</si>
  <si>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</si>
  <si>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</si>
  <si>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</si>
  <si>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</si>
  <si>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</si>
  <si>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</si>
  <si>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</si>
  <si>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</si>
  <si>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</si>
  <si>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</si>
  <si>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</si>
  <si>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</si>
  <si>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</si>
  <si>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</si>
  <si>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</si>
  <si>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</si>
  <si>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</si>
  <si>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</si>
  <si>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</si>
  <si>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</si>
  <si>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</si>
  <si>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</si>
  <si>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</si>
  <si>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</si>
  <si>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</si>
  <si>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</si>
  <si>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</si>
  <si>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</si>
  <si>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</si>
  <si>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</si>
  <si>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</si>
  <si>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</si>
  <si>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</si>
  <si>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</si>
  <si>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</si>
  <si>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</si>
  <si>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</si>
  <si>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</si>
  <si>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</si>
  <si>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</si>
  <si>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</si>
  <si>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</si>
  <si>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</si>
  <si>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</si>
  <si>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</si>
  <si>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</si>
  <si>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</si>
  <si>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</si>
  <si>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</si>
  <si>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</si>
  <si>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</si>
  <si>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</si>
  <si>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</si>
  <si>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</si>
  <si>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</si>
  <si>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</si>
  <si>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</si>
  <si>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</si>
  <si>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</si>
  <si>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</si>
  <si>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</si>
  <si>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</si>
  <si>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</si>
  <si>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</si>
  <si>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</si>
  <si>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</si>
  <si>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</si>
  <si>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</si>
  <si>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</si>
  <si>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</si>
  <si>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</si>
  <si>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</si>
  <si>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</si>
  <si>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</si>
  <si>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</si>
  <si>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</si>
  <si>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</si>
  <si>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</si>
  <si>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</si>
  <si>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</si>
  <si>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</si>
  <si>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</si>
  <si>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</si>
  <si>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</si>
  <si>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</si>
  <si>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</si>
  <si>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</si>
  <si>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</si>
  <si>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</si>
  <si>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</si>
  <si>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</si>
  <si>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</si>
  <si>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</si>
  <si>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</si>
  <si>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</si>
  <si>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</si>
  <si>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</si>
  <si>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</si>
  <si>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</si>
  <si>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</si>
  <si>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</si>
  <si>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</si>
  <si>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</si>
  <si>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</si>
  <si>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</si>
  <si>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</si>
  <si>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</si>
  <si>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</si>
  <si>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</si>
  <si>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</si>
  <si>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</si>
  <si>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</si>
  <si>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</si>
  <si>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</si>
  <si>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</si>
  <si>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</si>
  <si>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</si>
  <si>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</si>
  <si>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</si>
  <si>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</si>
  <si>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</si>
  <si>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</si>
  <si>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</si>
  <si>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</si>
  <si>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</si>
  <si>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</si>
  <si>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</si>
  <si>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</si>
  <si>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</si>
  <si>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</si>
  <si>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</si>
  <si>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</si>
  <si>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</si>
  <si>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</si>
  <si>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</si>
  <si>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</si>
  <si>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</si>
  <si>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</si>
  <si>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</si>
  <si>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</si>
  <si>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</si>
  <si>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</si>
  <si>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</si>
  <si>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</si>
  <si>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</si>
  <si>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</si>
  <si>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</si>
  <si>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</si>
  <si>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</si>
  <si>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</si>
  <si>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</si>
  <si>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</si>
  <si>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</si>
  <si>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</si>
  <si>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</si>
  <si>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</si>
  <si>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</si>
  <si>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</si>
  <si>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</si>
  <si>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</si>
  <si>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</si>
  <si>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</si>
  <si>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</si>
  <si>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</si>
  <si>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</si>
  <si>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</si>
  <si>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</si>
  <si>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</si>
  <si>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</si>
  <si>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</si>
  <si>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</si>
  <si>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</si>
  <si>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</si>
  <si>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</si>
  <si>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</si>
  <si>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</si>
  <si>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</si>
  <si>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</si>
  <si>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</si>
  <si>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</si>
  <si>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</si>
  <si>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</si>
  <si>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</si>
  <si>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</si>
  <si>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</si>
  <si>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</si>
  <si>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</si>
  <si>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</si>
  <si>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</si>
  <si>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</si>
  <si>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</si>
  <si>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</si>
  <si>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</si>
  <si>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</si>
  <si>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</si>
  <si>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</si>
  <si>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</si>
  <si>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</si>
  <si>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</si>
  <si>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</si>
  <si>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</si>
  <si>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</si>
  <si>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</si>
  <si>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</si>
  <si>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</si>
  <si>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</si>
  <si>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</si>
  <si>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</si>
  <si>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</si>
  <si>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</si>
  <si>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</si>
  <si>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</si>
  <si>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</si>
  <si>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</si>
  <si>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</si>
  <si>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</si>
  <si>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</si>
  <si>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</si>
  <si>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</si>
  <si>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</si>
  <si>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</si>
  <si>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</si>
  <si>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</si>
  <si>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</si>
  <si>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</si>
  <si>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</si>
  <si>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</si>
  <si>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</si>
  <si>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</si>
  <si>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</si>
  <si>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</si>
  <si>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</si>
  <si>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</si>
  <si>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</si>
  <si>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</si>
  <si>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</si>
  <si>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</si>
  <si>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</si>
  <si>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</si>
  <si>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</si>
  <si>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</si>
  <si>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</si>
  <si>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</si>
  <si>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</si>
  <si>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</si>
  <si>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</si>
  <si>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</si>
  <si>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</si>
  <si>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</si>
  <si>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</si>
  <si>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</si>
  <si>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</si>
  <si>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</si>
  <si>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</si>
  <si>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</si>
  <si>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</si>
  <si>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</si>
  <si>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</si>
  <si>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</si>
  <si>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</si>
  <si>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</si>
  <si>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</si>
  <si>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</si>
  <si>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</si>
  <si>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</si>
  <si>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</si>
  <si>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</si>
  <si>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</si>
  <si>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</si>
  <si>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</si>
  <si>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</si>
  <si>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</si>
  <si>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</si>
  <si>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</si>
  <si>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</si>
  <si>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</si>
  <si>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</si>
  <si>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</si>
  <si>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</si>
  <si>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</si>
  <si>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</si>
  <si>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</si>
  <si>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</si>
  <si>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</si>
  <si>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</si>
  <si>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</si>
  <si>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</si>
  <si>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</si>
  <si>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</si>
  <si>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</si>
  <si>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</si>
  <si>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</si>
  <si>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</si>
  <si>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</si>
  <si>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</si>
  <si>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</si>
  <si>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</si>
  <si>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</si>
  <si>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</si>
  <si>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</si>
  <si>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</si>
  <si>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</si>
  <si>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</si>
  <si>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</si>
  <si>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</si>
  <si>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</si>
  <si>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</si>
  <si>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</si>
  <si>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</si>
  <si>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</si>
  <si>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</si>
  <si>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</si>
  <si>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</si>
  <si>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</si>
  <si>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</si>
  <si>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</si>
  <si>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</si>
  <si>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</si>
  <si>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</si>
  <si>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</si>
  <si>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</si>
  <si>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</si>
  <si>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</si>
  <si>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</si>
  <si>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</si>
  <si>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</si>
  <si>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</si>
  <si>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</si>
  <si>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</si>
  <si>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</si>
  <si>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</si>
  <si>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</si>
  <si>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</si>
  <si>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</si>
  <si>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</si>
  <si>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</si>
  <si>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</si>
  <si>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</si>
  <si>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</si>
  <si>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</si>
  <si>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</si>
  <si>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</si>
  <si>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</si>
  <si>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</si>
  <si>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</si>
  <si>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</si>
  <si>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</si>
  <si>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</si>
  <si>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</si>
  <si>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</si>
  <si>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</si>
  <si>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</si>
  <si>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</si>
  <si>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</si>
  <si>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</si>
  <si>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</si>
  <si>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</si>
  <si>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</si>
  <si>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</si>
  <si>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</si>
  <si>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</si>
  <si>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</si>
  <si>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</si>
  <si>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</si>
  <si>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</si>
  <si>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</si>
  <si>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</si>
  <si>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</si>
  <si>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</si>
  <si>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</si>
  <si>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</si>
  <si>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</si>
  <si>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</si>
  <si>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</si>
  <si>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</si>
  <si>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</si>
  <si>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</si>
  <si>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</si>
  <si>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</si>
  <si>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</si>
  <si>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</si>
  <si>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</si>
  <si>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</si>
  <si>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</si>
  <si>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</si>
  <si>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</si>
  <si>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</si>
  <si>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</si>
  <si>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</si>
  <si>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</si>
  <si>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</si>
  <si>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</si>
  <si>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</si>
  <si>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</si>
  <si>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</si>
  <si>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</si>
  <si>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</si>
  <si>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</si>
  <si>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</si>
  <si>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</si>
  <si>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</si>
  <si>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</si>
  <si>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</si>
  <si>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</si>
  <si>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</si>
  <si>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</si>
  <si>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</si>
  <si>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</si>
  <si>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</si>
  <si>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</si>
  <si>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</si>
  <si>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</si>
  <si>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</si>
  <si>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</si>
  <si>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</si>
  <si>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</si>
  <si>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</si>
  <si>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</si>
  <si>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</si>
  <si>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</si>
  <si>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</si>
  <si>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</si>
  <si>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</si>
  <si>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</si>
  <si>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</si>
  <si>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</si>
  <si>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</si>
  <si>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</si>
  <si>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</si>
  <si>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</si>
  <si>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</si>
  <si>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</si>
  <si>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</si>
  <si>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</si>
  <si>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</si>
  <si>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</si>
  <si>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</si>
  <si>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</si>
  <si>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</si>
  <si>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</si>
  <si>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</si>
  <si>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</si>
  <si>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</si>
  <si>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</si>
  <si>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</si>
  <si>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</si>
  <si>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</si>
  <si>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</si>
  <si>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</si>
  <si>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</si>
  <si>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</si>
  <si>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</si>
  <si>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</si>
  <si>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</si>
  <si>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</si>
  <si>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</si>
  <si>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</si>
  <si>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</si>
  <si>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</si>
  <si>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</si>
  <si>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</si>
  <si>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</si>
  <si>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</si>
  <si>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</si>
  <si>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</si>
  <si>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</si>
  <si>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</si>
  <si>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</si>
  <si>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</si>
  <si>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</si>
  <si>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</si>
  <si>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</si>
  <si>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</si>
  <si>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</si>
  <si>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</si>
  <si>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</si>
  <si>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</si>
  <si>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</si>
  <si>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</si>
  <si>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</si>
  <si>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</si>
  <si>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</si>
  <si>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</si>
  <si>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</si>
  <si>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</si>
  <si>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</si>
  <si>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</si>
  <si>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</si>
  <si>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</si>
  <si>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</si>
  <si>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</si>
  <si>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</si>
  <si>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</si>
  <si>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</si>
  <si>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</si>
  <si>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</si>
  <si>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</si>
  <si>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</si>
  <si>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</si>
  <si>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</si>
  <si>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</si>
  <si>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</si>
  <si>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</si>
  <si>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</si>
  <si>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</si>
  <si>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</si>
  <si>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</si>
  <si>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</si>
  <si>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</si>
  <si>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</si>
  <si>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</si>
  <si>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</si>
  <si>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</si>
  <si>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</si>
  <si>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</si>
  <si>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</si>
  <si>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</si>
  <si>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</si>
  <si>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</si>
  <si>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</si>
  <si>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</si>
  <si>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</si>
  <si>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</si>
  <si>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</si>
  <si>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</si>
  <si>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</si>
  <si>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</si>
  <si>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</si>
  <si>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</si>
  <si>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</si>
  <si>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</si>
  <si>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</si>
  <si>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</si>
  <si>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</si>
  <si>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</si>
  <si>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</si>
  <si>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</si>
  <si>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</si>
  <si>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</si>
  <si>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</si>
  <si>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</si>
  <si>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</si>
  <si>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</si>
  <si>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</si>
  <si>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</si>
  <si>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</si>
  <si>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</si>
  <si>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</si>
  <si>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</si>
  <si>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</si>
  <si>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</si>
  <si>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</si>
  <si>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</si>
  <si>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</si>
  <si>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</si>
  <si>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</si>
  <si>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</si>
  <si>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</si>
  <si>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</si>
  <si>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</si>
  <si>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</si>
  <si>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</si>
  <si>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</si>
  <si>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</si>
  <si>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</si>
  <si>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</si>
  <si>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</si>
  <si>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</si>
  <si>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</si>
  <si>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</si>
  <si>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</si>
  <si>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</si>
  <si>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</si>
  <si>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</si>
  <si>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</si>
  <si>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</si>
  <si>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</si>
  <si>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</si>
  <si>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</si>
  <si>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</si>
  <si>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</si>
  <si>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</si>
  <si>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</si>
  <si>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</si>
  <si>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</si>
  <si>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</si>
  <si>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</si>
  <si>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</si>
  <si>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</si>
  <si>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</si>
  <si>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</si>
  <si>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</si>
  <si>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</si>
  <si>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</si>
  <si>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</si>
  <si>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</si>
  <si>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</si>
  <si>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</si>
  <si>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</si>
  <si>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</si>
  <si>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</si>
  <si>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</si>
  <si>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</si>
  <si>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</si>
  <si>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</si>
  <si>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</si>
  <si>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</si>
  <si>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</si>
  <si>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</si>
  <si>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</si>
  <si>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</si>
  <si>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</si>
  <si>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</si>
  <si>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</si>
  <si>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</si>
  <si>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</si>
  <si>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</si>
  <si>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</si>
  <si>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</si>
  <si>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</si>
  <si>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</si>
  <si>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</si>
  <si>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</si>
  <si>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</si>
  <si>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</si>
  <si>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</si>
  <si>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</si>
  <si>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</si>
  <si>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</si>
  <si>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</si>
  <si>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</si>
  <si>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</si>
  <si>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</si>
  <si>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</si>
  <si>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</si>
  <si>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</si>
  <si>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</si>
  <si>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</si>
  <si>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</si>
  <si>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</si>
  <si>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</si>
  <si>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</si>
  <si>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</si>
  <si>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</si>
  <si>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</si>
  <si>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</si>
  <si>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</si>
  <si>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</si>
  <si>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</si>
  <si>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</si>
  <si>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</si>
  <si>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</si>
  <si>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</si>
  <si>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</si>
  <si>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</si>
  <si>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</si>
  <si>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</si>
  <si>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</si>
  <si>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</si>
  <si>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</si>
  <si>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</si>
  <si>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</si>
  <si>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</si>
  <si>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</si>
  <si>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</si>
  <si>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</si>
  <si>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</si>
  <si>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</si>
  <si>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</si>
  <si>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</si>
  <si>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</si>
  <si>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</si>
  <si>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</si>
  <si>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</si>
  <si>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</si>
  <si>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</si>
  <si>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</si>
  <si>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</si>
  <si>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</si>
  <si>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</si>
  <si>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</si>
  <si>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</si>
  <si>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</si>
  <si>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</si>
  <si>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</si>
  <si>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</si>
  <si>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</si>
  <si>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</si>
  <si>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</si>
  <si>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</si>
  <si>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</si>
  <si>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</si>
  <si>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</si>
  <si>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</si>
  <si>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</si>
  <si>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</si>
  <si>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</si>
  <si>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</si>
  <si>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</si>
  <si>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</si>
  <si>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</si>
  <si>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</si>
  <si>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</si>
  <si>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</si>
  <si>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</si>
  <si>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</si>
  <si>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</si>
  <si>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</si>
  <si>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</si>
  <si>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</si>
  <si>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</si>
  <si>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</si>
  <si>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</si>
  <si>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</si>
  <si>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</si>
  <si>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</si>
  <si>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</si>
  <si>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</si>
  <si>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</si>
  <si>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</si>
  <si>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</si>
  <si>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</si>
  <si>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</si>
  <si>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</si>
  <si>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</si>
  <si>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</si>
  <si>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</si>
  <si>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</si>
  <si>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</si>
  <si>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</si>
  <si>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</si>
  <si>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</si>
  <si>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</si>
  <si>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</si>
  <si>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</si>
  <si>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</si>
  <si>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</si>
  <si>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</si>
  <si>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</si>
  <si>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</si>
  <si>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</si>
  <si>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</si>
  <si>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</si>
  <si>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</si>
  <si>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</si>
  <si>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</si>
  <si>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</si>
  <si>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</si>
  <si>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</si>
  <si>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</si>
  <si>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</si>
  <si>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</si>
  <si>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</si>
  <si>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</si>
  <si>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</si>
  <si>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</si>
  <si>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</si>
  <si>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</si>
  <si>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</si>
  <si>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</si>
  <si>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</si>
  <si>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</si>
  <si>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</si>
  <si>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</si>
  <si>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</si>
  <si>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</si>
  <si>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</si>
  <si>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</si>
  <si>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</si>
  <si>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</si>
  <si>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</si>
  <si>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</si>
  <si>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</si>
  <si>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</si>
  <si>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</si>
  <si>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</si>
  <si>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</si>
  <si>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</si>
  <si>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</si>
  <si>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</si>
  <si>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</si>
  <si>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</si>
  <si>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</si>
  <si>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</si>
  <si>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</si>
  <si>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</si>
  <si>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</si>
  <si>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</si>
  <si>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</si>
  <si>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</si>
  <si>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</si>
  <si>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</si>
  <si>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</si>
  <si>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</si>
  <si>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</si>
  <si>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</si>
  <si>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</si>
  <si>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</si>
  <si>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</si>
  <si>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</si>
  <si>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</si>
  <si>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</si>
  <si>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</si>
  <si>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</si>
  <si>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</si>
  <si>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</si>
  <si>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</si>
  <si>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</si>
  <si>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</si>
  <si>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</si>
  <si>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</si>
  <si>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</si>
  <si>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</si>
  <si>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</si>
  <si>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</si>
  <si>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</si>
  <si>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</si>
  <si>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</si>
  <si>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</si>
  <si>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</si>
  <si>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</si>
  <si>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</si>
  <si>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</si>
  <si>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</si>
  <si>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</si>
  <si>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</si>
  <si>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</si>
  <si>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</si>
  <si>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</si>
  <si>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</si>
  <si>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</si>
  <si>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</si>
  <si>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</si>
  <si>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</si>
  <si>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</si>
  <si>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</si>
  <si>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</si>
  <si>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</si>
  <si>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</si>
  <si>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</si>
  <si>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</si>
  <si>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</si>
  <si>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</si>
  <si>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</si>
  <si>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</si>
  <si>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</si>
  <si>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</si>
  <si>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</si>
  <si>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</si>
  <si>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</si>
  <si>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</si>
  <si>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</si>
  <si>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</si>
  <si>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</si>
  <si>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</si>
  <si>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</si>
  <si>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</si>
  <si>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</si>
  <si>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</si>
  <si>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</si>
  <si>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</si>
  <si>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</si>
  <si>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</si>
  <si>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</si>
  <si>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</si>
  <si>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</si>
  <si>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</si>
  <si>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</si>
  <si>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</si>
  <si>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</si>
  <si>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</si>
  <si>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</si>
  <si>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</si>
  <si>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</si>
  <si>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</si>
  <si>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</si>
  <si>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</si>
  <si>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</si>
  <si>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</si>
  <si>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</si>
  <si>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</si>
  <si>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</si>
  <si>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</si>
  <si>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</si>
  <si>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</si>
  <si>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</si>
  <si>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</si>
  <si>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</si>
  <si>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</si>
  <si>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</si>
  <si>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</si>
  <si>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</si>
  <si>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</si>
  <si>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</si>
  <si>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</si>
  <si>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</si>
  <si>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</si>
  <si>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</si>
  <si>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</si>
  <si>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</si>
  <si>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</si>
  <si>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</si>
  <si>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</si>
  <si>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</si>
  <si>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</si>
  <si>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</si>
  <si>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</si>
  <si>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</si>
  <si>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</si>
  <si>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</si>
  <si>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</si>
  <si>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</si>
  <si>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</si>
  <si>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</si>
  <si>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</si>
  <si>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</si>
  <si>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</si>
  <si>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</si>
  <si>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</si>
  <si>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</si>
  <si>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</si>
  <si>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</si>
  <si>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</si>
  <si>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</si>
  <si>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</si>
  <si>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</si>
  <si>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</si>
  <si>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</si>
  <si>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</si>
  <si>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</si>
  <si>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</si>
  <si>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</si>
  <si>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</si>
  <si>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</si>
  <si>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</si>
  <si>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</si>
  <si>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</si>
  <si>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</si>
  <si>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</si>
  <si>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</si>
  <si>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</si>
  <si>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</si>
  <si>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</si>
  <si>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</si>
  <si>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</si>
  <si>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</si>
  <si>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</si>
  <si>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</si>
  <si>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</si>
  <si>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</si>
  <si>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</si>
  <si>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</si>
  <si>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</si>
  <si>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</si>
  <si>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</si>
  <si>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</si>
  <si>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</si>
  <si>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</si>
  <si>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</si>
  <si>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</si>
  <si>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</si>
  <si>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</si>
  <si>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</si>
  <si>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</si>
  <si>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</si>
  <si>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</si>
  <si>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</si>
  <si>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</si>
  <si>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</si>
  <si>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</si>
  <si>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</si>
  <si>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</si>
  <si>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</si>
  <si>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</si>
  <si>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</si>
  <si>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</si>
  <si>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</si>
  <si>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</si>
  <si>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</si>
  <si>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</si>
  <si>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</si>
  <si>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</si>
  <si>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</si>
  <si>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</si>
  <si>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</si>
  <si>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</si>
  <si>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</si>
  <si>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</si>
  <si>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</si>
  <si>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</si>
  <si>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</si>
  <si>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</si>
  <si>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</si>
  <si>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</si>
  <si>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</si>
  <si>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</si>
  <si>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</si>
  <si>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</si>
  <si>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</si>
  <si>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</si>
  <si>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</si>
  <si>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</si>
  <si>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</si>
  <si>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</si>
  <si>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</si>
  <si>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</si>
  <si>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</si>
  <si>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</si>
  <si>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</si>
  <si>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</si>
  <si>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</si>
  <si>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</si>
  <si>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</si>
  <si>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</si>
  <si>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</si>
  <si>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</si>
  <si>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</si>
  <si>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</si>
  <si>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</si>
  <si>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</si>
  <si>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</si>
  <si>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</si>
  <si>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</si>
  <si>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</si>
  <si>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</si>
  <si>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</si>
  <si>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</si>
  <si>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</si>
  <si>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</si>
  <si>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</si>
  <si>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</si>
  <si>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</si>
  <si>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</si>
  <si>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</si>
  <si>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</si>
  <si>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</si>
  <si>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</si>
  <si>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</si>
  <si>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</si>
  <si>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</si>
  <si>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</si>
  <si>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</si>
  <si>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</si>
  <si>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</si>
  <si>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</si>
  <si>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</si>
  <si>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</si>
  <si>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</si>
  <si>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</si>
  <si>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</si>
  <si>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</si>
  <si>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</si>
  <si>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</si>
  <si>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</si>
  <si>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</si>
  <si>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</si>
  <si>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</si>
  <si>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</si>
  <si>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</si>
  <si>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</si>
  <si>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</si>
  <si>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</si>
  <si>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</si>
  <si>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</si>
  <si>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</si>
  <si>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</si>
  <si>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</si>
  <si>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</si>
  <si>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</si>
  <si>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</si>
  <si>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</si>
  <si>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</si>
  <si>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</si>
  <si>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</si>
  <si>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</si>
  <si>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</si>
  <si>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</si>
  <si>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</si>
  <si>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</si>
  <si>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</si>
  <si>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</si>
  <si>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</si>
  <si>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</si>
  <si>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</si>
  <si>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</si>
  <si>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</si>
  <si>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</si>
  <si>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</si>
  <si>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</si>
  <si>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</si>
  <si>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</si>
  <si>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</si>
  <si>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</si>
  <si>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</si>
  <si>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</si>
  <si>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</si>
  <si>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</si>
  <si>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</si>
  <si>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</si>
  <si>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</si>
  <si>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</si>
  <si>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</si>
  <si>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</si>
  <si>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</si>
  <si>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</si>
  <si>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</si>
  <si>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</si>
  <si>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</si>
  <si>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</si>
  <si>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</si>
  <si>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</si>
  <si>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</si>
  <si>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</si>
  <si>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</si>
  <si>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</si>
  <si>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</si>
  <si>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</si>
  <si>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</si>
  <si>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</si>
  <si>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</si>
  <si>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</si>
  <si>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</si>
  <si>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</si>
  <si>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</si>
  <si>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</si>
  <si>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</si>
  <si>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</si>
  <si>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</si>
  <si>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</si>
  <si>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</si>
  <si>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</si>
  <si>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</si>
  <si>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</si>
  <si>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</si>
  <si>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</si>
  <si>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</si>
  <si>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</si>
  <si>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</si>
  <si>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</si>
  <si>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</si>
  <si>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</si>
  <si>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</si>
  <si>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</si>
  <si>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</si>
  <si>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</si>
  <si>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</si>
  <si>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</si>
  <si>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</si>
  <si>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</si>
  <si>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</si>
  <si>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</si>
  <si>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</si>
  <si>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</si>
  <si>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</si>
  <si>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</si>
  <si>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</si>
  <si>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</si>
  <si>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</si>
  <si>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</si>
  <si>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</si>
  <si>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</si>
  <si>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</si>
  <si>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</si>
  <si>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</si>
  <si>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</si>
  <si>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</si>
  <si>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</si>
  <si>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</si>
  <si>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</si>
  <si>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</si>
  <si>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</si>
  <si>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</si>
  <si>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</si>
  <si>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</si>
  <si>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</si>
  <si>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</si>
  <si>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</si>
  <si>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</si>
  <si>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</si>
  <si>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</si>
  <si>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</si>
  <si>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</si>
  <si>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</si>
  <si>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</si>
  <si>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</si>
  <si>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</si>
  <si>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</si>
  <si>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</si>
  <si>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</si>
  <si>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</si>
  <si>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</si>
  <si>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</si>
  <si>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</si>
  <si>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</si>
  <si>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</si>
  <si>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</si>
  <si>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</si>
  <si>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</si>
  <si>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</si>
  <si>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</si>
  <si>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</si>
  <si>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</si>
  <si>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</si>
  <si>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</si>
  <si>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</si>
  <si>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</si>
  <si>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</si>
  <si>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</si>
  <si>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</si>
  <si>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</si>
  <si>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</si>
  <si>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</si>
  <si>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</si>
  <si>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</si>
  <si>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</si>
  <si>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</si>
  <si>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</si>
  <si>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</si>
  <si>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</si>
  <si>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</si>
  <si>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</si>
  <si>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</si>
  <si>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</si>
  <si>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</si>
  <si>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</si>
  <si>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</si>
  <si>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</si>
  <si>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</si>
  <si>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</si>
  <si>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</si>
  <si>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</si>
  <si>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</si>
  <si>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</si>
  <si>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</si>
  <si>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</si>
  <si>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</si>
  <si>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</si>
  <si>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</si>
  <si>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</si>
  <si>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</si>
  <si>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</si>
  <si>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</si>
  <si>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</si>
  <si>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</si>
  <si>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</si>
  <si>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</si>
  <si>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</si>
  <si>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</si>
  <si>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</si>
  <si>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</si>
  <si>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</si>
  <si>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</si>
  <si>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</si>
  <si>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</si>
  <si>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</si>
  <si>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</si>
  <si>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</si>
  <si>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</si>
  <si>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</si>
  <si>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</si>
  <si>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</si>
  <si>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</si>
  <si>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</si>
  <si>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</si>
  <si>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</si>
  <si>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</si>
  <si>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</si>
  <si>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</si>
  <si>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</si>
  <si>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</si>
  <si>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</si>
  <si>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</si>
  <si>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</si>
  <si>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</si>
  <si>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</si>
  <si>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</si>
  <si>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</si>
  <si>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</si>
  <si>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</si>
  <si>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</si>
  <si>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</si>
  <si>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</si>
  <si>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</si>
  <si>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</si>
  <si>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</si>
  <si>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</si>
  <si>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</si>
  <si>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</si>
  <si>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</si>
  <si>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</si>
  <si>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</si>
  <si>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</si>
  <si>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</si>
  <si>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</si>
  <si>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</si>
  <si>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</si>
  <si>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</si>
  <si>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</si>
  <si>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</si>
  <si>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</si>
  <si>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</si>
  <si>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</si>
  <si>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</si>
  <si>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</si>
  <si>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</si>
  <si>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</si>
  <si>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</si>
  <si>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</si>
  <si>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</si>
  <si>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</si>
  <si>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</si>
  <si>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</si>
  <si>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</si>
  <si>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</si>
  <si>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</si>
  <si>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</si>
  <si>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</si>
  <si>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</si>
  <si>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</si>
  <si>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</si>
  <si>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</si>
  <si>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</si>
  <si>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</si>
  <si>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</si>
  <si>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</si>
  <si>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</si>
  <si>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</si>
  <si>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</si>
  <si>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</si>
  <si>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</si>
  <si>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</si>
  <si>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</si>
  <si>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</si>
  <si>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</si>
  <si>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</si>
  <si>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</si>
  <si>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</si>
  <si>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</si>
  <si>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</si>
  <si>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</si>
  <si>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</si>
  <si>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</si>
  <si>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</si>
  <si>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</si>
  <si>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</si>
  <si>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</si>
  <si>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</si>
  <si>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</si>
  <si>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</si>
  <si>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</si>
  <si>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</si>
  <si>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</si>
  <si>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</si>
  <si>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</si>
  <si>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</si>
  <si>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</si>
  <si>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</si>
  <si>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</si>
  <si>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</si>
  <si>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</si>
  <si>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</si>
  <si>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</si>
  <si>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</si>
  <si>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</si>
  <si>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</si>
  <si>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</si>
  <si>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</si>
  <si>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</si>
  <si>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</si>
  <si>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</si>
  <si>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</si>
  <si>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</si>
  <si>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</si>
  <si>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</si>
  <si>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</si>
  <si>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</si>
  <si>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</si>
  <si>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</si>
  <si>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</si>
  <si>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</si>
  <si>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</si>
  <si>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</si>
  <si>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</si>
  <si>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</si>
  <si>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</si>
  <si>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</si>
  <si>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</si>
  <si>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</si>
  <si>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</si>
  <si>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</si>
  <si>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</si>
  <si>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</si>
  <si>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</si>
  <si>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</si>
  <si>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</si>
  <si>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</si>
  <si>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</si>
  <si>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</si>
  <si>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</si>
  <si>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</si>
  <si>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</si>
  <si>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</si>
  <si>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</si>
  <si>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</si>
  <si>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</si>
  <si>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</si>
  <si>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</si>
  <si>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</si>
  <si>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</si>
  <si>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</si>
  <si>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</si>
  <si>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</si>
  <si>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</si>
  <si>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</si>
  <si>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</si>
  <si>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</si>
  <si>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</si>
  <si>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</si>
  <si>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</si>
  <si>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</si>
  <si>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</si>
  <si>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</si>
  <si>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</si>
  <si>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</si>
  <si>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</si>
  <si>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</si>
  <si>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</si>
  <si>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</si>
  <si>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</si>
  <si>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</si>
  <si>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</si>
  <si>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</si>
  <si>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</si>
  <si>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</si>
  <si>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</si>
  <si>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</si>
  <si>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</si>
  <si>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</si>
  <si>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</si>
  <si>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</si>
  <si>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</si>
  <si>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</si>
  <si>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</si>
  <si>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</si>
  <si>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</si>
  <si>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</si>
  <si>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</si>
  <si>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</si>
  <si>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</si>
  <si>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</si>
  <si>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</si>
  <si>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</si>
  <si>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</si>
  <si>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</si>
  <si>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</si>
  <si>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</si>
  <si>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</si>
  <si>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</si>
  <si>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</si>
  <si>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</si>
  <si>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</si>
  <si>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</si>
  <si>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</si>
  <si>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</si>
  <si>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</si>
  <si>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</si>
  <si>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</si>
  <si>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</si>
  <si>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</si>
  <si>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</si>
  <si>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</si>
  <si>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</si>
  <si>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</si>
  <si>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</si>
  <si>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</si>
  <si>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</si>
  <si>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</si>
  <si>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</si>
  <si>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</si>
  <si>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</si>
  <si>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</si>
  <si>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</si>
  <si>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</si>
  <si>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</si>
  <si>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</si>
  <si>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</si>
  <si>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</si>
  <si>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</si>
  <si>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</si>
  <si>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</si>
  <si>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</si>
  <si>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</si>
  <si>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</si>
  <si>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</si>
  <si>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</si>
  <si>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</si>
  <si>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</si>
  <si>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</si>
  <si>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</si>
  <si>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</si>
  <si>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</si>
  <si>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</si>
  <si>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</si>
  <si>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</si>
  <si>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</si>
  <si>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</si>
  <si>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</si>
  <si>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</si>
  <si>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</si>
  <si>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</si>
  <si>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</si>
  <si>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</si>
  <si>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</si>
  <si>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</si>
  <si>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</si>
  <si>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</si>
  <si>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</si>
  <si>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</si>
  <si>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</si>
  <si>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</si>
  <si>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</si>
  <si>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</si>
  <si>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</si>
  <si>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</si>
  <si>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</si>
  <si>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</si>
  <si>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</si>
  <si>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</si>
  <si>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</si>
  <si>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</si>
  <si>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</si>
  <si>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</si>
  <si>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</si>
  <si>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</si>
  <si>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</si>
  <si>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</si>
  <si>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</si>
  <si>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</si>
  <si>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</si>
  <si>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</si>
  <si>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</si>
  <si>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</si>
  <si>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</si>
  <si>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</si>
  <si>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</si>
  <si>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</si>
  <si>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</si>
  <si>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</si>
  <si>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</si>
  <si>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</si>
  <si>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</si>
  <si>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</si>
  <si>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</si>
  <si>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</si>
  <si>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</si>
  <si>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</si>
  <si>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</si>
  <si>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</si>
  <si>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</si>
  <si>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</si>
  <si>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</si>
  <si>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</si>
  <si>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</si>
  <si>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</si>
  <si>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</si>
  <si>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</si>
  <si>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</si>
  <si>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</si>
  <si>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</si>
  <si>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</si>
  <si>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</si>
  <si>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</si>
  <si>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</si>
  <si>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</si>
  <si>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</si>
  <si>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</si>
  <si>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</si>
  <si>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</si>
  <si>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</si>
  <si>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</si>
  <si>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</si>
  <si>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</si>
  <si>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</si>
  <si>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</si>
  <si>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</si>
  <si>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</si>
  <si>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</si>
  <si>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</si>
  <si>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</si>
  <si>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</si>
  <si>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</si>
  <si>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</si>
  <si>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</si>
  <si>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</si>
  <si>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</si>
  <si>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</si>
  <si>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</si>
  <si>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</si>
  <si>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</si>
  <si>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</si>
  <si>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</si>
  <si>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</si>
  <si>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</si>
  <si>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</si>
  <si>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</si>
  <si>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</si>
  <si>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</si>
  <si>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</si>
  <si>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</si>
  <si>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</si>
  <si>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</si>
  <si>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</si>
  <si>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</si>
  <si>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</si>
  <si>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</si>
  <si>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</si>
  <si>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</si>
  <si>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</si>
  <si>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</si>
  <si>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</si>
  <si>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</si>
  <si>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</si>
  <si>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</si>
  <si>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</si>
  <si>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</si>
  <si>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</si>
  <si>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</si>
  <si>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</si>
  <si>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</si>
  <si>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</si>
  <si>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</si>
  <si>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</si>
  <si>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</si>
  <si>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</si>
  <si>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</si>
  <si>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</si>
  <si>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</si>
  <si>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</si>
  <si>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</si>
  <si>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</si>
  <si>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</si>
  <si>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</si>
  <si>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</si>
  <si>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</si>
  <si>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</si>
  <si>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</si>
  <si>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</si>
  <si>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</si>
  <si>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</si>
  <si>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</si>
  <si>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</si>
  <si>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</si>
  <si>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</si>
  <si>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</si>
  <si>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</si>
  <si>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</si>
  <si>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</si>
  <si>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</si>
  <si>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</si>
  <si>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</si>
  <si>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</si>
  <si>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</si>
  <si>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</si>
  <si>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</si>
  <si>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</si>
  <si>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</si>
  <si>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</si>
  <si>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</si>
  <si>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</si>
  <si>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</si>
  <si>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</si>
  <si>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</si>
  <si>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</si>
  <si>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</si>
  <si>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</si>
  <si>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</si>
  <si>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</si>
  <si>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</si>
  <si>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</si>
  <si>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</si>
  <si>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</si>
  <si>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</si>
  <si>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</si>
  <si>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</si>
  <si>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</si>
  <si>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</si>
  <si>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</si>
  <si>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</si>
  <si>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</si>
  <si>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</si>
  <si>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</si>
  <si>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</si>
  <si>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</si>
  <si>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</si>
  <si>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</si>
  <si>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</si>
  <si>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</si>
  <si>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</si>
  <si>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</si>
  <si>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</si>
  <si>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</si>
  <si>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</si>
  <si>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</si>
  <si>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</si>
  <si>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</si>
  <si>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</si>
  <si>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</si>
  <si>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</si>
  <si>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</si>
  <si>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</si>
  <si>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</si>
  <si>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</si>
  <si>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</si>
  <si>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</si>
  <si>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</si>
  <si>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</si>
  <si>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</si>
  <si>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</si>
  <si>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</si>
  <si>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</si>
  <si>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</si>
  <si>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</si>
  <si>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</si>
  <si>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</si>
  <si>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</si>
  <si>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</si>
  <si>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</si>
  <si>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</si>
  <si>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</si>
  <si>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</si>
  <si>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</si>
  <si>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</si>
  <si>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</si>
  <si>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</si>
  <si>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</si>
  <si>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</si>
  <si>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</si>
  <si>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</si>
  <si>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</si>
  <si>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</si>
  <si>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</si>
  <si>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</si>
  <si>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</si>
  <si>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</si>
  <si>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</si>
  <si>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</si>
  <si>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</si>
  <si>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</si>
  <si>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</si>
  <si>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</si>
  <si>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</si>
  <si>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</si>
  <si>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</si>
  <si>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</si>
  <si>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</si>
  <si>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</si>
  <si>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</si>
  <si>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</si>
  <si>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</si>
  <si>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</si>
  <si>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</si>
  <si>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</si>
  <si>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</si>
  <si>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</si>
  <si>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</si>
  <si>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</si>
  <si>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</si>
  <si>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</si>
  <si>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</si>
  <si>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</si>
  <si>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</si>
  <si>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</si>
  <si>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</si>
  <si>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</si>
  <si>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</si>
  <si>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</si>
  <si>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</si>
  <si>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</si>
  <si>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</si>
  <si>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</si>
  <si>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</si>
  <si>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</si>
  <si>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</si>
  <si>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</si>
  <si>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</si>
  <si>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</si>
  <si>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</si>
  <si>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</si>
  <si>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</si>
  <si>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</si>
  <si>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</si>
  <si>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</si>
  <si>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</si>
  <si>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</si>
  <si>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</si>
  <si>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</si>
  <si>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</si>
  <si>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</si>
  <si>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</si>
  <si>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</si>
  <si>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</si>
  <si>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</si>
  <si>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</si>
  <si>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</si>
  <si>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</si>
  <si>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</si>
  <si>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</si>
  <si>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</si>
  <si>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</si>
  <si>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</si>
  <si>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</si>
  <si>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</si>
  <si>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</si>
  <si>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</si>
  <si>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</si>
  <si>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</si>
  <si>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</si>
  <si>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</si>
  <si>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</si>
  <si>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</si>
  <si>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</si>
  <si>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</si>
  <si>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</si>
  <si>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</si>
  <si>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</si>
  <si>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</si>
  <si>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</si>
  <si>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</si>
  <si>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</si>
  <si>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</si>
  <si>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</si>
  <si>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</si>
  <si>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</si>
  <si>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</si>
  <si>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</si>
  <si>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</si>
  <si>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</si>
  <si>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</si>
  <si>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</si>
  <si>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</si>
  <si>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</si>
  <si>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</si>
  <si>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</si>
  <si>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</si>
  <si>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</si>
  <si>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</si>
  <si>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</si>
  <si>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</si>
  <si>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</si>
  <si>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</si>
  <si>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</si>
  <si>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</si>
  <si>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</si>
  <si>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</si>
  <si>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</si>
  <si>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</si>
  <si>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</si>
  <si>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</si>
  <si>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</si>
  <si>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</si>
  <si>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</si>
  <si>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</si>
  <si>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</si>
  <si>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</si>
  <si>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</si>
  <si>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</si>
  <si>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</si>
  <si>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</si>
  <si>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</si>
  <si>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</si>
  <si>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</si>
  <si>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</si>
  <si>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</si>
  <si>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</si>
  <si>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</si>
  <si>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</si>
  <si>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</si>
  <si>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</si>
  <si>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</si>
  <si>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</si>
  <si>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</si>
  <si>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</si>
  <si>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</si>
  <si>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</si>
  <si>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</si>
  <si>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</si>
  <si>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</si>
  <si>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</si>
  <si>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</si>
  <si>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</si>
  <si>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</si>
  <si>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</si>
  <si>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</si>
  <si>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</si>
  <si>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</si>
  <si>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</si>
  <si>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</si>
  <si>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</si>
  <si>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</si>
  <si>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</si>
  <si>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</si>
  <si>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</si>
  <si>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</si>
  <si>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</si>
  <si>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</si>
  <si>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</si>
  <si>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</si>
  <si>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</si>
  <si>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</si>
  <si>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</si>
  <si>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</si>
  <si>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</si>
  <si>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</si>
  <si>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</si>
  <si>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</si>
  <si>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</si>
  <si>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</si>
  <si>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</si>
  <si>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</si>
  <si>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</si>
  <si>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</si>
  <si>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</si>
  <si>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</si>
  <si>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</si>
  <si>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</si>
  <si>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</si>
  <si>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</si>
  <si>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</si>
  <si>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</si>
  <si>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</si>
  <si>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</si>
  <si>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</si>
  <si>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</si>
  <si>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</si>
  <si>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</si>
  <si>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</si>
  <si>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</si>
  <si>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</si>
  <si>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</si>
  <si>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</si>
  <si>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</si>
  <si>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</si>
  <si>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</si>
  <si>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</si>
  <si>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</si>
  <si>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</si>
  <si>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</si>
  <si>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</si>
  <si>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</si>
  <si>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</si>
  <si>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</si>
  <si>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</si>
  <si>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</si>
  <si>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</si>
  <si>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</si>
  <si>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</si>
  <si>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</si>
  <si>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</si>
  <si>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</si>
  <si>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</si>
  <si>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</si>
  <si>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</si>
  <si>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</si>
  <si>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</si>
  <si>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</si>
  <si>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</si>
  <si>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</si>
  <si>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</si>
  <si>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</si>
  <si>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</si>
  <si>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</si>
  <si>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</si>
  <si>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</si>
  <si>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</si>
  <si>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</si>
  <si>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</si>
  <si>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</si>
  <si>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</si>
  <si>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</si>
  <si>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</si>
  <si>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</si>
  <si>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</si>
  <si>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</si>
  <si>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</si>
  <si>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</si>
  <si>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</si>
  <si>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</si>
  <si>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</si>
  <si>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</si>
  <si>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</si>
  <si>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</si>
  <si>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</si>
  <si>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</si>
  <si>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</si>
  <si>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</si>
  <si>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</si>
  <si>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</si>
  <si>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</si>
  <si>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</si>
  <si>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</si>
  <si>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</si>
  <si>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</si>
  <si>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</si>
  <si>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</si>
  <si>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</si>
  <si>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</si>
  <si>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</si>
  <si>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</si>
  <si>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</si>
  <si>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</si>
  <si>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</si>
  <si>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</si>
  <si>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</si>
  <si>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</si>
  <si>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</si>
  <si>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</si>
  <si>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</si>
  <si>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</si>
  <si>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</si>
  <si>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</si>
  <si>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</si>
  <si>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</si>
  <si>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</si>
  <si>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</si>
  <si>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</si>
  <si>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</si>
  <si>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</si>
  <si>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</si>
  <si>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</si>
  <si>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</si>
  <si>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</si>
  <si>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</si>
  <si>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</si>
  <si>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</si>
  <si>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</si>
  <si>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</si>
  <si>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</si>
  <si>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</si>
  <si>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</si>
  <si>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</si>
  <si>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</si>
  <si>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</si>
  <si>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</si>
  <si>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</si>
  <si>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</si>
  <si>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</si>
  <si>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</si>
  <si>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</si>
  <si>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</si>
  <si>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</si>
  <si>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</si>
  <si>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</si>
  <si>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</si>
  <si>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</si>
  <si>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</si>
  <si>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</si>
  <si>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</si>
  <si>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</si>
  <si>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</si>
  <si>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</si>
  <si>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</si>
  <si>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</si>
  <si>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</si>
  <si>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</si>
  <si>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</si>
  <si>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</si>
  <si>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</si>
  <si>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</si>
  <si>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</si>
  <si>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</si>
  <si>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</si>
  <si>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</si>
  <si>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</si>
  <si>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</si>
  <si>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</si>
  <si>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</si>
  <si>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</si>
  <si>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</si>
  <si>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</si>
  <si>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</si>
  <si>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</si>
  <si>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</si>
  <si>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</si>
  <si>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</si>
  <si>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</si>
  <si>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</si>
  <si>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</si>
  <si>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</si>
  <si>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</si>
  <si>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</si>
  <si>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</si>
  <si>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</si>
  <si>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</si>
  <si>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</si>
  <si>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</si>
  <si>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</si>
  <si>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</si>
  <si>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</si>
  <si>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</si>
  <si>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</si>
  <si>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</si>
  <si>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</si>
  <si>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</si>
  <si>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</si>
  <si>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</si>
  <si>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</si>
  <si>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</si>
  <si>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</si>
  <si>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</si>
  <si>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</si>
  <si>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</si>
  <si>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</si>
  <si>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</si>
  <si>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</si>
  <si>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</si>
  <si>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</si>
  <si>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</si>
  <si>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</si>
  <si>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</si>
  <si>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</si>
  <si>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</si>
  <si>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</si>
  <si>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</si>
  <si>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</si>
  <si>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</si>
  <si>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</si>
  <si>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</si>
  <si>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</si>
  <si>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</si>
  <si>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</si>
  <si>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</si>
  <si>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</si>
  <si>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</si>
  <si>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</si>
  <si>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</si>
  <si>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</si>
  <si>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</si>
  <si>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</si>
  <si>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</si>
  <si>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</si>
  <si>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</si>
  <si>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</si>
  <si>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</si>
  <si>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</si>
  <si>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</si>
  <si>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</si>
  <si>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</si>
  <si>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</si>
  <si>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</si>
  <si>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</si>
  <si>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</si>
  <si>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</si>
  <si>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</si>
  <si>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</si>
  <si>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</si>
  <si>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</si>
  <si>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</si>
  <si>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</si>
  <si>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</si>
  <si>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</si>
  <si>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</si>
  <si>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</si>
  <si>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</si>
  <si>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</si>
  <si>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</si>
  <si>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</si>
  <si>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</si>
  <si>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</si>
  <si>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</si>
  <si>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</si>
  <si>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</si>
  <si>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</si>
  <si>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</si>
  <si>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</si>
  <si>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</si>
  <si>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</si>
  <si>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</si>
  <si>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</si>
  <si>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</si>
  <si>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</si>
  <si>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</si>
  <si>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</si>
  <si>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</si>
  <si>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</si>
  <si>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</si>
  <si>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</si>
  <si>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</si>
  <si>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</si>
  <si>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</si>
  <si>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</si>
  <si>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</si>
  <si>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</si>
  <si>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</si>
  <si>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</si>
  <si>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</si>
  <si>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</si>
  <si>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</si>
  <si>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</si>
  <si>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</si>
  <si>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</si>
  <si>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</si>
  <si>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</si>
  <si>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</si>
  <si>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</si>
  <si>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</si>
  <si>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</si>
  <si>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</si>
  <si>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</si>
  <si>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</si>
  <si>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</si>
  <si>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</si>
  <si>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</si>
  <si>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</si>
  <si>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</si>
  <si>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</si>
  <si>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</si>
  <si>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</si>
  <si>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</si>
  <si>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</si>
  <si>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</si>
  <si>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</si>
  <si>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</si>
  <si>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</si>
  <si>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</si>
  <si>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</si>
  <si>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</si>
  <si>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</si>
  <si>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</si>
  <si>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</si>
  <si>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</si>
  <si>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</si>
  <si>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</si>
  <si>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</si>
  <si>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</si>
  <si>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</si>
  <si>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</si>
  <si>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</si>
  <si>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</si>
  <si>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</si>
  <si>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</si>
  <si>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</si>
  <si>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</si>
  <si>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</si>
  <si>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</si>
  <si>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</si>
  <si>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</si>
  <si>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</si>
  <si>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</si>
  <si>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</si>
  <si>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</si>
  <si>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</si>
  <si>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</si>
  <si>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</si>
  <si>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</si>
  <si>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</si>
  <si>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</si>
  <si>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</si>
  <si>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</si>
  <si>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</si>
  <si>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</si>
  <si>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</si>
  <si>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</si>
  <si>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</si>
  <si>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</si>
  <si>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</si>
  <si>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</si>
  <si>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</si>
  <si>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</si>
  <si>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</si>
  <si>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</si>
  <si>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</si>
  <si>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</si>
  <si>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</si>
  <si>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</si>
  <si>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</si>
  <si>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</si>
  <si>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</si>
  <si>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</si>
  <si>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</si>
  <si>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</si>
  <si>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</si>
  <si>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</si>
  <si>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</si>
  <si>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</si>
  <si>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</si>
  <si>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</si>
  <si>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</si>
  <si>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</si>
  <si>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</si>
  <si>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</si>
  <si>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</si>
  <si>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</si>
  <si>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</si>
  <si>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</si>
  <si>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</si>
  <si>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</si>
  <si>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</si>
  <si>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</si>
  <si>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</si>
  <si>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</si>
  <si>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</si>
  <si>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</si>
  <si>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</si>
  <si>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</si>
  <si>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</si>
  <si>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</si>
  <si>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</si>
  <si>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</si>
  <si>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</si>
  <si>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</si>
  <si>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</si>
  <si>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</si>
  <si>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</si>
  <si>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</si>
  <si>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</si>
  <si>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</si>
  <si>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</si>
  <si>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</si>
  <si>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</si>
  <si>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</si>
  <si>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</si>
  <si>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</si>
  <si>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</si>
  <si>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</si>
  <si>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</si>
  <si>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</si>
  <si>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</si>
  <si>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</si>
  <si>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</si>
  <si>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</si>
  <si>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</si>
  <si>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</si>
  <si>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</si>
  <si>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</si>
  <si>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</si>
  <si>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</si>
  <si>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</si>
  <si>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</si>
  <si>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</si>
  <si>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</si>
  <si>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</si>
  <si>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</si>
  <si>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</si>
  <si>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</si>
  <si>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</si>
  <si>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</si>
  <si>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</si>
  <si>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</si>
  <si>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</si>
  <si>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</si>
  <si>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</si>
  <si>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</si>
  <si>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</si>
  <si>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</si>
  <si>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</si>
  <si>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</si>
  <si>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</si>
  <si>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</si>
  <si>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</si>
  <si>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</si>
  <si>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</si>
  <si>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</si>
  <si>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</si>
  <si>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</si>
  <si>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</si>
  <si>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</si>
  <si>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</si>
  <si>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</si>
  <si>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</si>
  <si>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</si>
  <si>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</si>
  <si>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</si>
  <si>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</si>
  <si>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</si>
  <si>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</si>
  <si>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</si>
  <si>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</si>
  <si>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</si>
  <si>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</si>
  <si>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</si>
  <si>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</si>
  <si>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</si>
  <si>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</si>
  <si>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</si>
  <si>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</si>
  <si>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</si>
  <si>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</si>
  <si>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</si>
  <si>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</si>
  <si>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</si>
  <si>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</si>
  <si>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</si>
  <si>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</si>
  <si>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</si>
  <si>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</si>
  <si>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</si>
  <si>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</si>
  <si>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</si>
  <si>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</si>
  <si>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</si>
  <si>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</si>
  <si>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</si>
  <si>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</si>
  <si>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</si>
  <si>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</si>
  <si>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</si>
  <si>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</si>
  <si>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</si>
  <si>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</si>
  <si>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</si>
  <si>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</si>
  <si>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</si>
  <si>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</si>
  <si>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</si>
  <si>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</si>
  <si>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</si>
  <si>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</si>
  <si>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</si>
  <si>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</si>
  <si>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</si>
  <si>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</si>
  <si>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</si>
  <si>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</si>
  <si>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</si>
  <si>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</si>
  <si>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</si>
  <si>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</si>
  <si>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</si>
  <si>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</si>
  <si>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</si>
  <si>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</si>
  <si>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</si>
  <si>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</si>
  <si>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</si>
  <si>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</si>
  <si>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</si>
  <si>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</si>
  <si>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</si>
  <si>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</si>
  <si>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</si>
  <si>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</si>
  <si>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</si>
  <si>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</si>
  <si>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</si>
  <si>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</si>
  <si>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</si>
  <si>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</si>
  <si>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</si>
  <si>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</si>
  <si>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</si>
  <si>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</si>
  <si>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</si>
  <si>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</si>
  <si>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</si>
  <si>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</si>
  <si>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</si>
  <si>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</si>
  <si>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</si>
  <si>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</si>
  <si>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</si>
  <si>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</si>
  <si>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</si>
  <si>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</si>
  <si>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</si>
  <si>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</si>
  <si>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</si>
  <si>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</si>
  <si>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</si>
  <si>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</si>
  <si>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</si>
  <si>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</si>
  <si>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</si>
  <si>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</si>
  <si>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</si>
  <si>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</si>
  <si>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</si>
  <si>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</si>
  <si>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</si>
  <si>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</si>
  <si>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</si>
  <si>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</si>
  <si>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</si>
  <si>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</si>
  <si>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</si>
  <si>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</si>
  <si>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</si>
  <si>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</si>
  <si>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</si>
  <si>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</si>
  <si>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</si>
  <si>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</si>
  <si>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</si>
  <si>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</si>
  <si>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</si>
  <si>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</si>
  <si>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</si>
  <si>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</si>
  <si>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</si>
  <si>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</si>
  <si>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</si>
  <si>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</si>
  <si>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</si>
  <si>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</si>
  <si>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</si>
  <si>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</si>
  <si>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</si>
  <si>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</si>
  <si>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</si>
  <si>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</si>
  <si>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</si>
  <si>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</si>
  <si>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</si>
  <si>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</si>
  <si>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</si>
  <si>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</si>
  <si>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</si>
  <si>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</si>
  <si>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</si>
  <si>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</si>
  <si>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</si>
  <si>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</si>
  <si>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</si>
  <si>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</si>
  <si>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</si>
  <si>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</si>
  <si>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</si>
  <si>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</si>
  <si>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</si>
  <si>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</si>
  <si>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</si>
  <si>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</si>
  <si>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</si>
  <si>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</si>
  <si>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</si>
  <si>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</si>
  <si>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</si>
  <si>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</si>
  <si>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</si>
  <si>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</si>
  <si>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</si>
  <si>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</si>
  <si>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</si>
  <si>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</si>
  <si>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</si>
  <si>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</si>
  <si>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</si>
  <si>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</si>
  <si>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</si>
  <si>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</si>
  <si>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</si>
  <si>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</si>
  <si>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</si>
  <si>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</si>
  <si>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</si>
  <si>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</si>
  <si>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</si>
  <si>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</si>
  <si>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</si>
  <si>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</si>
  <si>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</si>
  <si>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</si>
  <si>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</si>
  <si>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</si>
  <si>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</si>
  <si>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</si>
  <si>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</si>
  <si>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</si>
  <si>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</si>
  <si>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</si>
  <si>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</si>
  <si>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</si>
  <si>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</si>
  <si>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</si>
  <si>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</si>
  <si>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</si>
  <si>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</si>
  <si>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</si>
  <si>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</si>
  <si>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</si>
  <si>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</si>
  <si>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</si>
  <si>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</si>
  <si>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</si>
  <si>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</si>
  <si>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</si>
  <si>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</si>
  <si>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</si>
  <si>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</si>
  <si>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</si>
  <si>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</si>
  <si>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</si>
  <si>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</si>
  <si>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</si>
  <si>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</si>
  <si>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</si>
  <si>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</si>
  <si>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</si>
  <si>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</si>
  <si>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</si>
  <si>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</si>
  <si>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</si>
  <si>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</si>
  <si>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</si>
  <si>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</si>
  <si>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</si>
  <si>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</si>
  <si>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</si>
  <si>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</si>
  <si>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</si>
  <si>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</si>
  <si>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</si>
  <si>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</si>
  <si>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</si>
  <si>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</si>
  <si>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</si>
  <si>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</si>
  <si>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</si>
  <si>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</si>
  <si>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</si>
  <si>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</si>
  <si>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</si>
  <si>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</si>
  <si>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</si>
  <si>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</si>
  <si>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</si>
  <si>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</si>
  <si>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</si>
  <si>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</si>
  <si>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</si>
  <si>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</si>
  <si>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</si>
  <si>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</si>
  <si>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</si>
  <si>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</si>
  <si>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</si>
  <si>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</si>
  <si>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</si>
  <si>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</si>
  <si>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</si>
  <si>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</si>
  <si>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</si>
  <si>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</si>
  <si>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</si>
  <si>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</si>
  <si>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</si>
  <si>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</si>
  <si>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</si>
  <si>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</si>
  <si>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</si>
  <si>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</si>
  <si>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</si>
  <si>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</si>
  <si>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</si>
  <si>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</si>
  <si>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</si>
  <si>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</si>
  <si>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</si>
  <si>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</si>
  <si>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</si>
  <si>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</si>
  <si>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</si>
  <si>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</si>
  <si>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</si>
  <si>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</si>
  <si>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</si>
  <si>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</si>
  <si>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</si>
  <si>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</si>
  <si>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</si>
  <si>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</si>
  <si>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</si>
  <si>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</si>
  <si>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</si>
  <si>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</si>
  <si>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</si>
  <si>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</si>
  <si>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</si>
  <si>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</si>
  <si>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</si>
  <si>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</si>
  <si>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</si>
  <si>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</si>
  <si>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</si>
  <si>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</si>
  <si>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</si>
  <si>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</si>
  <si>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</si>
  <si>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</si>
  <si>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</si>
  <si>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</si>
  <si>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</si>
  <si>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</si>
  <si>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</si>
  <si>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</si>
  <si>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</si>
  <si>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</si>
  <si>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</si>
  <si>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</si>
  <si>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</si>
  <si>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</si>
  <si>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</si>
  <si>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</si>
  <si>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</si>
  <si>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</si>
  <si>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</si>
  <si>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</si>
  <si>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</si>
  <si>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</si>
  <si>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</si>
  <si>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</si>
  <si>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</si>
  <si>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</si>
  <si>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</si>
  <si>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</si>
  <si>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</si>
  <si>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</si>
  <si>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</si>
  <si>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</si>
  <si>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</si>
  <si>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</si>
  <si>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</si>
  <si>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</si>
  <si>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</si>
  <si>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</si>
  <si>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</si>
  <si>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</si>
  <si>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</si>
  <si>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</si>
  <si>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</si>
  <si>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</si>
  <si>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</si>
  <si>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</si>
  <si>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</si>
  <si>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</si>
  <si>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</si>
  <si>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</si>
  <si>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</si>
  <si>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</si>
  <si>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</si>
  <si>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</si>
  <si>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</si>
  <si>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</si>
  <si>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</si>
  <si>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</si>
  <si>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</si>
  <si>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</si>
  <si>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</si>
  <si>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</si>
  <si>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</si>
  <si>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</si>
  <si>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</si>
  <si>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</si>
  <si>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</si>
  <si>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</si>
  <si>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</si>
  <si>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</si>
  <si>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</si>
  <si>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</si>
  <si>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</si>
  <si>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</si>
  <si>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</si>
  <si>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</si>
  <si>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</si>
  <si>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</si>
  <si>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</si>
  <si>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</si>
  <si>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</si>
  <si>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</si>
  <si>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</si>
  <si>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</si>
  <si>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</si>
  <si>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</si>
  <si>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</si>
  <si>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</si>
  <si>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</si>
  <si>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</si>
  <si>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</si>
  <si>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</si>
  <si>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</si>
  <si>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</si>
  <si>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</si>
  <si>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</si>
  <si>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</si>
  <si>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</si>
  <si>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</si>
  <si>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</si>
  <si>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</si>
  <si>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</si>
  <si>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</si>
  <si>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</si>
  <si>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</si>
  <si>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</si>
  <si>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</si>
  <si>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</si>
  <si>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</si>
  <si>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</si>
  <si>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</si>
  <si>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</si>
  <si>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</si>
  <si>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</si>
  <si>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</si>
  <si>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</si>
  <si>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</si>
  <si>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</si>
  <si>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</si>
  <si>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</si>
  <si>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</si>
  <si>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</si>
  <si>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</si>
  <si>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</si>
  <si>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</si>
  <si>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</si>
  <si>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</si>
  <si>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</si>
  <si>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</si>
  <si>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</si>
  <si>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</si>
  <si>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</si>
  <si>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</si>
  <si>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</si>
  <si>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</si>
  <si>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</si>
  <si>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</si>
  <si>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</si>
  <si>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</si>
  <si>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</si>
  <si>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</si>
  <si>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</si>
  <si>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</si>
  <si>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</si>
  <si>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</si>
  <si>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</si>
  <si>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</si>
  <si>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</si>
  <si>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</si>
  <si>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</si>
  <si>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</si>
  <si>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</si>
  <si>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</si>
  <si>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</si>
  <si>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</si>
  <si>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</si>
  <si>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</si>
  <si>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</si>
  <si>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</si>
  <si>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</si>
  <si>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</si>
  <si>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</si>
  <si>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</si>
  <si>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</si>
  <si>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</si>
  <si>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</si>
  <si>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</si>
  <si>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</si>
  <si>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</si>
  <si>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</si>
  <si>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</si>
  <si>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</si>
  <si>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</si>
  <si>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</si>
  <si>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</si>
  <si>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</si>
  <si>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</si>
  <si>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</si>
  <si>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</si>
  <si>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</si>
  <si>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</si>
  <si>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</si>
  <si>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</si>
  <si>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</si>
  <si>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</si>
  <si>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</si>
  <si>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</si>
  <si>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</si>
  <si>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</si>
  <si>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</si>
  <si>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</si>
  <si>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</si>
  <si>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</si>
  <si>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</si>
  <si>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</si>
  <si>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</si>
  <si>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</si>
  <si>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</si>
  <si>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</si>
  <si>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</si>
  <si>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</si>
  <si>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</si>
  <si>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</si>
  <si>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</si>
  <si>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</si>
  <si>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</si>
  <si>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</si>
  <si>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</si>
  <si>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</si>
  <si>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</si>
  <si>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</si>
  <si>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</si>
  <si>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</si>
  <si>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</si>
  <si>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</si>
  <si>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</si>
  <si>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</si>
  <si>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</si>
  <si>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</si>
  <si>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</si>
  <si>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</si>
  <si>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</si>
  <si>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</si>
  <si>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</si>
  <si>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</si>
  <si>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</si>
  <si>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</si>
  <si>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</si>
  <si>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</si>
  <si>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</si>
  <si>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</si>
  <si>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</si>
  <si>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</si>
  <si>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</si>
  <si>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</si>
  <si>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</si>
  <si>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</si>
  <si>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</si>
  <si>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</si>
  <si>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</si>
  <si>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</si>
  <si>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</si>
  <si>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</si>
  <si>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</si>
  <si>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</si>
  <si>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</si>
  <si>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</si>
  <si>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</si>
  <si>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</si>
  <si>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</si>
  <si>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</si>
  <si>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</si>
  <si>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</si>
  <si>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</si>
  <si>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</si>
  <si>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</si>
  <si>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</si>
  <si>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</si>
  <si>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</si>
  <si>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</si>
  <si>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</si>
  <si>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</si>
  <si>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</si>
  <si>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</si>
  <si>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</si>
  <si>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</si>
  <si>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</si>
  <si>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</si>
  <si>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</si>
  <si>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</si>
  <si>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</si>
  <si>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</si>
  <si>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</si>
  <si>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</si>
  <si>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</si>
  <si>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</si>
  <si>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</si>
  <si>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</si>
  <si>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</si>
  <si>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</si>
  <si>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</si>
  <si>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</si>
  <si>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</si>
  <si>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</si>
  <si>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</si>
  <si>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</si>
  <si>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</si>
  <si>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</si>
  <si>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</si>
  <si>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</si>
  <si>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</si>
  <si>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</si>
  <si>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</si>
  <si>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</si>
  <si>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</si>
  <si>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</si>
  <si>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</si>
  <si>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</si>
  <si>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</si>
  <si>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</si>
  <si>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</si>
  <si>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</si>
  <si>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</si>
  <si>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</si>
  <si>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</si>
  <si>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</si>
  <si>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</si>
  <si>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</si>
  <si>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</si>
  <si>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</si>
  <si>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</si>
  <si>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</si>
  <si>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</si>
  <si>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</si>
  <si>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</si>
  <si>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</si>
  <si>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</si>
  <si>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</si>
  <si>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</si>
  <si>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</si>
  <si>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</si>
  <si>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</si>
  <si>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</si>
  <si>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</si>
  <si>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</si>
  <si>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</si>
  <si>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</si>
  <si>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</si>
  <si>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</si>
  <si>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</si>
  <si>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</si>
  <si>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</si>
  <si>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</si>
  <si>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</si>
  <si>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</si>
  <si>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</si>
  <si>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</si>
  <si>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</si>
  <si>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</si>
  <si>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</si>
  <si>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</si>
  <si>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</si>
  <si>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</si>
  <si>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</si>
  <si>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</si>
  <si>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</si>
  <si>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</si>
  <si>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</si>
  <si>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</si>
  <si>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</si>
  <si>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</si>
  <si>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</si>
  <si>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</si>
  <si>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</si>
  <si>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</si>
  <si>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</si>
  <si>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</si>
  <si>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</si>
  <si>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</si>
  <si>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</si>
  <si>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</si>
  <si>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</si>
  <si>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</si>
  <si>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</si>
  <si>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</si>
  <si>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</si>
  <si>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</si>
  <si>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</si>
  <si>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</si>
  <si>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</si>
  <si>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</si>
  <si>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</si>
  <si>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</si>
  <si>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</si>
  <si>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</si>
  <si>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</si>
  <si>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</si>
  <si>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</si>
  <si>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</si>
  <si>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</si>
  <si>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</si>
  <si>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</si>
  <si>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</si>
  <si>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</si>
  <si>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</si>
  <si>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</si>
  <si>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</si>
  <si>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</si>
  <si>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</si>
  <si>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</si>
  <si>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</si>
  <si>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</si>
  <si>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</si>
  <si>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</si>
  <si>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</si>
  <si>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</si>
  <si>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</si>
  <si>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</si>
  <si>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</si>
  <si>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</si>
  <si>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</si>
  <si>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</si>
  <si>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</si>
  <si>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</si>
  <si>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</si>
  <si>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</si>
  <si>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</si>
  <si>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</si>
  <si>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</si>
  <si>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</si>
  <si>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</si>
  <si>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</si>
  <si>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</si>
  <si>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</si>
  <si>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</si>
  <si>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</si>
  <si>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</si>
  <si>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</si>
  <si>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</si>
  <si>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</si>
  <si>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</si>
  <si>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</si>
  <si>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</si>
  <si>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</si>
  <si>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</si>
  <si>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</si>
  <si>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</si>
  <si>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</si>
  <si>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</si>
  <si>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</si>
  <si>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</si>
  <si>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</si>
  <si>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</si>
  <si>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</si>
  <si>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</si>
  <si>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</si>
  <si>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</si>
  <si>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</si>
  <si>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</si>
  <si>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</si>
  <si>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</si>
  <si>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</si>
  <si>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</si>
  <si>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</si>
  <si>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</si>
  <si>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</si>
  <si>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</si>
  <si>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</si>
  <si>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</si>
  <si>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</si>
  <si>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</si>
  <si>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</si>
  <si>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</si>
  <si>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</si>
  <si>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</si>
  <si>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</si>
  <si>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</si>
  <si>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</si>
  <si>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</si>
  <si>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</si>
  <si>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</si>
  <si>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</si>
  <si>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</si>
  <si>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</si>
  <si>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</si>
  <si>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</si>
  <si>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</si>
  <si>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</si>
  <si>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</si>
  <si>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</si>
  <si>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</si>
  <si>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</si>
  <si>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</si>
  <si>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</si>
  <si>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</si>
  <si>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</si>
  <si>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</si>
  <si>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</si>
  <si>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</si>
  <si>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</si>
  <si>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</si>
  <si>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</si>
  <si>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</si>
  <si>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</si>
  <si>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</si>
  <si>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</si>
  <si>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</si>
  <si>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</si>
  <si>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</si>
  <si>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</si>
  <si>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</si>
  <si>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</si>
  <si>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</si>
  <si>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</si>
  <si>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</si>
  <si>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</si>
  <si>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</si>
  <si>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</si>
  <si>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</si>
  <si>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</si>
  <si>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</si>
  <si>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</si>
  <si>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</si>
  <si>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</si>
  <si>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</si>
  <si>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</si>
  <si>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</si>
  <si>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</si>
  <si>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</si>
  <si>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</si>
  <si>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</si>
  <si>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</si>
  <si>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</si>
  <si>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</si>
  <si>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</si>
  <si>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</si>
  <si>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</si>
  <si>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</si>
  <si>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</si>
  <si>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</si>
  <si>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</si>
  <si>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</si>
  <si>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</si>
  <si>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</si>
  <si>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</si>
  <si>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</si>
  <si>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</si>
  <si>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</si>
  <si>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</si>
  <si>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</si>
  <si>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</si>
  <si>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</si>
  <si>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</si>
  <si>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</si>
  <si>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</si>
  <si>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</si>
  <si>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</si>
  <si>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</si>
  <si>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</si>
  <si>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</si>
  <si>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</si>
  <si>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</si>
  <si>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</si>
  <si>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</si>
  <si>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</si>
  <si>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</si>
  <si>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</si>
  <si>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</si>
  <si>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</si>
  <si>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</si>
  <si>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</si>
  <si>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</si>
  <si>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</si>
  <si>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</si>
  <si>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</si>
  <si>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</si>
  <si>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</si>
  <si>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</si>
  <si>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</si>
  <si>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</si>
  <si>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</si>
  <si>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</si>
  <si>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</si>
  <si>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</si>
  <si>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</si>
  <si>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</si>
  <si>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</si>
  <si>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</si>
  <si>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</si>
  <si>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</si>
  <si>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</si>
  <si>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</si>
  <si>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</si>
  <si>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</si>
  <si>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</si>
  <si>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</si>
  <si>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</si>
  <si>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</si>
  <si>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</si>
  <si>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</si>
  <si>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</si>
  <si>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</si>
  <si>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</si>
  <si>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</si>
  <si>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</si>
  <si>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</si>
  <si>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</si>
  <si>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</si>
  <si>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</si>
  <si>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</si>
  <si>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</si>
  <si>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</si>
  <si>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</si>
  <si>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</si>
  <si>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</si>
  <si>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</si>
  <si>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</si>
  <si>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</si>
  <si>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</si>
  <si>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</si>
  <si>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</si>
  <si>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</si>
  <si>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</si>
  <si>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</si>
  <si>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</si>
  <si>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</si>
  <si>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</si>
  <si>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</si>
  <si>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</si>
  <si>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</si>
  <si>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</si>
  <si>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</si>
  <si>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</si>
  <si>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</si>
  <si>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</si>
  <si>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</si>
  <si>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</si>
  <si>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</si>
  <si>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</si>
  <si>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</si>
  <si>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</si>
  <si>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</si>
  <si>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</si>
  <si>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</si>
  <si>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</si>
  <si>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</si>
  <si>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</si>
  <si>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</si>
  <si>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</si>
  <si>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</si>
  <si>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</si>
  <si>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</si>
  <si>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</si>
  <si>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</si>
  <si>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</si>
  <si>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</si>
  <si>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</si>
  <si>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</si>
  <si>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</si>
  <si>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</si>
  <si>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</si>
  <si>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</si>
  <si>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</si>
  <si>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</si>
  <si>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</si>
  <si>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</si>
  <si>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</si>
  <si>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</si>
  <si>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</si>
  <si>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</si>
  <si>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</si>
  <si>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</si>
  <si>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</si>
  <si>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</si>
  <si>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</si>
  <si>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</si>
  <si>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</si>
  <si>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</si>
  <si>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</si>
  <si>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</si>
  <si>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</si>
  <si>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</si>
  <si>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</si>
  <si>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</si>
  <si>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</si>
  <si>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</si>
  <si>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</si>
  <si>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</si>
  <si>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</si>
  <si>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</si>
  <si>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</si>
  <si>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</si>
  <si>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</si>
  <si>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</si>
  <si>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</si>
  <si>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</si>
  <si>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</si>
  <si>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</si>
  <si>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</si>
  <si>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</si>
  <si>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</si>
  <si>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</si>
  <si>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</si>
  <si>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</si>
  <si>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</si>
  <si>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</si>
  <si>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</si>
  <si>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</si>
  <si>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</si>
  <si>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</si>
  <si>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</si>
  <si>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</si>
  <si>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</si>
  <si>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</si>
  <si>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</si>
  <si>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</si>
  <si>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</si>
  <si>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</si>
  <si>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</si>
  <si>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</si>
  <si>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</si>
  <si>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</si>
  <si>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</si>
  <si>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</si>
  <si>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</si>
  <si>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</si>
  <si>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</si>
  <si>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</si>
  <si>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</si>
  <si>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</si>
  <si>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</si>
  <si>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</si>
  <si>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</si>
  <si>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</si>
  <si>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</si>
  <si>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</si>
  <si>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</si>
  <si>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</si>
  <si>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</si>
  <si>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</si>
  <si>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</si>
  <si>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</si>
  <si>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</si>
  <si>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</si>
  <si>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</si>
  <si>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</si>
  <si>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</si>
  <si>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</si>
  <si>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</si>
  <si>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</si>
  <si>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</si>
  <si>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</si>
  <si>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</si>
  <si>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</si>
  <si>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</si>
  <si>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</si>
  <si>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</si>
  <si>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</si>
  <si>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</si>
  <si>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</si>
  <si>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</si>
  <si>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</si>
  <si>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</si>
  <si>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</si>
  <si>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</si>
  <si>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</si>
  <si>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</si>
  <si>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</si>
  <si>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</si>
  <si>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</si>
  <si>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</si>
  <si>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</si>
  <si>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</si>
  <si>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</si>
  <si>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</si>
  <si>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</si>
  <si>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</si>
  <si>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</si>
  <si>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</si>
  <si>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</si>
  <si>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</si>
  <si>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</si>
  <si>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</si>
  <si>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</si>
  <si>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</si>
  <si>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</si>
  <si>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</si>
  <si>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</si>
  <si>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</si>
  <si>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</si>
  <si>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</si>
  <si>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</si>
  <si>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</si>
  <si>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</si>
  <si>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</si>
  <si>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</si>
  <si>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</si>
  <si>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</si>
  <si>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</si>
  <si>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</si>
  <si>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</si>
  <si>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</si>
  <si>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</si>
  <si>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</si>
  <si>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</si>
  <si>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</si>
  <si>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</si>
  <si>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</si>
  <si>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</si>
  <si>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</si>
  <si>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</si>
  <si>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</si>
  <si>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</si>
  <si>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</si>
  <si>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</si>
  <si>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</si>
  <si>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</si>
  <si>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</si>
  <si>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</si>
  <si>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</si>
  <si>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</si>
  <si>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</si>
  <si>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</si>
  <si>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</si>
  <si>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</si>
  <si>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</si>
  <si>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</si>
  <si>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</si>
  <si>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</si>
  <si>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</si>
  <si>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</si>
  <si>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</si>
  <si>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</si>
  <si>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</si>
  <si>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</si>
  <si>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</si>
  <si>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</si>
  <si>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</si>
  <si>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</si>
  <si>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</si>
  <si>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</si>
  <si>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</si>
  <si>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</si>
  <si>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</si>
  <si>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</si>
  <si>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</si>
  <si>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</si>
  <si>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</si>
  <si>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</si>
  <si>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</si>
  <si>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</si>
  <si>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</si>
  <si>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</si>
  <si>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</si>
  <si>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</si>
  <si>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</si>
  <si>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</si>
  <si>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</si>
  <si>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</si>
  <si>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</si>
  <si>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</si>
  <si>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</si>
  <si>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</si>
  <si>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</si>
  <si>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</si>
  <si>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</si>
  <si>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</si>
  <si>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</si>
  <si>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</si>
  <si>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</si>
  <si>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</si>
  <si>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</si>
  <si>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</si>
  <si>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</si>
  <si>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</si>
  <si>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</si>
  <si>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</si>
  <si>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</si>
  <si>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</si>
  <si>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</si>
  <si>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</si>
  <si>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</si>
  <si>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</si>
  <si>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</si>
  <si>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</si>
  <si>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</si>
  <si>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</si>
  <si>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</si>
  <si>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</si>
  <si>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</si>
  <si>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</si>
  <si>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</si>
  <si>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</si>
  <si>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</si>
  <si>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</si>
  <si>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</si>
  <si>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</si>
  <si>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</si>
  <si>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</si>
  <si>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</si>
  <si>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</si>
  <si>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</si>
  <si>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</si>
  <si>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</si>
  <si>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</si>
  <si>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</si>
  <si>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</si>
  <si>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</si>
  <si>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</si>
  <si>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</si>
  <si>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</si>
  <si>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</si>
  <si>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</si>
  <si>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</si>
  <si>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</si>
  <si>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</si>
  <si>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</si>
  <si>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</si>
  <si>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</si>
  <si>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</si>
  <si>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</si>
  <si>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</si>
  <si>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</si>
  <si>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</si>
  <si>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</si>
  <si>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</si>
  <si>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</si>
  <si>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</si>
  <si>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</si>
  <si>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</si>
  <si>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</si>
  <si>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</si>
  <si>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</si>
  <si>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</si>
  <si>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</si>
  <si>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</si>
  <si>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</si>
  <si>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</si>
  <si>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</si>
  <si>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</si>
  <si>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</si>
  <si>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</si>
  <si>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</si>
  <si>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</si>
  <si>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</si>
  <si>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</si>
  <si>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</si>
  <si>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</si>
  <si>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</si>
  <si>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</si>
  <si>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</si>
  <si>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</si>
  <si>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</si>
  <si>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</si>
  <si>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</si>
  <si>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</si>
  <si>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</si>
  <si>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</si>
  <si>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</si>
  <si>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</si>
  <si>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</si>
  <si>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</si>
  <si>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</si>
  <si>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</si>
  <si>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</si>
  <si>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</si>
  <si>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</si>
  <si>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</si>
  <si>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</si>
  <si>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</si>
  <si>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</si>
  <si>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</si>
  <si>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</si>
  <si>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</si>
  <si>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</si>
  <si>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</si>
  <si>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</si>
  <si>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</si>
  <si>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</si>
  <si>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</si>
  <si>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</si>
  <si>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</si>
  <si>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</si>
  <si>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</si>
  <si>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</si>
  <si>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</si>
  <si>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</si>
  <si>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</si>
  <si>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</si>
  <si>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</si>
  <si>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</si>
  <si>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</si>
  <si>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</si>
  <si>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</si>
  <si>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</si>
  <si>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</si>
  <si>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</si>
  <si>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</si>
  <si>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</si>
  <si>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</si>
  <si>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</si>
  <si>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</si>
  <si>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</si>
  <si>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</si>
  <si>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</si>
  <si>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</si>
  <si>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</si>
  <si>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</si>
  <si>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</si>
  <si>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</si>
  <si>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</si>
  <si>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</si>
  <si>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</si>
  <si>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</si>
  <si>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</si>
  <si>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</si>
  <si>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</si>
  <si>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</si>
  <si>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</si>
  <si>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</si>
  <si>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</si>
  <si>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</si>
  <si>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</si>
  <si>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</si>
  <si>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</si>
  <si>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</si>
  <si>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</si>
  <si>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</si>
  <si>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</si>
  <si>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</si>
  <si>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</si>
  <si>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</si>
  <si>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</si>
  <si>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</si>
  <si>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</si>
  <si>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</si>
  <si>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</si>
  <si>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</si>
  <si>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</si>
  <si>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</si>
  <si>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</si>
  <si>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</si>
  <si>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</si>
  <si>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</si>
  <si>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</si>
  <si>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</si>
  <si>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</si>
  <si>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</si>
  <si>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</si>
  <si>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</si>
  <si>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</si>
  <si>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</si>
  <si>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</si>
  <si>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</si>
  <si>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</si>
  <si>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</si>
  <si>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</si>
  <si>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</si>
  <si>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</si>
  <si>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</si>
  <si>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</si>
  <si>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</si>
  <si>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</si>
  <si>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</si>
  <si>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</si>
  <si>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</si>
  <si>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</si>
  <si>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</si>
  <si>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</si>
  <si>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</si>
  <si>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</si>
  <si>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</si>
  <si>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</si>
  <si>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</si>
  <si>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</si>
  <si>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</si>
  <si>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</si>
  <si>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</si>
  <si>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</si>
  <si>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</si>
  <si>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</si>
  <si>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</si>
  <si>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</si>
  <si>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</si>
  <si>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</si>
  <si>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</si>
  <si>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</si>
  <si>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</si>
  <si>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</si>
  <si>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</si>
  <si>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</si>
  <si>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</si>
  <si>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</si>
  <si>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</si>
  <si>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</si>
  <si>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</si>
  <si>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</si>
  <si>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</si>
  <si>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</si>
  <si>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</si>
  <si>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</si>
  <si>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</si>
  <si>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</si>
  <si>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</si>
  <si>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</si>
  <si>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</si>
  <si>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</si>
  <si>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</si>
  <si>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</si>
  <si>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</si>
  <si>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</si>
  <si>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</si>
  <si>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</si>
  <si>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</si>
  <si>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</si>
  <si>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</si>
  <si>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</si>
  <si>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</si>
  <si>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</si>
  <si>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</si>
  <si>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</si>
  <si>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</si>
  <si>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</si>
  <si>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</si>
  <si>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</si>
  <si>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</si>
  <si>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</si>
  <si>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</si>
  <si>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</si>
  <si>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</si>
  <si>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</si>
  <si>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</si>
  <si>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</si>
  <si>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</si>
  <si>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</si>
  <si>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</si>
  <si>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</si>
  <si>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</si>
  <si>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</si>
  <si>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</si>
  <si>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</si>
  <si>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</si>
  <si>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</si>
  <si>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</si>
  <si>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</si>
  <si>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</si>
  <si>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</si>
  <si>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</si>
  <si>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</si>
  <si>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</si>
  <si>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</si>
  <si>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</si>
  <si>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</si>
  <si>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</si>
  <si>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</si>
  <si>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</si>
  <si>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</si>
  <si>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</si>
  <si>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</si>
  <si>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</si>
  <si>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</si>
  <si>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</si>
  <si>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</si>
  <si>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</si>
  <si>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</si>
  <si>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</si>
  <si>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</si>
  <si>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</si>
  <si>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</si>
  <si>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</si>
  <si>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</si>
  <si>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</si>
  <si>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</si>
  <si>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</si>
  <si>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</si>
  <si>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</si>
  <si>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</si>
  <si>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</si>
  <si>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</si>
  <si>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</si>
  <si>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</si>
  <si>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</si>
  <si>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</si>
  <si>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</si>
  <si>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</si>
  <si>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</si>
  <si>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</si>
  <si>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</si>
  <si>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</si>
  <si>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</si>
  <si>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</si>
  <si>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</si>
  <si>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</si>
  <si>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</si>
  <si>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</si>
  <si>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</si>
  <si>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</si>
  <si>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</si>
  <si>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</si>
  <si>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</si>
  <si>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</si>
  <si>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</si>
  <si>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</si>
  <si>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</si>
  <si>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</si>
  <si>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</si>
  <si>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</si>
  <si>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</si>
  <si>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</si>
  <si>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</si>
  <si>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</si>
  <si>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</si>
  <si>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</si>
  <si>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</si>
  <si>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</si>
  <si>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</si>
  <si>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</si>
  <si>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</si>
  <si>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</si>
  <si>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</si>
  <si>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</si>
  <si>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</si>
  <si>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</si>
  <si>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</si>
  <si>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</si>
  <si>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</si>
  <si>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</si>
  <si>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</si>
  <si>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</si>
  <si>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</si>
  <si>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</si>
  <si>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</si>
  <si>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</si>
  <si>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</si>
  <si>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</si>
  <si>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</si>
  <si>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</si>
  <si>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</si>
  <si>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</si>
  <si>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</si>
  <si>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</si>
  <si>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</si>
  <si>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</si>
  <si>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</si>
  <si>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</si>
  <si>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</si>
  <si>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</si>
  <si>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</si>
  <si>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</si>
  <si>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</si>
  <si>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</si>
  <si>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</si>
  <si>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</si>
  <si>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</si>
  <si>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</si>
  <si>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</si>
  <si>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</si>
  <si>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</si>
  <si>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</si>
  <si>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</si>
  <si>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</si>
  <si>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</si>
  <si>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</si>
  <si>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</si>
  <si>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</si>
  <si>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</si>
  <si>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</si>
  <si>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</si>
  <si>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</si>
  <si>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</si>
  <si>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</si>
  <si>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</si>
  <si>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</si>
  <si>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</si>
  <si>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</si>
  <si>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</si>
  <si>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</si>
  <si>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</si>
  <si>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</si>
  <si>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</si>
  <si>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</si>
  <si>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</si>
  <si>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</si>
  <si>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</si>
  <si>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</si>
  <si>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</si>
  <si>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</si>
  <si>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</si>
  <si>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</si>
  <si>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</si>
  <si>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</si>
  <si>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</si>
  <si>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</si>
  <si>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</si>
  <si>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</si>
  <si>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</si>
  <si>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</si>
  <si>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</si>
  <si>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</si>
  <si>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</si>
  <si>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</si>
  <si>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</si>
  <si>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</si>
  <si>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</si>
  <si>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</si>
  <si>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</si>
  <si>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</si>
  <si>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</si>
  <si>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</si>
  <si>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</si>
  <si>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</si>
  <si>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</si>
  <si>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</si>
  <si>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</si>
  <si>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</si>
  <si>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</si>
  <si>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</si>
  <si>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</si>
  <si>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</si>
  <si>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</si>
  <si>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</si>
  <si>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</si>
  <si>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</si>
  <si>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</si>
  <si>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</si>
  <si>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</si>
  <si>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</si>
  <si>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</si>
  <si>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</si>
  <si>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</si>
  <si>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</si>
  <si>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</si>
  <si>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</si>
  <si>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</si>
  <si>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</si>
  <si>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</si>
  <si>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</si>
  <si>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</si>
  <si>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</si>
  <si>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</si>
  <si>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</si>
  <si>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</si>
  <si>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</si>
  <si>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</si>
  <si>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</si>
  <si>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</si>
  <si>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</si>
  <si>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</si>
  <si>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</si>
  <si>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</si>
  <si>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</si>
  <si>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</si>
  <si>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</si>
  <si>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</si>
  <si>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</si>
  <si>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</si>
  <si>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</si>
  <si>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</si>
  <si>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</si>
  <si>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</si>
  <si>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</si>
  <si>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</si>
  <si>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</si>
  <si>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</si>
  <si>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</si>
  <si>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</si>
  <si>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</si>
  <si>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</si>
  <si>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</si>
  <si>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</si>
  <si>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</si>
  <si>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</si>
  <si>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</si>
  <si>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</si>
  <si>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</si>
  <si>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</si>
  <si>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</si>
  <si>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</si>
  <si>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</si>
  <si>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</si>
  <si>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</si>
  <si>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</si>
  <si>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</si>
  <si>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</si>
  <si>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</si>
  <si>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</si>
  <si>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</si>
  <si>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</si>
  <si>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</si>
  <si>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</si>
  <si>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</si>
  <si>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</si>
  <si>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</si>
  <si>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</si>
  <si>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</si>
  <si>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</si>
  <si>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</si>
  <si>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</si>
  <si>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</si>
  <si>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</si>
  <si>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</si>
  <si>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</si>
  <si>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</si>
  <si>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</si>
  <si>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</si>
  <si>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</si>
  <si>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</si>
  <si>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</si>
  <si>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</si>
  <si>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</si>
  <si>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</si>
  <si>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</si>
  <si>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</si>
  <si>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</si>
  <si>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</si>
  <si>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</si>
  <si>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</si>
  <si>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</si>
  <si>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</si>
  <si>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</si>
  <si>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</si>
  <si>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</si>
  <si>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</si>
  <si>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</si>
  <si>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</si>
  <si>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</si>
  <si>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</si>
  <si>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</si>
  <si>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</si>
  <si>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</si>
  <si>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</si>
  <si>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</si>
  <si>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</si>
  <si>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</si>
  <si>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</si>
  <si>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</si>
  <si>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</si>
  <si>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</si>
  <si>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</si>
  <si>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</si>
  <si>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</si>
  <si>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</si>
  <si>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</si>
  <si>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</si>
  <si>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</si>
  <si>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</si>
  <si>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</si>
  <si>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</si>
  <si>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</si>
  <si>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</si>
  <si>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</si>
  <si>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</si>
  <si>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</si>
  <si>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</si>
  <si>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</si>
  <si>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</si>
  <si>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</si>
  <si>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</si>
  <si>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</si>
  <si>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</si>
  <si>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</si>
  <si>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</si>
  <si>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</si>
  <si>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</si>
  <si>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</si>
  <si>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</si>
  <si>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</si>
  <si>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</si>
  <si>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</si>
  <si>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</si>
  <si>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</si>
  <si>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</si>
  <si>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</si>
  <si>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</si>
  <si>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</si>
  <si>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</si>
  <si>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</si>
  <si>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</si>
  <si>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</si>
  <si>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</si>
  <si>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</si>
  <si>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</si>
  <si>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</si>
  <si>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</si>
  <si>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</si>
  <si>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</si>
  <si>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</si>
  <si>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</si>
  <si>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</si>
  <si>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</si>
  <si>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</si>
  <si>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</si>
  <si>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</si>
  <si>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</si>
  <si>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</si>
  <si>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</si>
  <si>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</si>
  <si>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</si>
  <si>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</si>
  <si>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</si>
  <si>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</si>
  <si>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</si>
  <si>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</si>
  <si>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</si>
  <si>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</si>
  <si>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</si>
  <si>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</si>
  <si>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</si>
  <si>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</si>
  <si>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</si>
  <si>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</si>
  <si>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</si>
  <si>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</si>
  <si>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</si>
  <si>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</si>
  <si>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</si>
  <si>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</si>
  <si>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</si>
  <si>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</si>
  <si>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</si>
  <si>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</si>
  <si>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</si>
  <si>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</si>
  <si>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</si>
  <si>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</si>
  <si>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</si>
  <si>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</si>
  <si>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</si>
  <si>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</si>
  <si>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</si>
  <si>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</si>
  <si>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</si>
  <si>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</si>
  <si>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</si>
  <si>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</si>
  <si>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</si>
  <si>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</si>
  <si>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</si>
  <si>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</si>
  <si>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</si>
  <si>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</si>
  <si>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</si>
  <si>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</si>
  <si>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</si>
  <si>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</si>
  <si>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</si>
  <si>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</si>
  <si>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</si>
  <si>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</si>
  <si>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</si>
  <si>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</si>
  <si>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</si>
  <si>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</si>
  <si>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</si>
  <si>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</si>
  <si>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</si>
  <si>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</si>
  <si>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</si>
  <si>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</si>
  <si>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</si>
  <si>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</si>
  <si>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</si>
  <si>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</si>
  <si>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</si>
  <si>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</si>
  <si>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</si>
  <si>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</si>
  <si>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</si>
  <si>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</si>
  <si>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</si>
  <si>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</si>
  <si>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</si>
  <si>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</si>
  <si>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</si>
  <si>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</si>
  <si>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</si>
  <si>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</si>
  <si>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</si>
  <si>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</si>
  <si>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</si>
  <si>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</si>
  <si>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</si>
  <si>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</si>
  <si>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</si>
  <si>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</si>
  <si>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</si>
  <si>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</si>
  <si>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</si>
  <si>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</si>
  <si>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</si>
  <si>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</si>
  <si>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</si>
  <si>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</si>
  <si>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</si>
  <si>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</si>
  <si>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</si>
  <si>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</si>
  <si>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</si>
  <si>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</si>
  <si>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</si>
  <si>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</si>
  <si>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</si>
  <si>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</si>
  <si>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</si>
  <si>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</si>
  <si>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</si>
  <si>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</si>
  <si>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</si>
  <si>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</si>
  <si>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</si>
  <si>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</si>
  <si>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</si>
  <si>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</si>
  <si>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</si>
  <si>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</si>
  <si>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</si>
  <si>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</si>
  <si>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</si>
  <si>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</si>
  <si>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</si>
  <si>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</si>
  <si>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</si>
  <si>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</si>
  <si>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</si>
  <si>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</si>
  <si>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</si>
  <si>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</si>
  <si>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</si>
  <si>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</si>
  <si>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</si>
  <si>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</si>
  <si>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</si>
  <si>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</si>
  <si>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</si>
  <si>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</si>
  <si>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</si>
  <si>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</si>
  <si>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</si>
  <si>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</si>
  <si>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</si>
  <si>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</si>
  <si>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</si>
  <si>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</si>
  <si>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</si>
  <si>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</si>
  <si>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</si>
  <si>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</si>
  <si>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</si>
  <si>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</si>
  <si>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</si>
  <si>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</si>
  <si>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</si>
  <si>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</si>
  <si>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</si>
  <si>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</si>
  <si>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</si>
  <si>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</si>
  <si>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</si>
  <si>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</si>
  <si>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</si>
  <si>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</si>
  <si>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</si>
  <si>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</si>
  <si>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</si>
  <si>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</si>
  <si>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</si>
  <si>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</si>
  <si>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</si>
  <si>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</si>
  <si>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</si>
  <si>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</si>
  <si>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</si>
  <si>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</si>
  <si>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</si>
  <si>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</si>
  <si>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</si>
  <si>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</si>
  <si>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</si>
  <si>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</si>
  <si>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</si>
  <si>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</si>
  <si>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</si>
  <si>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</si>
  <si>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</si>
  <si>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</si>
  <si>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</si>
  <si>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</si>
  <si>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</si>
  <si>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</si>
  <si>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</si>
  <si>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</si>
  <si>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</si>
  <si>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</si>
  <si>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</si>
  <si>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</si>
  <si>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</si>
  <si>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</si>
  <si>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</si>
  <si>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</si>
  <si>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</si>
  <si>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</si>
  <si>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</si>
  <si>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</si>
  <si>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</si>
  <si>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</si>
  <si>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</si>
  <si>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</si>
  <si>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</si>
  <si>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</si>
  <si>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</si>
  <si>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</si>
  <si>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</si>
  <si>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</si>
  <si>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</si>
  <si>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</si>
  <si>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</si>
  <si>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</si>
  <si>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</si>
  <si>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</si>
  <si>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</si>
  <si>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</si>
  <si>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</si>
  <si>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</si>
  <si>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</si>
  <si>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</si>
  <si>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</si>
  <si>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</si>
  <si>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</si>
  <si>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</si>
  <si>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</si>
  <si>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</si>
  <si>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</si>
  <si>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</si>
  <si>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</si>
  <si>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</si>
  <si>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</si>
  <si>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</si>
  <si>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</si>
  <si>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</si>
  <si>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</si>
  <si>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</si>
  <si>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</si>
  <si>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</si>
  <si>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</si>
  <si>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</si>
  <si>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</si>
  <si>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</si>
  <si>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</si>
  <si>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</si>
  <si>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</si>
  <si>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</si>
  <si>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</si>
  <si>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</si>
  <si>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</si>
  <si>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</si>
  <si>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</si>
  <si>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</si>
  <si>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</si>
  <si>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</si>
  <si>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</si>
  <si>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</si>
  <si>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</si>
  <si>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</si>
  <si>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</si>
  <si>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</si>
  <si>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</si>
  <si>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</si>
  <si>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</si>
  <si>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</si>
  <si>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</si>
  <si>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</si>
  <si>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</si>
  <si>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</si>
  <si>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</si>
  <si>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</si>
  <si>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</si>
  <si>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</si>
  <si>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</si>
  <si>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</si>
  <si>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</si>
  <si>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</si>
  <si>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</si>
  <si>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</si>
  <si>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</si>
  <si>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</si>
  <si>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</si>
  <si>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</si>
  <si>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</si>
  <si>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</si>
  <si>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</si>
  <si>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</si>
  <si>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</si>
  <si>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</si>
  <si>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</si>
  <si>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</si>
  <si>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</si>
  <si>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</si>
  <si>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</si>
  <si>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</si>
  <si>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</si>
  <si>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</si>
  <si>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</si>
  <si>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</si>
  <si>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</si>
  <si>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</si>
  <si>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</si>
  <si>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</si>
  <si>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</si>
  <si>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</si>
  <si>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</si>
  <si>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</si>
  <si>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</si>
  <si>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</si>
  <si>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</si>
  <si>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</si>
  <si>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</si>
  <si>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</si>
  <si>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</si>
  <si>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</si>
  <si>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</si>
  <si>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</si>
  <si>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</si>
  <si>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</si>
  <si>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</si>
  <si>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</si>
  <si>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</si>
  <si>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</si>
  <si>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</si>
  <si>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</si>
  <si>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</si>
  <si>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</si>
  <si>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</si>
  <si>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</si>
  <si>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</si>
  <si>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</si>
  <si>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</si>
  <si>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</si>
  <si>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</si>
  <si>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</si>
  <si>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</si>
  <si>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</si>
  <si>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</si>
  <si>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</si>
  <si>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</si>
  <si>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</si>
  <si>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</si>
  <si>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</si>
  <si>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</si>
  <si>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</si>
  <si>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</si>
  <si>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</si>
  <si>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</si>
  <si>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</si>
  <si>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</si>
  <si>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</si>
  <si>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</si>
  <si>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</si>
  <si>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</si>
  <si>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</si>
  <si>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</si>
  <si>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</si>
  <si>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</si>
  <si>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</si>
  <si>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</si>
  <si>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</si>
  <si>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</si>
  <si>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</si>
  <si>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</si>
  <si>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</si>
  <si>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</si>
  <si>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</si>
  <si>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</si>
  <si>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</si>
  <si>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</si>
  <si>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</si>
  <si>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</si>
  <si>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</si>
  <si>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</si>
  <si>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</si>
  <si>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</si>
  <si>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</si>
  <si>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</si>
  <si>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</si>
  <si>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</si>
  <si>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</si>
  <si>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</si>
  <si>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</si>
  <si>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</si>
  <si>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</si>
  <si>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</si>
  <si>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</si>
  <si>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</si>
  <si>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</si>
  <si>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</si>
  <si>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</si>
  <si>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</si>
  <si>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</si>
  <si>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</si>
  <si>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</si>
  <si>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</si>
  <si>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</si>
  <si>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</si>
  <si>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</si>
  <si>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</si>
  <si>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</si>
  <si>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</si>
  <si>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</si>
  <si>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</si>
  <si>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</si>
  <si>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</si>
  <si>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</si>
  <si>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</si>
  <si>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</si>
  <si>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</si>
  <si>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</si>
  <si>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</si>
  <si>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</si>
  <si>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</si>
  <si>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</si>
  <si>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</si>
  <si>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</si>
  <si>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</si>
  <si>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</si>
  <si>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</si>
  <si>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</si>
  <si>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</si>
  <si>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</si>
  <si>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</si>
  <si>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</si>
  <si>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</si>
  <si>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</si>
  <si>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</si>
  <si>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</si>
  <si>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</si>
  <si>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</si>
  <si>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</si>
  <si>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</si>
  <si>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</si>
  <si>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</si>
  <si>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</si>
  <si>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</si>
  <si>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</si>
  <si>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</si>
  <si>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</si>
  <si>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</si>
  <si>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</si>
  <si>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</si>
  <si>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</si>
  <si>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</si>
  <si>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</si>
  <si>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</si>
  <si>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</si>
  <si>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</si>
  <si>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</si>
  <si>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</si>
  <si>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</si>
  <si>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</si>
  <si>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</si>
  <si>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</si>
  <si>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</si>
  <si>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</si>
  <si>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</si>
  <si>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</si>
  <si>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</si>
  <si>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</si>
  <si>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</si>
  <si>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</si>
  <si>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</si>
  <si>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</si>
  <si>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</si>
  <si>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</si>
  <si>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</si>
  <si>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</si>
  <si>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</si>
  <si>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</si>
  <si>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</si>
  <si>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</si>
  <si>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</si>
  <si>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</si>
  <si>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</si>
  <si>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</si>
  <si>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</si>
  <si>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</si>
  <si>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</si>
  <si>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</si>
  <si>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</si>
  <si>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</si>
  <si>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</si>
  <si>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</si>
  <si>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</si>
  <si>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</si>
  <si>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</si>
  <si>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</si>
  <si>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</si>
  <si>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</si>
  <si>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</si>
  <si>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</si>
  <si>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</si>
  <si>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</si>
  <si>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</si>
  <si>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</si>
  <si>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</si>
  <si>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</si>
  <si>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</si>
  <si>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</si>
  <si>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</si>
  <si>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</si>
  <si>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</si>
  <si>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</si>
  <si>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</si>
  <si>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</si>
  <si>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</si>
  <si>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</si>
  <si>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</si>
  <si>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</si>
  <si>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</si>
  <si>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</si>
  <si>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</si>
  <si>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</si>
  <si>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</si>
  <si>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</si>
  <si>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</si>
  <si>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</si>
  <si>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</si>
  <si>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</si>
  <si>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</si>
  <si>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</si>
  <si>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</si>
  <si>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</si>
  <si>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</si>
  <si>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</si>
  <si>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</si>
  <si>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</si>
  <si>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</si>
  <si>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</si>
  <si>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</si>
  <si>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</si>
  <si>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</si>
  <si>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</si>
  <si>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</si>
  <si>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</si>
  <si>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</si>
  <si>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</si>
  <si>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</si>
  <si>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</si>
  <si>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</si>
  <si>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</si>
  <si>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</si>
  <si>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</si>
  <si>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</si>
  <si>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</si>
  <si>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</si>
  <si>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</si>
  <si>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</si>
  <si>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</si>
  <si>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</si>
  <si>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</si>
  <si>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</si>
  <si>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</si>
  <si>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</si>
  <si>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</si>
  <si>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</si>
  <si>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</si>
  <si>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</si>
  <si>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</si>
  <si>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</si>
  <si>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</si>
  <si>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</si>
  <si>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</si>
  <si>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</si>
  <si>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</si>
  <si>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</si>
  <si>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</si>
  <si>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</si>
  <si>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</si>
  <si>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</si>
  <si>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</si>
  <si>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</si>
  <si>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</si>
  <si>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</si>
  <si>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</si>
  <si>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</si>
  <si>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</si>
  <si>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</si>
  <si>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</si>
  <si>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</si>
  <si>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</si>
  <si>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</si>
  <si>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</si>
  <si>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</si>
  <si>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</si>
  <si>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</si>
  <si>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</si>
  <si>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</si>
  <si>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</si>
  <si>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</si>
  <si>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</si>
  <si>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</si>
  <si>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</si>
  <si>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</si>
  <si>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</si>
  <si>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</si>
  <si>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</si>
  <si>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</si>
  <si>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</si>
  <si>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</si>
  <si>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</si>
  <si>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</si>
  <si>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</si>
  <si>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</si>
  <si>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</si>
  <si>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</si>
  <si>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</si>
  <si>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</si>
  <si>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</si>
  <si>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</si>
  <si>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</si>
  <si>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</si>
  <si>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</si>
  <si>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</si>
  <si>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</si>
  <si>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</si>
  <si>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</si>
  <si>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</si>
  <si>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</si>
  <si>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</si>
  <si>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</si>
  <si>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</si>
  <si>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</si>
  <si>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</si>
  <si>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</si>
  <si>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</si>
  <si>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</si>
  <si>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</si>
  <si>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</si>
  <si>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</si>
  <si>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</si>
  <si>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</si>
  <si>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</si>
  <si>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</si>
  <si>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</si>
  <si>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</si>
  <si>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</si>
  <si>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</si>
  <si>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</si>
  <si>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</si>
  <si>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</si>
  <si>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</si>
  <si>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</si>
  <si>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</si>
  <si>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</si>
  <si>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</si>
  <si>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</si>
  <si>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</si>
  <si>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</si>
  <si>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</si>
  <si>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</si>
  <si>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</si>
  <si>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</si>
  <si>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</si>
  <si>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</si>
  <si>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</si>
  <si>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</si>
  <si>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</si>
  <si>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</si>
  <si>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</si>
  <si>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</si>
  <si>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</si>
  <si>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</si>
  <si>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</si>
  <si>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</si>
  <si>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</si>
  <si>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</si>
  <si>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</si>
  <si>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</si>
  <si>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</si>
  <si>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</si>
  <si>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</si>
  <si>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</si>
  <si>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</si>
  <si>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</si>
  <si>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</si>
  <si>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</si>
  <si>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</si>
  <si>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</si>
  <si>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</si>
  <si>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</si>
  <si>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</si>
  <si>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</si>
  <si>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</si>
  <si>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</si>
  <si>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</si>
  <si>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</si>
  <si>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</si>
  <si>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</si>
  <si>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</si>
  <si>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</si>
  <si>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</si>
  <si>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</si>
  <si>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</si>
  <si>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</si>
  <si>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</si>
  <si>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</si>
  <si>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</si>
  <si>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</si>
  <si>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</si>
  <si>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</si>
  <si>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</si>
  <si>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</si>
  <si>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</si>
  <si>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</si>
  <si>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</si>
  <si>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</si>
  <si>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</si>
  <si>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</si>
  <si>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</si>
  <si>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</si>
  <si>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</si>
  <si>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</si>
  <si>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</si>
  <si>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</si>
  <si>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</si>
  <si>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</si>
  <si>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</si>
  <si>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</si>
  <si>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</si>
  <si>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</si>
  <si>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</si>
  <si>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</si>
  <si>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</si>
  <si>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</si>
  <si>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</si>
  <si>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</si>
  <si>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</si>
  <si>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</si>
  <si>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</si>
  <si>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</si>
  <si>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</si>
  <si>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</si>
  <si>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</si>
  <si>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</si>
  <si>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</si>
  <si>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</si>
  <si>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</si>
  <si>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</si>
  <si>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</si>
  <si>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</si>
  <si>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</si>
  <si>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</si>
  <si>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</si>
  <si>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</si>
  <si>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</si>
  <si>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</si>
  <si>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</si>
  <si>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</si>
  <si>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</si>
  <si>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</si>
  <si>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</si>
  <si>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</si>
  <si>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</si>
  <si>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</si>
  <si>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</si>
  <si>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</si>
  <si>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</si>
  <si>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</si>
  <si>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</si>
  <si>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</si>
  <si>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</si>
  <si>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</si>
  <si>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</si>
  <si>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</si>
  <si>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</si>
  <si>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</si>
  <si>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</si>
  <si>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</si>
  <si>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</si>
  <si>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</si>
  <si>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</si>
  <si>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</si>
  <si>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</si>
  <si>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</si>
  <si>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</si>
  <si>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</si>
  <si>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</si>
  <si>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</si>
  <si>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</si>
  <si>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</si>
  <si>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</si>
  <si>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</si>
  <si>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</si>
  <si>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</si>
  <si>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</si>
  <si>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</si>
  <si>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</si>
  <si>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</si>
  <si>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</si>
  <si>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</si>
  <si>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</si>
  <si>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</si>
  <si>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</si>
  <si>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</si>
  <si>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</si>
  <si>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</si>
  <si>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</si>
  <si>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</si>
  <si>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</si>
  <si>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</si>
  <si>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</si>
  <si>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</si>
  <si>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</si>
  <si>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</si>
  <si>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</si>
  <si>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</si>
  <si>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</si>
  <si>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</si>
  <si>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</si>
  <si>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</si>
  <si>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</si>
  <si>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</si>
  <si>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</si>
  <si>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</si>
  <si>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</si>
  <si>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</si>
  <si>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</si>
  <si>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</si>
  <si>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</si>
  <si>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</si>
  <si>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</si>
  <si>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</si>
  <si>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</si>
  <si>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</si>
  <si>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</si>
  <si>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</si>
  <si>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</si>
  <si>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</si>
  <si>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</si>
  <si>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</si>
  <si>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</si>
  <si>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</si>
  <si>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</si>
  <si>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</si>
  <si>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</si>
  <si>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</si>
  <si>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</si>
  <si>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</si>
  <si>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</si>
  <si>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</si>
  <si>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</si>
  <si>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</si>
  <si>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</si>
  <si>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</si>
  <si>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</si>
  <si>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</si>
  <si>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</si>
  <si>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</si>
  <si>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</si>
  <si>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</si>
  <si>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</si>
  <si>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</si>
  <si>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</si>
  <si>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</si>
  <si>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</si>
  <si>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</si>
  <si>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</si>
  <si>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</si>
  <si>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</si>
  <si>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</si>
  <si>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</si>
  <si>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</si>
  <si>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</si>
  <si>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</si>
  <si>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</si>
  <si>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</si>
  <si>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</si>
  <si>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</si>
  <si>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</si>
  <si>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</si>
  <si>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</si>
  <si>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</si>
  <si>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</si>
  <si>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</si>
  <si>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</si>
  <si>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</si>
  <si>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</si>
  <si>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</si>
  <si>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</si>
  <si>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</si>
  <si>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</si>
  <si>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</si>
  <si>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</si>
  <si>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</si>
  <si>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</si>
  <si>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</si>
  <si>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</si>
  <si>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</si>
  <si>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</si>
  <si>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</si>
  <si>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</si>
  <si>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</si>
  <si>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</si>
  <si>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</si>
  <si>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</si>
  <si>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</si>
  <si>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</si>
  <si>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</si>
  <si>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</si>
  <si>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</si>
  <si>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</si>
  <si>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</si>
  <si>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</si>
  <si>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</si>
  <si>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</si>
  <si>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</si>
  <si>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</si>
  <si>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</si>
  <si>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</si>
  <si>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</si>
  <si>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</si>
  <si>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</si>
  <si>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</si>
  <si>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</si>
  <si>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</si>
  <si>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</si>
  <si>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</si>
  <si>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</si>
  <si>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</si>
  <si>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</si>
  <si>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</si>
  <si>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</si>
  <si>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</si>
  <si>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</si>
  <si>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</si>
  <si>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</si>
  <si>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</si>
  <si>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</si>
  <si>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</si>
  <si>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</si>
  <si>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</si>
  <si>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</si>
  <si>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</si>
  <si>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</si>
  <si>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</si>
  <si>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</si>
  <si>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</si>
  <si>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</si>
  <si>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</si>
  <si>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</si>
  <si>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</si>
  <si>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</si>
  <si>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</si>
  <si>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</si>
  <si>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</si>
  <si>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</si>
  <si>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</si>
  <si>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</si>
  <si>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</si>
  <si>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</si>
  <si>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</si>
  <si>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</si>
  <si>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</si>
  <si>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</si>
  <si>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</si>
  <si>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</si>
  <si>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</si>
  <si>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</si>
  <si>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</si>
  <si>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</si>
  <si>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</si>
  <si>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</si>
  <si>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</si>
  <si>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</si>
  <si>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</si>
  <si>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</si>
  <si>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</si>
  <si>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</si>
  <si>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</si>
  <si>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</si>
  <si>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</si>
  <si>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</si>
  <si>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</si>
  <si>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</si>
  <si>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</si>
  <si>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</si>
  <si>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</si>
  <si>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</si>
  <si>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</si>
  <si>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</si>
  <si>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</si>
  <si>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</si>
  <si>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</si>
  <si>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</si>
  <si>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</si>
  <si>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</si>
  <si>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</si>
  <si>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</si>
  <si>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</si>
  <si>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</si>
  <si>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</si>
  <si>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</si>
  <si>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</si>
  <si>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</si>
  <si>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</si>
  <si>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</si>
  <si>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</si>
  <si>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</si>
  <si>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</si>
  <si>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</si>
  <si>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</si>
  <si>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</si>
  <si>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</si>
  <si>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</si>
  <si>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</si>
  <si>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</si>
  <si>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</si>
  <si>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</si>
  <si>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</si>
  <si>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</si>
  <si>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</si>
  <si>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</si>
  <si>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</si>
  <si>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</si>
  <si>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</si>
  <si>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</si>
  <si>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</si>
  <si>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</si>
  <si>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</si>
  <si>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</si>
  <si>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</si>
  <si>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</si>
  <si>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</si>
  <si>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</si>
  <si>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</si>
  <si>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</si>
  <si>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</si>
  <si>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</si>
  <si>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</si>
  <si>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</si>
  <si>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</si>
  <si>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</si>
  <si>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</si>
  <si>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</si>
  <si>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</si>
  <si>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</si>
  <si>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</si>
  <si>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</si>
  <si>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</si>
  <si>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</si>
  <si>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</si>
  <si>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</si>
  <si>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</si>
  <si>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</si>
  <si>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</si>
  <si>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</si>
  <si>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</si>
  <si>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</si>
  <si>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</si>
  <si>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</si>
  <si>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</si>
  <si>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</si>
  <si>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</si>
  <si>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</si>
  <si>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</si>
  <si>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</si>
  <si>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</si>
  <si>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</si>
  <si>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</si>
  <si>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</si>
  <si>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</si>
  <si>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</si>
  <si>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</si>
  <si>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</si>
  <si>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</si>
  <si>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</si>
  <si>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</si>
  <si>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</si>
  <si>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</si>
  <si>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</si>
  <si>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</si>
  <si>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</si>
  <si>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</si>
  <si>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</si>
  <si>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</si>
  <si>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</si>
  <si>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</si>
  <si>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</si>
  <si>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</si>
  <si>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</si>
  <si>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</si>
  <si>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</si>
  <si>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</si>
  <si>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</si>
  <si>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</si>
  <si>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</si>
  <si>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</si>
  <si>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</si>
  <si>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</si>
  <si>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</si>
  <si>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</si>
  <si>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</si>
  <si>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</si>
  <si>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</si>
  <si>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</si>
  <si>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</si>
  <si>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</si>
  <si>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</si>
  <si>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</si>
  <si>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</si>
  <si>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</si>
  <si>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</si>
  <si>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</si>
  <si>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</si>
  <si>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</si>
  <si>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</si>
  <si>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</si>
  <si>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</si>
  <si>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</si>
  <si>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</si>
  <si>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</si>
  <si>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</si>
  <si>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</si>
  <si>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</si>
  <si>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</si>
  <si>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</si>
  <si>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</si>
  <si>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</si>
  <si>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</si>
  <si>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</si>
  <si>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</si>
  <si>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</si>
  <si>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</si>
  <si>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</si>
  <si>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</si>
  <si>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</si>
  <si>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</si>
  <si>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</si>
  <si>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</si>
  <si>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</si>
  <si>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</si>
  <si>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</si>
  <si>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</si>
  <si>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</si>
  <si>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</si>
  <si>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</si>
  <si>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</si>
  <si>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</si>
  <si>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</si>
  <si>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</si>
  <si>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</si>
  <si>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</si>
  <si>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</si>
  <si>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</si>
  <si>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</si>
  <si>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</si>
  <si>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</si>
  <si>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</si>
  <si>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</si>
  <si>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</si>
  <si>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</si>
  <si>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</si>
  <si>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</si>
  <si>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</si>
  <si>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</si>
  <si>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</si>
  <si>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</si>
  <si>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</si>
  <si>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</si>
  <si>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</si>
  <si>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</si>
  <si>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</si>
  <si>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</si>
  <si>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</si>
  <si>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</si>
  <si>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</si>
  <si>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</si>
  <si>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</si>
  <si>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</si>
  <si>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</si>
  <si>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</si>
  <si>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</si>
  <si>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</si>
  <si>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</si>
  <si>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</si>
  <si>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</si>
  <si>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</si>
  <si>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</si>
  <si>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</si>
  <si>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</si>
  <si>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</si>
  <si>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</si>
  <si>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</si>
  <si>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</si>
  <si>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</si>
  <si>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</si>
  <si>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</si>
  <si>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</si>
  <si>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</si>
  <si>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</si>
  <si>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</si>
  <si>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</si>
  <si>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</si>
  <si>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</si>
  <si>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</si>
  <si>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</si>
  <si>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</si>
  <si>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</si>
  <si>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</si>
  <si>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</si>
  <si>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</si>
  <si>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</si>
  <si>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</si>
  <si>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</si>
  <si>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</si>
  <si>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</si>
  <si>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</si>
  <si>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</si>
  <si>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</si>
  <si>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</si>
  <si>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</si>
  <si>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</si>
  <si>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</si>
  <si>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</si>
  <si>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</si>
  <si>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</si>
  <si>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</si>
  <si>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</si>
  <si>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</si>
  <si>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</si>
  <si>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</si>
  <si>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</si>
  <si>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</si>
  <si>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</si>
  <si>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</si>
  <si>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</si>
  <si>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</si>
  <si>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</si>
  <si>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</si>
  <si>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</si>
  <si>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</si>
  <si>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</si>
  <si>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</si>
  <si>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</si>
  <si>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</si>
  <si>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</si>
  <si>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</si>
  <si>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</si>
  <si>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</si>
  <si>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</si>
  <si>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</si>
  <si>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</si>
  <si>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</si>
  <si>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</si>
  <si>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</si>
  <si>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</si>
  <si>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</si>
  <si>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</si>
  <si>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</si>
  <si>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</si>
  <si>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</si>
  <si>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</si>
  <si>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</si>
  <si>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</si>
  <si>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</si>
  <si>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</si>
  <si>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</si>
  <si>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</si>
  <si>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</si>
  <si>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</si>
  <si>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</si>
  <si>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</si>
  <si>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</si>
  <si>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</si>
  <si>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</si>
  <si>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</si>
  <si>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</si>
  <si>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</si>
  <si>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</si>
  <si>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</si>
  <si>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</si>
  <si>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</si>
  <si>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</si>
  <si>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</si>
  <si>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</si>
  <si>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</si>
  <si>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</si>
  <si>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</si>
  <si>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</si>
  <si>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</si>
  <si>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</si>
  <si>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</si>
  <si>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</si>
  <si>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</si>
  <si>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</si>
  <si>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</si>
  <si>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</si>
  <si>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</si>
  <si>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</si>
  <si>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</si>
  <si>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</si>
  <si>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</si>
  <si>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</si>
  <si>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</si>
  <si>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</si>
  <si>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</si>
  <si>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</si>
  <si>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</si>
  <si>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</si>
  <si>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</si>
  <si>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</si>
  <si>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</si>
  <si>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</si>
  <si>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</si>
  <si>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</si>
  <si>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</si>
  <si>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</si>
  <si>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</si>
  <si>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</si>
  <si>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</si>
  <si>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</si>
  <si>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</si>
  <si>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</si>
  <si>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</si>
  <si>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</si>
  <si>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</si>
  <si>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</si>
  <si>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</si>
  <si>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</si>
  <si>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</si>
  <si>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</si>
  <si>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</si>
  <si>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</si>
  <si>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</si>
  <si>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</si>
  <si>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</si>
  <si>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</si>
  <si>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</si>
  <si>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</si>
  <si>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</si>
  <si>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</si>
  <si>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</si>
  <si>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</si>
  <si>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</si>
  <si>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</si>
  <si>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</si>
  <si>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</si>
  <si>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</si>
  <si>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</si>
  <si>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</si>
  <si>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</si>
  <si>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</si>
  <si>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</si>
  <si>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</si>
  <si>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</si>
  <si>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</si>
  <si>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</si>
  <si>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</si>
  <si>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</si>
  <si>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</si>
  <si>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</si>
  <si>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</si>
  <si>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</si>
  <si>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</si>
  <si>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</si>
  <si>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</si>
  <si>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</si>
  <si>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</si>
  <si>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</si>
  <si>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</si>
  <si>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</si>
  <si>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</si>
  <si>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</si>
  <si>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</si>
  <si>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</si>
  <si>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</si>
  <si>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</si>
  <si>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</si>
  <si>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</si>
  <si>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</si>
  <si>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</si>
  <si>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</si>
  <si>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</si>
  <si>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</si>
  <si>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</si>
  <si>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</si>
  <si>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</si>
  <si>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</si>
  <si>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</si>
  <si>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</si>
  <si>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</si>
  <si>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</si>
  <si>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</si>
  <si>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</si>
  <si>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</si>
  <si>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</si>
  <si>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</si>
  <si>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</si>
  <si>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</si>
  <si>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</si>
  <si>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</si>
  <si>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</si>
  <si>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</si>
  <si>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</si>
  <si>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</si>
  <si>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</si>
  <si>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</si>
  <si>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</si>
  <si>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</si>
  <si>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</si>
  <si>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</si>
  <si>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</si>
  <si>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</si>
  <si>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</si>
  <si>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</si>
  <si>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</si>
  <si>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</si>
  <si>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</si>
  <si>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</si>
  <si>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</si>
  <si>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</si>
  <si>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</si>
  <si>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</si>
  <si>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</si>
  <si>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</si>
  <si>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</si>
  <si>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</si>
  <si>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</si>
  <si>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</si>
  <si>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</si>
  <si>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</si>
  <si>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</si>
  <si>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</si>
  <si>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</si>
  <si>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</si>
  <si>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</si>
  <si>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</si>
  <si>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</si>
  <si>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</si>
  <si>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</si>
  <si>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</si>
  <si>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</si>
  <si>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</si>
  <si>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Nokia</t>
  </si>
  <si>
    <t xml:space="preserve"> - Add new clause 4.3.1.1.2.3 to four bands
 - Bands OK
 - No intra-band CA</t>
  </si>
  <si>
    <t>N/A</t>
  </si>
  <si>
    <t>Jumbo CR</t>
  </si>
  <si>
    <t>China Unicom, Nokia</t>
  </si>
  <si>
    <t>No discussion document needed. There are band specific changes to chapter 7.</t>
  </si>
  <si>
    <t>R5-236074</t>
  </si>
  <si>
    <t>R5-236072</t>
  </si>
  <si>
    <t>NR CA FR1 inter-band (2 bands)</t>
  </si>
  <si>
    <t>38.101-1:Table 5.5A.3.1-1a</t>
  </si>
  <si>
    <t>CA_n1A-n28A</t>
  </si>
  <si>
    <t xml:space="preserve">CA_n001A_n028A </t>
  </si>
  <si>
    <t>Fallback to CA_n1A-n3A-n28A with UL -</t>
  </si>
  <si>
    <t>NR CA FR1 inter-band (3 bands)</t>
  </si>
  <si>
    <t>38.101-1:Table 5.5A.3.2-1</t>
  </si>
  <si>
    <t>CA_n1A-n3A-n28A</t>
  </si>
  <si>
    <t xml:space="preserve">CA_n001A_n003A_n028A </t>
  </si>
  <si>
    <t>CA_n3A-n28A-n78A</t>
  </si>
  <si>
    <t xml:space="preserve">CA_n003A_n028A_n078A </t>
  </si>
  <si>
    <t>Fallback to CA_n1A-n3A-n28A-n78A with UL -</t>
  </si>
  <si>
    <t>Nokia
Verizon</t>
  </si>
  <si>
    <t>R5-237642</t>
  </si>
  <si>
    <t>R5-237614</t>
  </si>
  <si>
    <t>R5-237614
R5-237647</t>
  </si>
  <si>
    <t>R5-237607
R5-237610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</si>
</sst>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24">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0"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1">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0"/>
    <tableColumn id="1" xr3:uid="{00000000-0010-0000-0000-000001000000}" name="Release introduced in TS 38.101-x" dataDxfId="16539"/>
    <tableColumn id="2" xr3:uid="{00000000-0010-0000-0000-000002000000}" name="Type of configuration" dataDxfId="16538"/>
    <tableColumn id="3" xr3:uid="{00000000-0010-0000-0000-000003000000}" name="TS and Source Table" dataDxfId="16537"/>
    <tableColumn id="4" xr3:uid="{00000000-0010-0000-0000-000004000000}" name="Configuration" dataDxfId="16536"/>
    <tableColumn id="5" xr3:uid="{00000000-0010-0000-0000-000005000000}" name="Uplink_x000a_configuration" dataDxfId="16535"/>
    <tableColumn id="6" xr3:uid="{00000000-0010-0000-0000-000006000000}" name="PC3 Status" dataDxfId="16534"/>
    <tableColumn id="7" xr3:uid="{00000000-0010-0000-0000-000007000000}" name="PC2 completed?" dataDxfId="16533"/>
    <tableColumn id="8" xr3:uid="{00000000-0010-0000-0000-000008000000}" name="RAN5 Completion Meeting _x000a_(PC3)" dataDxfId="16532"/>
    <tableColumn id="9" xr3:uid="{00000000-0010-0000-0000-000009000000}" name="Completion Reference_x000a_(PC3)" dataDxfId="16531"/>
    <tableColumn id="10" xr3:uid="{00000000-0010-0000-0000-00000A000000}" name="Interested operator_x000a_(PC3)" dataDxfId="16530"/>
    <tableColumn id="11" xr3:uid="{00000000-0010-0000-0000-00000B000000}" name="Responsible Company (contact)_x000a_(PC3)" dataDxfId="16529"/>
    <tableColumn id="12" xr3:uid="{00000000-0010-0000-0000-00000C000000}" name="Assignment_x000a_[RAN5 meeting]_x000a_ (PC3)" dataDxfId="16528"/>
    <tableColumn id="13" xr3:uid="{00000000-0010-0000-0000-00000D000000}" name="Applicable RAN5 WI code(s)  for CRs" dataDxfId="16527"/>
    <tableColumn id="14" xr3:uid="{00000000-0010-0000-0000-00000E000000}" name="Comments" dataDxfId="16526"/>
    <tableColumn id="16" xr3:uid="{00000000-0010-0000-0000-000010000000}" name="Introduced in PRD version" dataDxfId="16525"/>
    <tableColumn id="17" xr3:uid="{658F4C29-55E1-433B-8432-C0BED7439473}" name="Column1" dataDxfId="16524"/>
    <tableColumn id="18" xr3:uid="{F8FB0057-B91E-4F21-9B84-20FE3873D1B4}" name="Column2" dataDxfId="16523"/>
    <tableColumn id="19" xr3:uid="{144C4FA0-8514-4B61-B301-55D46DA6B496}" name="Column3" dataDxfId="16522"/>
    <tableColumn id="20" xr3:uid="{85191D24-C6E3-4EB5-8BB5-4CD21EA5DC72}" name="Column4" dataDxfId="16521"/>
    <tableColumn id="21" xr3:uid="{39C36E75-15B7-4094-B627-FE47E14AD5EF}" name="Column5" dataDxfId="16520"/>
    <tableColumn id="22" xr3:uid="{B9AFE358-4725-4DCA-A27B-CAA53293F860}" name="Column6" dataDxfId="16519"/>
    <tableColumn id="23" xr3:uid="{A4DE3157-8535-4C75-BDC6-4DD47D262F81}" name="Column7" dataDxfId="16518"/>
    <tableColumn id="24" xr3:uid="{CF5B7871-EA12-44FE-8FE5-291DD15A4CAA}" name="Column8" dataDxfId="16517"/>
    <tableColumn id="25" xr3:uid="{23719E9A-8D84-41CF-888D-25888E0BF774}" name="Column9" dataDxfId="16516"/>
    <tableColumn id="26" xr3:uid="{DBBDC950-1F99-4F08-ABEA-28352A443CC4}" name="Column10" dataDxfId="16515"/>
    <tableColumn id="27" xr3:uid="{79E57398-E426-4ECA-823F-734C91D82917}" name="Column11" dataDxfId="16514"/>
    <tableColumn id="28" xr3:uid="{0BA51F4B-A8E2-46E1-B29D-6DCC760068B7}" name="Column12" dataDxfId="16513"/>
    <tableColumn id="29" xr3:uid="{4ED214F5-7744-4A56-9C5B-EAD9175CADB8}" name="Column13" dataDxfId="16512"/>
    <tableColumn id="30" xr3:uid="{DDDAB3E5-D54F-4B8E-9469-C6170B0F8C5F}" name="Column14" dataDxfId="16511"/>
    <tableColumn id="31" xr3:uid="{C6D3099A-CB41-41E3-80B8-274A273CFFC2}" name="Column15" dataDxfId="16510"/>
    <tableColumn id="32" xr3:uid="{DCCC6166-DACD-4EB5-9A0A-51F651B6F2CB}" name="Column16" dataDxfId="16509"/>
    <tableColumn id="33" xr3:uid="{D8441393-92D6-478E-9333-E7C028DD1D9F}" name="Column17" dataDxfId="16508"/>
    <tableColumn id="34" xr3:uid="{93716E69-D915-4F0A-BEBF-67D379110AD8}" name="Column18" dataDxfId="16507"/>
    <tableColumn id="35" xr3:uid="{02FAB211-FBF1-4125-805D-59F6C75E16A4}" name="Column19" dataDxfId="16506"/>
    <tableColumn id="36" xr3:uid="{805498F5-D05C-423B-9AA8-7DC8B85C3F5D}" name="Column20" dataDxfId="16505"/>
    <tableColumn id="37" xr3:uid="{3E37A149-F75A-49B1-B4AA-B403265245AF}" name="Column21" dataDxfId="16504"/>
    <tableColumn id="38" xr3:uid="{457CA018-7230-4716-907F-1BFBC3F43B86}" name="Column22" dataDxfId="16503"/>
    <tableColumn id="39" xr3:uid="{91042542-79A9-46DF-B1B0-497152DFEA3B}" name="Column23" dataDxfId="16502"/>
    <tableColumn id="40" xr3:uid="{A85E0906-FC9F-4AEA-AE10-E88C5D723961}" name="Column24" dataDxfId="16501"/>
    <tableColumn id="41" xr3:uid="{C11E074F-18A1-406D-9D24-EAB57E8E8659}" name="Column25" dataDxfId="16500"/>
    <tableColumn id="42" xr3:uid="{2EA13CD7-780B-4B73-88B6-6245318903BA}" name="Column26" dataDxfId="16499"/>
    <tableColumn id="43" xr3:uid="{B6408E6C-C952-4FAD-A2D1-C4606779B5B0}" name="Column27" dataDxfId="16498"/>
    <tableColumn id="44" xr3:uid="{2A583B88-5400-4E51-9728-037DF57EF819}" name="Column28" dataDxfId="16497"/>
    <tableColumn id="45" xr3:uid="{41DE56D1-84C2-4FB5-BB53-53B75FA9C0B7}" name="Column29" dataDxfId="16496"/>
    <tableColumn id="46" xr3:uid="{FB7CCFAF-F976-4BE9-BDF6-9F28115962AD}" name="Column30" dataDxfId="16495"/>
    <tableColumn id="47" xr3:uid="{862B5B56-3B91-40D7-9670-A2004D919AB3}" name="Column31" dataDxfId="16494"/>
    <tableColumn id="48" xr3:uid="{4060CB04-481A-43A3-A1D9-A1AE1E69386E}" name="Column32" dataDxfId="16493"/>
    <tableColumn id="49" xr3:uid="{85C094A1-14BE-45C4-ACAD-498C9F36C599}" name="Column33" dataDxfId="16492"/>
    <tableColumn id="50" xr3:uid="{7F400ACA-0FF7-4158-A712-39A9787CC205}" name="Column34" dataDxfId="16491"/>
    <tableColumn id="51" xr3:uid="{2D9B4FDF-564D-4E14-998C-66370C0B29A5}" name="Column35" dataDxfId="16490"/>
    <tableColumn id="52" xr3:uid="{FB63F5E0-CB80-4D77-8A69-596C74D8C295}" name="Column36" dataDxfId="16489"/>
    <tableColumn id="53" xr3:uid="{530CA90F-035B-46C0-8707-57607506B544}" name="Column37" dataDxfId="16488"/>
    <tableColumn id="54" xr3:uid="{6F7B21D7-3BE7-4038-85DC-46380BE3CD86}" name="Column38" dataDxfId="16487"/>
    <tableColumn id="55" xr3:uid="{ADC82D3F-C110-4918-80C1-9BFB76DF587E}" name="Column39" dataDxfId="16486"/>
    <tableColumn id="56" xr3:uid="{AA2FD49C-8C01-4D3B-8FB6-B2F2963D96D9}" name="Column40" dataDxfId="16485"/>
    <tableColumn id="57" xr3:uid="{BA8103FD-67CC-487C-8C0A-D3BC06D97F57}" name="Column41" dataDxfId="16484"/>
    <tableColumn id="58" xr3:uid="{F8AF9A9E-D699-4AF2-B040-6AC2B04342AA}" name="Column42" dataDxfId="16483"/>
    <tableColumn id="59" xr3:uid="{F88D4AAA-7299-41F7-95A6-0D766537043E}" name="Column43" dataDxfId="16482"/>
    <tableColumn id="60" xr3:uid="{01BEB006-F5E4-40B0-96DC-AC77F2FA727A}" name="Column44" dataDxfId="16481"/>
    <tableColumn id="61" xr3:uid="{302139E8-188A-4A8A-9F95-41EE595F8F0A}" name="Column45" dataDxfId="16480"/>
    <tableColumn id="62" xr3:uid="{EEE05581-22A0-40D1-AF31-A4CE55EE01EC}" name="Column46" dataDxfId="16479"/>
    <tableColumn id="63" xr3:uid="{007115E6-532D-4001-830E-143E78F3B886}" name="Column47" dataDxfId="16478"/>
    <tableColumn id="64" xr3:uid="{CB90E1D8-2247-4924-BF9F-D93448FD8587}" name="Column48" dataDxfId="16477"/>
    <tableColumn id="65" xr3:uid="{88B83D40-311F-44A3-A971-5B1D3323EB3B}" name="Column49" dataDxfId="16476"/>
    <tableColumn id="66" xr3:uid="{345FDA3D-8A0A-46A1-9A8E-E608DF090B88}" name="Column50" dataDxfId="16475"/>
    <tableColumn id="67" xr3:uid="{B7F3CD4E-2559-4894-8AA8-FE27C04FFA21}" name="Column51" dataDxfId="16474"/>
    <tableColumn id="68" xr3:uid="{677F5F66-3F58-4620-8B26-95FDE591D272}" name="Column52" dataDxfId="16473"/>
    <tableColumn id="69" xr3:uid="{7D4926A8-C07A-444D-84C6-7E6938A417EC}" name="Column53" dataDxfId="16472"/>
    <tableColumn id="70" xr3:uid="{AB752403-330A-43FD-A0BD-C6754FEFEB41}" name="Column54" dataDxfId="16471"/>
    <tableColumn id="71" xr3:uid="{250E1C4E-2668-4D03-8388-2E628A3B4136}" name="Column55" dataDxfId="16470"/>
    <tableColumn id="72" xr3:uid="{EA4A282A-A981-4FD6-B561-EFCACC712CCC}" name="Column56" dataDxfId="16469"/>
    <tableColumn id="73" xr3:uid="{4B5AE38E-4BE2-46B9-9C9F-B92E41F84CA7}" name="Column57" dataDxfId="16468"/>
    <tableColumn id="74" xr3:uid="{49C2E89C-6E78-4E30-A1CC-A79A367363F5}" name="Column58" dataDxfId="16467"/>
    <tableColumn id="75" xr3:uid="{CFF61BB3-3471-4D8A-96D8-29B1EE3BD7FE}" name="Column59" dataDxfId="16466"/>
    <tableColumn id="76" xr3:uid="{B55F3B3D-DE93-427B-BBFF-A5B4678A85C4}" name="Column60" dataDxfId="16465"/>
    <tableColumn id="77" xr3:uid="{2C3DB35D-02CB-463B-B085-F9DB647C2A84}" name="Column61" dataDxfId="16464"/>
    <tableColumn id="78" xr3:uid="{6792B7EF-61D2-4DE5-B15D-9576CA8A7A52}" name="Column62" dataDxfId="16463"/>
    <tableColumn id="79" xr3:uid="{2FE95E7B-867F-4863-9372-B03AA756408F}" name="Column63" dataDxfId="16462"/>
    <tableColumn id="80" xr3:uid="{BA1DE44D-90D7-418F-8768-55861FB2FCB4}" name="Column64" dataDxfId="16461"/>
    <tableColumn id="81" xr3:uid="{CB42ACF6-53DE-4EEC-97A6-546718F67CC1}" name="Column65" dataDxfId="16460"/>
    <tableColumn id="82" xr3:uid="{B2DC68D1-5E22-4B0A-A743-346A5BB473A3}" name="Column66" dataDxfId="16459"/>
    <tableColumn id="83" xr3:uid="{B3995096-FAA0-444A-A741-D5D7A018FF82}" name="Column67" dataDxfId="16458"/>
    <tableColumn id="84" xr3:uid="{0AE3878D-42D7-4D18-BA66-105D17F2BE55}" name="Column68" dataDxfId="16457"/>
    <tableColumn id="85" xr3:uid="{C0684A5C-F052-45EB-999F-2843F2A3514E}" name="Column69" dataDxfId="16456"/>
    <tableColumn id="86" xr3:uid="{54D1CD7A-052F-429C-9232-28C09208AD8A}" name="Column70" dataDxfId="16455"/>
    <tableColumn id="87" xr3:uid="{A0E87C99-94C1-496E-A7C0-9129931A496A}" name="Column71" dataDxfId="16454"/>
    <tableColumn id="88" xr3:uid="{84548AB0-E57E-4B29-B8BE-FB630766D4D6}" name="Column72" dataDxfId="16453"/>
    <tableColumn id="89" xr3:uid="{6EB5488E-6B12-43BB-8B61-4745AC916BF8}" name="Column73" dataDxfId="16452"/>
    <tableColumn id="90" xr3:uid="{AEA2EB1D-BAEE-4331-8B0E-FF93D30F95DD}" name="Column74" dataDxfId="16451"/>
    <tableColumn id="91" xr3:uid="{A7860268-3501-4373-9C51-E5B1BB988D41}" name="Column75" dataDxfId="16450"/>
    <tableColumn id="92" xr3:uid="{6B62DE38-C798-46E7-8282-CD9F6681D29F}" name="Column76" dataDxfId="16449"/>
    <tableColumn id="93" xr3:uid="{C2FB9E0C-527B-487E-B13A-E51D162B4C97}" name="Column77" dataDxfId="16448"/>
    <tableColumn id="94" xr3:uid="{7949A5A0-8B19-4D02-B82E-C537B78FD1B8}" name="Column78" dataDxfId="16447"/>
    <tableColumn id="95" xr3:uid="{8473B476-17BD-4B28-8402-02097513611F}" name="Column79" dataDxfId="16446"/>
    <tableColumn id="96" xr3:uid="{3EACD1D1-CBBD-4D2D-9374-4D2E11284F4D}" name="Column80" dataDxfId="16445"/>
    <tableColumn id="97" xr3:uid="{52AB794A-4EB8-4532-8631-0F5FAC8D5378}" name="Column81" dataDxfId="16444"/>
    <tableColumn id="98" xr3:uid="{4D7901F6-55FA-49CD-9F54-D2DA16881FB0}" name="Column82" dataDxfId="16443"/>
    <tableColumn id="99" xr3:uid="{3F18C1E0-C05E-4556-9BA4-9BF8E8188027}" name="Column83" dataDxfId="16442"/>
    <tableColumn id="100" xr3:uid="{56B276D9-217F-4FF7-9930-B1BCF53D2561}" name="Column84" dataDxfId="16441"/>
    <tableColumn id="101" xr3:uid="{C89EB035-6164-41D8-8AA9-93CE579B6FA0}" name="Column85" dataDxfId="16440"/>
    <tableColumn id="102" xr3:uid="{39F4DE0E-0715-4B91-8D7E-BE7299F89220}" name="Column86" dataDxfId="16439"/>
    <tableColumn id="103" xr3:uid="{73569604-E25D-43F5-B800-49E687202F03}" name="Column87" dataDxfId="16438"/>
    <tableColumn id="104" xr3:uid="{07B67BBD-EF26-4094-AF86-30314CC73C60}" name="Column88" dataDxfId="16437"/>
    <tableColumn id="105" xr3:uid="{8B8DAD99-C935-44A4-91EB-06207692584E}" name="Column89" dataDxfId="16436"/>
    <tableColumn id="106" xr3:uid="{B5AC112F-0FE4-4319-99C9-15AD948A9616}" name="Column90" dataDxfId="16435"/>
    <tableColumn id="107" xr3:uid="{1860BE3A-16BD-46EC-9A3A-4DB73CC03335}" name="Column91" dataDxfId="16434"/>
    <tableColumn id="108" xr3:uid="{D0659AC3-976B-4956-9C57-E99D628D909D}" name="Column92" dataDxfId="16433"/>
    <tableColumn id="109" xr3:uid="{B71A95CE-6298-4D0D-8496-2736B3F41A9E}" name="Column93" dataDxfId="16432"/>
    <tableColumn id="110" xr3:uid="{085223A1-0C8E-45C7-A47F-964285E57BB5}" name="Column94" dataDxfId="16431"/>
    <tableColumn id="111" xr3:uid="{16BD5181-7D02-4110-8726-AA9D6012B887}" name="Column95" dataDxfId="16430"/>
    <tableColumn id="112" xr3:uid="{7AA82B4B-806A-4B38-8CC6-7F3B6C3C8665}" name="Column96" dataDxfId="16429"/>
    <tableColumn id="113" xr3:uid="{E2555509-13F6-472C-8C66-22A2BABEFE1C}" name="Column97" dataDxfId="16428"/>
    <tableColumn id="114" xr3:uid="{81876299-F2ED-472F-9EF0-B7A1AE4771FF}" name="Column98" dataDxfId="16427"/>
    <tableColumn id="115" xr3:uid="{EF209EE5-2385-4C30-9FCA-81571FB1B285}" name="Column99" dataDxfId="16426"/>
    <tableColumn id="116" xr3:uid="{3C1DB429-DAC2-4F72-A690-42A789C70371}" name="Column100" dataDxfId="16425"/>
    <tableColumn id="117" xr3:uid="{1D6D3DA1-253F-47B6-9C7B-6B4F41EF1405}" name="Column101" dataDxfId="16424"/>
    <tableColumn id="118" xr3:uid="{12F9BE8E-997F-4941-A2EC-15751E63DE39}" name="Column102" dataDxfId="16423"/>
    <tableColumn id="119" xr3:uid="{BA313064-029A-49AE-9324-3D9C45E4C471}" name="Column103" dataDxfId="16422"/>
    <tableColumn id="120" xr3:uid="{C3D77008-5940-4C1F-AE82-4009668489F7}" name="Column104" dataDxfId="16421"/>
    <tableColumn id="121" xr3:uid="{11EE6D9E-EBAE-4966-8AC4-0182FD1D5DF8}" name="Column105" dataDxfId="16420"/>
    <tableColumn id="122" xr3:uid="{9915D81C-51FF-4F56-8AD3-1EB424CA2D49}" name="Column106" dataDxfId="16419"/>
    <tableColumn id="123" xr3:uid="{176B1E07-1E9E-4F11-BF57-52EF578315A2}" name="Column107" dataDxfId="16418"/>
    <tableColumn id="124" xr3:uid="{AF5AEBB7-CA17-454A-8400-1477006304E5}" name="Column108" dataDxfId="16417"/>
    <tableColumn id="125" xr3:uid="{78296623-CCBD-4FE6-B84B-9854ED7E6DEA}" name="Column109" dataDxfId="16416"/>
    <tableColumn id="126" xr3:uid="{311744EC-1C85-453D-B5E3-8937B6B0B3BF}" name="Column110" dataDxfId="16415"/>
    <tableColumn id="127" xr3:uid="{BA5FF0D5-888C-4990-AA28-4A952B82C463}" name="Column111" dataDxfId="16414"/>
    <tableColumn id="128" xr3:uid="{BCDA257D-CE19-4E53-A15F-750369904179}" name="Column112" dataDxfId="16413"/>
    <tableColumn id="129" xr3:uid="{96A9FB98-2927-4518-977E-D1DB14AA2298}" name="Column113" dataDxfId="16412"/>
    <tableColumn id="130" xr3:uid="{90EDE16C-2FD9-42AE-92B1-88D41CF3C3EB}" name="Column114" dataDxfId="16411"/>
    <tableColumn id="131" xr3:uid="{187FFE4E-79D0-495C-B934-0F242DC71BCD}" name="Column115" dataDxfId="16410"/>
    <tableColumn id="132" xr3:uid="{D1606605-AA06-4C41-B40A-41C678A68B23}" name="Column116" dataDxfId="16409"/>
    <tableColumn id="133" xr3:uid="{02490821-25FF-4A45-8E44-4E8CB135E779}" name="Column117" dataDxfId="16408"/>
    <tableColumn id="134" xr3:uid="{1BA147E8-7D32-49DA-B054-E35FD6A794F2}" name="Column118" dataDxfId="16407"/>
    <tableColumn id="135" xr3:uid="{6BF9DFCA-D8EB-4A1E-A100-5AE0BC91C755}" name="Column119" dataDxfId="16406"/>
    <tableColumn id="136" xr3:uid="{EFA7DD31-C039-4A1B-8503-4D1A1DC3686C}" name="Column120" dataDxfId="16405"/>
    <tableColumn id="137" xr3:uid="{5AE46677-7561-4869-A946-187547BF9930}" name="Column121" dataDxfId="16404"/>
    <tableColumn id="138" xr3:uid="{547BC20A-9177-4E59-80DE-D59B68271BE2}" name="Column122" dataDxfId="16403"/>
    <tableColumn id="139" xr3:uid="{7B5E3A99-41F9-485D-8C80-2D8940A86EF9}" name="Column123" dataDxfId="16402"/>
    <tableColumn id="140" xr3:uid="{792BDFE4-CF65-4439-9D72-425B31658D3D}" name="Column124" dataDxfId="16401"/>
    <tableColumn id="141" xr3:uid="{1C28E426-ED97-486E-8A43-4C2890F2594B}" name="Column125" dataDxfId="16400"/>
    <tableColumn id="142" xr3:uid="{B7BC2DD5-A54E-4C6E-87DD-254CFAF56AD1}" name="Column126" dataDxfId="16399"/>
    <tableColumn id="143" xr3:uid="{BE408673-4848-4D74-8FEF-FFE1FEF0BB36}" name="Column127" dataDxfId="16398"/>
    <tableColumn id="144" xr3:uid="{3F4F9833-B0EB-4DC9-A886-6CE7F9ADAB32}" name="Column128" dataDxfId="16397"/>
    <tableColumn id="145" xr3:uid="{EA2F0BEA-6ADA-463B-BBE4-C0FB911B97C0}" name="Column129" dataDxfId="16396"/>
    <tableColumn id="146" xr3:uid="{60A8C6E1-052C-4EB4-AFC5-948210E58C65}" name="Column130" dataDxfId="16395"/>
    <tableColumn id="147" xr3:uid="{D4936ECD-A747-4A59-AAEA-33C950A36F44}" name="Column131" dataDxfId="16394"/>
    <tableColumn id="148" xr3:uid="{8DAD8122-2153-4AA6-934F-79CB234ACD2F}" name="Column132" dataDxfId="16393"/>
    <tableColumn id="149" xr3:uid="{AFEF39C2-E1BB-4761-B2C4-16F395CB80C5}" name="Column133" dataDxfId="16392"/>
    <tableColumn id="150" xr3:uid="{87B0E6BF-7D7C-435E-B4D2-536D0744A6D9}" name="Column134" dataDxfId="16391"/>
    <tableColumn id="151" xr3:uid="{57CCC483-4BF3-4A2F-AF40-D583901F9A29}" name="Column135" dataDxfId="16390"/>
    <tableColumn id="152" xr3:uid="{50213E6E-08A7-4F2B-993F-99B70F827F72}" name="Column136" dataDxfId="16389"/>
    <tableColumn id="153" xr3:uid="{D35FAA7D-1DE4-4EDC-B424-50497EC92310}" name="Column137" dataDxfId="16388"/>
    <tableColumn id="154" xr3:uid="{82B18C8E-F7CB-4987-8F42-7E3A6232E4FD}" name="Column138" dataDxfId="16387"/>
    <tableColumn id="155" xr3:uid="{855C56D2-4825-44A3-A2C4-0887EC364DCE}" name="Column139" dataDxfId="16386"/>
    <tableColumn id="156" xr3:uid="{90DDC5A9-79C5-46D4-B82B-9A90A3432B3D}" name="Column140" dataDxfId="16385"/>
    <tableColumn id="157" xr3:uid="{4164E1F3-9576-4787-9D0E-72D825D28CFC}" name="Column141" dataDxfId="16384"/>
    <tableColumn id="158" xr3:uid="{54CF13AC-A471-4BA5-BFCD-1D9888E5E550}" name="Column142" dataDxfId="16383"/>
    <tableColumn id="159" xr3:uid="{0D2C916F-22E4-4048-8E04-E65C30EC6AFA}" name="Column143" dataDxfId="16382"/>
    <tableColumn id="160" xr3:uid="{E5699384-6D92-4DD0-BBF3-5F4E2ADEC3FD}" name="Column144" dataDxfId="16381"/>
    <tableColumn id="161" xr3:uid="{C663BED6-B497-4F55-A715-1713C3D100D6}" name="Column145" dataDxfId="16380"/>
    <tableColumn id="162" xr3:uid="{8233D074-5A88-47E7-9425-3805F9760BF6}" name="Column146" dataDxfId="16379"/>
    <tableColumn id="163" xr3:uid="{A3325143-1085-4AFD-8782-E63A3F821D7B}" name="Column147" dataDxfId="16378"/>
    <tableColumn id="164" xr3:uid="{9B9E0AC3-738B-44B9-A07D-0687DEFAC95A}" name="Column148" dataDxfId="16377"/>
    <tableColumn id="165" xr3:uid="{CA932696-371B-4CD4-A225-463D43DA5D7A}" name="Column149" dataDxfId="16376"/>
    <tableColumn id="166" xr3:uid="{E3F94945-7E89-4587-966C-4E565101A0BF}" name="Column150" dataDxfId="16375"/>
    <tableColumn id="167" xr3:uid="{2EF788D6-CA6F-4982-AE26-162DF3896426}" name="Column151" dataDxfId="16374"/>
    <tableColumn id="168" xr3:uid="{5E926C56-B807-499F-9FC4-646988065E16}" name="Column152" dataDxfId="16373"/>
    <tableColumn id="169" xr3:uid="{2604182E-C555-469C-8F54-5E5AA0FD1018}" name="Column153" dataDxfId="16372"/>
    <tableColumn id="170" xr3:uid="{54B31491-3817-4F17-A968-98BE5FDF67C3}" name="Column154" dataDxfId="16371"/>
    <tableColumn id="171" xr3:uid="{F75694F0-E431-4B55-8A11-7632E9DFBC1A}" name="Column155" dataDxfId="16370"/>
    <tableColumn id="172" xr3:uid="{030E3CC3-AD1B-4B28-9639-BB7EA279A4E0}" name="Column156" dataDxfId="16369"/>
    <tableColumn id="173" xr3:uid="{C8ED8DC5-2AEB-411D-825C-E0127DDEF12F}" name="Column157" dataDxfId="16368"/>
    <tableColumn id="174" xr3:uid="{A0DBCCE0-51AE-4E06-814E-FD7649E302C2}" name="Column158" dataDxfId="16367"/>
    <tableColumn id="175" xr3:uid="{D42BC4F5-E164-4CC7-85DD-C87BBCF9172C}" name="Column159" dataDxfId="16366"/>
    <tableColumn id="176" xr3:uid="{F7C487C4-3D7A-428C-8722-F34002AF043F}" name="Column160" dataDxfId="16365"/>
    <tableColumn id="177" xr3:uid="{E2F43210-216A-4C91-95AF-3C84D44F99AD}" name="Column161" dataDxfId="16364"/>
    <tableColumn id="178" xr3:uid="{582C2DCD-50BF-4885-9AEB-26F0A2ACB186}" name="Column162" dataDxfId="16363"/>
    <tableColumn id="179" xr3:uid="{7294012F-A3D8-48D3-B68F-904841E1F163}" name="Column163" dataDxfId="16362"/>
    <tableColumn id="180" xr3:uid="{A43DD7A3-37C8-42BD-B9EE-040F784020F3}" name="Column164" dataDxfId="16361"/>
    <tableColumn id="181" xr3:uid="{F7039CCA-8ACA-4F19-A90E-41E7D782C902}" name="Column165" dataDxfId="16360"/>
    <tableColumn id="182" xr3:uid="{9A895046-45AC-4885-BB57-03D54FF29623}" name="Column166" dataDxfId="16359"/>
    <tableColumn id="183" xr3:uid="{19B7761B-C01E-4330-8130-75C09085C76B}" name="Column167" dataDxfId="16358"/>
    <tableColumn id="184" xr3:uid="{C59138D9-3C3B-4A48-BED4-D5B90026878A}" name="Column168" dataDxfId="16357"/>
    <tableColumn id="185" xr3:uid="{2D17D9D2-DE1B-4B54-A54A-2266C3D83B6E}" name="Column169" dataDxfId="16356"/>
    <tableColumn id="186" xr3:uid="{BEF9B7E9-293F-4AF9-B6AE-ED4BC3793254}" name="Column170" dataDxfId="16355"/>
    <tableColumn id="187" xr3:uid="{43395F0C-EC74-49B8-80DB-9350CF001964}" name="Column171" dataDxfId="16354"/>
    <tableColumn id="188" xr3:uid="{54CA798C-7EA5-46BD-B27A-A82E1137B794}" name="Column172" dataDxfId="16353"/>
    <tableColumn id="189" xr3:uid="{8F0916A4-7505-4675-AAB4-FEA98A51EDEC}" name="Column173" dataDxfId="16352"/>
    <tableColumn id="190" xr3:uid="{68B5B5DE-9193-43AE-A740-739004CEAB62}" name="Column174" dataDxfId="16351"/>
    <tableColumn id="191" xr3:uid="{E8F607A2-76BB-4EED-A566-E5AFC8CC6D3C}" name="Column175" dataDxfId="16350"/>
    <tableColumn id="192" xr3:uid="{0BFC1C37-AD16-4E72-B6E3-7710C14B6748}" name="Column176" dataDxfId="16349"/>
    <tableColumn id="193" xr3:uid="{602D96CF-A4FD-4555-A4FF-F38C7F42635F}" name="Column177" dataDxfId="16348"/>
    <tableColumn id="194" xr3:uid="{BD56E044-2661-453D-B32C-C103C7D47C67}" name="Column178" dataDxfId="16347"/>
    <tableColumn id="195" xr3:uid="{141FEBEF-109A-463D-8BF3-29924A469896}" name="Column179" dataDxfId="16346"/>
    <tableColumn id="196" xr3:uid="{EE835A38-12B2-40E9-8C57-605971D42CD2}" name="Column180" dataDxfId="16345"/>
    <tableColumn id="197" xr3:uid="{2682B845-258E-4521-B265-96D6D586A8CB}" name="Column181" dataDxfId="16344"/>
    <tableColumn id="198" xr3:uid="{599A7D6E-E83C-45C1-B083-C594244A58CE}" name="Column182" dataDxfId="16343"/>
    <tableColumn id="199" xr3:uid="{63EFD676-BFA1-4764-A081-B41E07883F12}" name="Column183" dataDxfId="16342"/>
    <tableColumn id="200" xr3:uid="{8A569EC9-A6F7-49BD-B132-5BBFA57DB81C}" name="Column184" dataDxfId="16341"/>
    <tableColumn id="201" xr3:uid="{5406ED53-8472-4FE4-B1AB-9B88AEACE96A}" name="Column185" dataDxfId="16340"/>
    <tableColumn id="202" xr3:uid="{C3ECF214-E08C-42B9-8DB0-0E6098EB58D6}" name="Column186" dataDxfId="16339"/>
    <tableColumn id="203" xr3:uid="{46A6BAAD-31B5-44D5-9553-8E8CB136CA4B}" name="Column187" dataDxfId="16338"/>
    <tableColumn id="204" xr3:uid="{9B11B660-DFC1-43F8-8ABF-CD3C2D1F017F}" name="Column188" dataDxfId="16337"/>
    <tableColumn id="205" xr3:uid="{463AE4C9-FE8E-48EA-8E4F-01F085B4D8AC}" name="Column189" dataDxfId="16336"/>
    <tableColumn id="206" xr3:uid="{5A4CDB40-BC42-4675-A8AC-C0321D3E8B57}" name="Column190" dataDxfId="16335"/>
    <tableColumn id="207" xr3:uid="{160FD039-D97E-48B4-99A8-81CFD85CBF44}" name="Column191" dataDxfId="16334"/>
    <tableColumn id="208" xr3:uid="{A95F10B2-72C9-4B1B-A670-5F4E76A38D5F}" name="Column192" dataDxfId="16333"/>
    <tableColumn id="209" xr3:uid="{166F0F0A-0F24-45B8-9ED7-4887CD38C41E}" name="Column193" dataDxfId="16332"/>
    <tableColumn id="210" xr3:uid="{C7021A70-C419-4247-BCE4-8F13F6E3B7C5}" name="Column194" dataDxfId="16331"/>
    <tableColumn id="211" xr3:uid="{586FD542-93BC-4FC7-8B78-2D8BBE620A4F}" name="Column195" dataDxfId="16330"/>
    <tableColumn id="212" xr3:uid="{7AB99A5F-EB78-492A-B306-6B321FA5ED2B}" name="Column196" dataDxfId="16329"/>
    <tableColumn id="213" xr3:uid="{998DB20D-6851-4790-93D6-2C1A7681272E}" name="Column197" dataDxfId="16328"/>
    <tableColumn id="214" xr3:uid="{F2912220-6BC1-4B19-B646-1D0AC11AC52D}" name="Column198" dataDxfId="16327"/>
    <tableColumn id="215" xr3:uid="{DA3D3B90-0013-4191-B692-EBFB72D60D81}" name="Column199" dataDxfId="16326"/>
    <tableColumn id="216" xr3:uid="{FCC3FCB1-C017-4586-82E6-BDED7BEE4EF2}" name="Column200" dataDxfId="16325"/>
    <tableColumn id="217" xr3:uid="{A7B8CBFD-09DC-4959-9664-400F950E26A0}" name="Column201" dataDxfId="16324"/>
    <tableColumn id="218" xr3:uid="{A7AF9328-97F2-45E1-BCAA-C83E31A4941F}" name="Column202" dataDxfId="16323"/>
    <tableColumn id="219" xr3:uid="{7FEE978D-6BD3-403B-A9F0-9D5894BB1780}" name="Column203" dataDxfId="16322"/>
    <tableColumn id="220" xr3:uid="{FAE32E14-165A-40B0-A5A1-19E8832B7AAA}" name="Column204" dataDxfId="16321"/>
    <tableColumn id="221" xr3:uid="{228FC6EC-E874-49E3-AB68-44F5C6CDCBED}" name="Column205" dataDxfId="16320"/>
    <tableColumn id="222" xr3:uid="{011C5BA1-754E-44B6-AFBF-92FEF6ED6B6A}" name="Column206" dataDxfId="16319"/>
    <tableColumn id="223" xr3:uid="{8D7A46F9-9BE7-41F8-8B1C-B3A15C64BB8A}" name="Column207" dataDxfId="16318"/>
    <tableColumn id="224" xr3:uid="{401E9144-4E86-40BB-905D-0DFFAFA934FA}" name="Column208" dataDxfId="16317"/>
    <tableColumn id="225" xr3:uid="{40F7E78F-0E65-46B2-8970-AB6CB4F5CEA1}" name="Column209" dataDxfId="16316"/>
    <tableColumn id="226" xr3:uid="{E5C25142-27A0-46F9-AC5A-CA1DA37E89F0}" name="Column210" dataDxfId="16315"/>
    <tableColumn id="227" xr3:uid="{6F5AD05A-2AC3-4694-B609-EB8CE3E850A7}" name="Column211" dataDxfId="16314"/>
    <tableColumn id="228" xr3:uid="{DB4924B6-A1F0-410F-B472-A361E165F967}" name="Column212" dataDxfId="16313"/>
    <tableColumn id="229" xr3:uid="{E921F034-EBC5-4026-83F2-B0015D721AC4}" name="Column213" dataDxfId="16312"/>
    <tableColumn id="230" xr3:uid="{7503EC6D-1522-4EF3-B91F-E8890111355D}" name="Column214" dataDxfId="16311"/>
    <tableColumn id="231" xr3:uid="{732E151B-E886-4DFA-B334-E94704BA595E}" name="Column215" dataDxfId="16310"/>
    <tableColumn id="232" xr3:uid="{A2F9EAF5-A91C-45C3-B962-D1FA71F962A2}" name="Column216" dataDxfId="16309"/>
    <tableColumn id="233" xr3:uid="{EFF3541B-DDD3-480D-92A3-EF1FDAEE71F8}" name="Column217" dataDxfId="16308"/>
    <tableColumn id="234" xr3:uid="{1C902152-B893-4684-9246-36C5098D8CE2}" name="Column218" dataDxfId="16307"/>
    <tableColumn id="235" xr3:uid="{D8CC8819-7F36-42FA-8DCA-49B13ACA3F32}" name="Column219" dataDxfId="16306"/>
    <tableColumn id="236" xr3:uid="{CCB554EB-4197-4A03-9936-D968E72D0B53}" name="Column220" dataDxfId="16305"/>
    <tableColumn id="237" xr3:uid="{3898B30D-7C0D-49E7-B864-20002CFCC949}" name="Column221" dataDxfId="16304"/>
    <tableColumn id="238" xr3:uid="{55035CBF-C3BE-4639-90FF-805E4BA1C44A}" name="Column222" dataDxfId="16303"/>
    <tableColumn id="239" xr3:uid="{ED5AE669-113A-4801-A46A-77E20029D5C7}" name="Column223" dataDxfId="16302"/>
    <tableColumn id="240" xr3:uid="{2B8FBCD8-881D-470F-B5E7-F65CB37619A7}" name="Column224" dataDxfId="16301"/>
    <tableColumn id="241" xr3:uid="{3E0B05C1-32A4-40B2-AADE-F8BA00396811}" name="Column225" dataDxfId="16300"/>
    <tableColumn id="242" xr3:uid="{3BA8B50F-BA45-4E73-8B1C-6E89483B8825}" name="Column226" dataDxfId="16299"/>
    <tableColumn id="243" xr3:uid="{C4758693-8BF2-4450-96E0-8D39500367A8}" name="Column227" dataDxfId="16298"/>
    <tableColumn id="244" xr3:uid="{6182FD34-381E-4ABE-A6A0-649839D0EA3C}" name="Column228" dataDxfId="16297"/>
    <tableColumn id="245" xr3:uid="{469B8E28-9C26-4A7C-BB28-104250ACFFF8}" name="Column229" dataDxfId="16296"/>
    <tableColumn id="246" xr3:uid="{D853F06D-7778-4CEF-A2DE-A127B396F95C}" name="Column230" dataDxfId="16295"/>
    <tableColumn id="247" xr3:uid="{9D91EB89-A54D-4EFC-B91A-7B75D0F118D2}" name="Column231" dataDxfId="16294"/>
    <tableColumn id="248" xr3:uid="{60179EEE-AE93-4E77-AD43-E797683DA4AC}" name="Column232" dataDxfId="16293"/>
    <tableColumn id="249" xr3:uid="{10B30433-2602-4CB6-A4F8-4A82F706A988}" name="Column233" dataDxfId="16292"/>
    <tableColumn id="250" xr3:uid="{BAC8E01B-2B55-4FDA-BFD7-EE4A2AC70A1C}" name="Column234" dataDxfId="16291"/>
    <tableColumn id="251" xr3:uid="{37F8DA85-07D2-476E-84E3-B3E6232703EF}" name="Column235" dataDxfId="16290"/>
    <tableColumn id="252" xr3:uid="{43487045-0987-4758-B6E3-A7BF02CB0549}" name="Column236" dataDxfId="16289"/>
    <tableColumn id="253" xr3:uid="{02F0CAC7-6172-4E30-9099-723F479FBE79}" name="Column237" dataDxfId="16288"/>
    <tableColumn id="254" xr3:uid="{885F088D-D5A1-43F0-B61A-B052B520C664}" name="Column238" dataDxfId="16287"/>
    <tableColumn id="255" xr3:uid="{A8580B78-31B8-4DAA-B202-67C2B5A91692}" name="Column239" dataDxfId="16286"/>
    <tableColumn id="256" xr3:uid="{DD38E1CC-2557-44D6-ACE9-E9874F5E6B5C}" name="Column240" dataDxfId="16285"/>
    <tableColumn id="257" xr3:uid="{754A1DBA-AFCE-492F-9874-61F34EF48820}" name="Column241" dataDxfId="16284"/>
    <tableColumn id="258" xr3:uid="{0668C043-9882-4FF3-9D30-29CC9D482750}" name="Column242" dataDxfId="16283"/>
    <tableColumn id="259" xr3:uid="{6DB62F16-FDA1-465F-9A7D-C49AD2245208}" name="Column243" dataDxfId="16282"/>
    <tableColumn id="260" xr3:uid="{C9572AF6-26C0-447D-9A70-B7488A44A884}" name="Column244" dataDxfId="16281"/>
    <tableColumn id="261" xr3:uid="{21B2CF69-891E-4941-97FC-F97163C8ED1F}" name="Column245" dataDxfId="16280"/>
    <tableColumn id="262" xr3:uid="{0A70CEAE-E798-4D27-A0E6-AA9BC0BCB4FB}" name="Column246" dataDxfId="16279"/>
    <tableColumn id="263" xr3:uid="{BC3A4DB3-EE98-4A26-A847-18C8E1EF1A69}" name="Column247" dataDxfId="16278"/>
    <tableColumn id="264" xr3:uid="{5A99B664-3C21-4DAE-9329-2A2B94553612}" name="Column248" dataDxfId="16277"/>
    <tableColumn id="265" xr3:uid="{1365A69F-7C9B-4B40-A7FE-153FCC9014F8}" name="Column249" dataDxfId="16276"/>
    <tableColumn id="266" xr3:uid="{AA02E47B-5E6C-4E76-8F42-73D3DDC013B6}" name="Column250" dataDxfId="16275"/>
    <tableColumn id="267" xr3:uid="{6B7FA2DC-0714-4109-AD80-6D99038239E1}" name="Column251" dataDxfId="16274"/>
    <tableColumn id="268" xr3:uid="{6E1974E2-E0D0-43EF-9E00-257910ED7BE1}" name="Column252" dataDxfId="16273"/>
    <tableColumn id="269" xr3:uid="{7E58E84C-A389-4848-987C-F7060D1BB6A3}" name="Column253" dataDxfId="16272"/>
    <tableColumn id="270" xr3:uid="{C805009A-7C82-4CCD-8276-3845376759B1}" name="Column254" dataDxfId="16271"/>
    <tableColumn id="271" xr3:uid="{379092BC-F489-4EF2-B396-156624677357}" name="Column255" dataDxfId="16270"/>
    <tableColumn id="272" xr3:uid="{356C4E5E-4802-4242-BBDB-1BECE760F9A5}" name="Column256" dataDxfId="16269"/>
    <tableColumn id="273" xr3:uid="{01920687-388E-4F04-9551-218833F8BC8E}" name="Column257" dataDxfId="16268"/>
    <tableColumn id="274" xr3:uid="{5565CF95-2C64-4AA6-8406-E59F225B2F5F}" name="Column258" dataDxfId="16267"/>
    <tableColumn id="275" xr3:uid="{F4ECB0A3-4D35-4420-987F-2B75CDF5B359}" name="Column259" dataDxfId="16266"/>
    <tableColumn id="276" xr3:uid="{7CF39E71-9319-4A09-B3BB-24762BAE5C7B}" name="Column260" dataDxfId="16265"/>
    <tableColumn id="277" xr3:uid="{AE43B3B1-C0C7-439F-913D-33343B89D388}" name="Column261" dataDxfId="16264"/>
    <tableColumn id="278" xr3:uid="{C76854A8-18B8-40BB-ACAE-626B22D28761}" name="Column262" dataDxfId="16263"/>
    <tableColumn id="279" xr3:uid="{38CFB820-41E8-41DB-A3C4-E8F5BA78FA3D}" name="Column263" dataDxfId="16262"/>
    <tableColumn id="280" xr3:uid="{96C70959-EBA2-4F70-8AE9-D4157E5E916F}" name="Column264" dataDxfId="16261"/>
    <tableColumn id="281" xr3:uid="{AB6B7F2A-E885-4C31-BD0E-D1A6F6A1EFD6}" name="Column265" dataDxfId="16260"/>
    <tableColumn id="282" xr3:uid="{5F43B4CD-455D-4C09-8C43-91E749081298}" name="Column266" dataDxfId="16259"/>
    <tableColumn id="283" xr3:uid="{1A766C7F-FBD3-4928-966F-2637D592924B}" name="Column267" dataDxfId="16258"/>
    <tableColumn id="284" xr3:uid="{66E356A9-00FD-4041-91D2-9F5CE08A38DA}" name="Column268" dataDxfId="16257"/>
    <tableColumn id="285" xr3:uid="{31DA000D-1347-4D14-97FA-DF38A5404661}" name="Column269" dataDxfId="16256"/>
    <tableColumn id="286" xr3:uid="{CDB3F935-7047-4E16-A568-33E1467E9456}" name="Column270" dataDxfId="16255"/>
    <tableColumn id="287" xr3:uid="{5AFFAA23-D9B2-4672-8783-586FD354C5B6}" name="Column271" dataDxfId="16254"/>
    <tableColumn id="288" xr3:uid="{A6759051-6577-409E-AF78-0545945FFFAE}" name="Column272" dataDxfId="16253"/>
    <tableColumn id="289" xr3:uid="{923AD113-A0AD-4FFB-8B5C-A95F31D2DBD8}" name="Column273" dataDxfId="16252"/>
    <tableColumn id="290" xr3:uid="{5E0BB112-EC0B-4408-84EE-ADCF5E009FDF}" name="Column274" dataDxfId="16251"/>
    <tableColumn id="291" xr3:uid="{F705F496-D398-43BA-B407-BC8935230AF9}" name="Column275" dataDxfId="16250"/>
    <tableColumn id="292" xr3:uid="{9EFD2CC8-0A22-436A-822B-FFD9F1D7D4E2}" name="Column276" dataDxfId="16249"/>
    <tableColumn id="293" xr3:uid="{053F33B4-A1CA-49A5-BB91-2C0FBEAEC062}" name="Column277" dataDxfId="16248"/>
    <tableColumn id="294" xr3:uid="{CCF985EF-BA64-486D-8913-07F89BD682FB}" name="Column278" dataDxfId="16247"/>
    <tableColumn id="295" xr3:uid="{958490F6-98A7-41B8-9184-626BFCFA571B}" name="Column279" dataDxfId="16246"/>
    <tableColumn id="296" xr3:uid="{A6EDE590-5E42-4A44-B133-5E5A2125E51A}" name="Column280" dataDxfId="16245"/>
    <tableColumn id="297" xr3:uid="{9650E248-240B-40AC-BE35-10119ACF9820}" name="Column281" dataDxfId="16244"/>
    <tableColumn id="298" xr3:uid="{02DF0051-D69E-413D-A1C3-5A8A24EDD9A4}" name="Column282" dataDxfId="16243"/>
    <tableColumn id="299" xr3:uid="{90A417FC-4231-4D4F-9AB2-2C200E7C3454}" name="Column283" dataDxfId="16242"/>
    <tableColumn id="300" xr3:uid="{A069BD7F-C812-4D97-B544-A1FD5A573608}" name="Column284" dataDxfId="16241"/>
    <tableColumn id="301" xr3:uid="{0AC5921E-FC2B-47F2-BC9D-489385636CDB}" name="Column285" dataDxfId="16240"/>
    <tableColumn id="302" xr3:uid="{4DF472E8-73C6-4EC6-9C09-6ADAE2D23C55}" name="Column286" dataDxfId="16239"/>
    <tableColumn id="303" xr3:uid="{BFFD10DC-529B-4EE4-815D-885D66C61BEB}" name="Column287" dataDxfId="16238"/>
    <tableColumn id="304" xr3:uid="{3316724C-0B94-4C0C-9923-86BE71D55345}" name="Column288" dataDxfId="16237"/>
    <tableColumn id="305" xr3:uid="{97CDDC4F-2A11-46F7-B9C1-CB89DDFE2A99}" name="Column289" dataDxfId="16236"/>
    <tableColumn id="306" xr3:uid="{55D0F592-EEE1-4852-A58D-D54C5C98FC4B}" name="Column290" dataDxfId="16235"/>
    <tableColumn id="307" xr3:uid="{A85BBAC0-2B64-44D2-97C9-DAF2DB7C9B17}" name="Column291" dataDxfId="16234"/>
    <tableColumn id="308" xr3:uid="{D0FDF49A-E578-4CB5-87C0-BDC76AC4A670}" name="Column292" dataDxfId="16233"/>
    <tableColumn id="309" xr3:uid="{F5B4905C-6179-4398-A898-B56ACB857DE5}" name="Column293" dataDxfId="16232"/>
    <tableColumn id="310" xr3:uid="{B0916947-4DD7-4763-B0B0-1538273B9867}" name="Column294" dataDxfId="16231"/>
    <tableColumn id="311" xr3:uid="{4677EA30-EEC2-4811-ADBF-35D6B830A38C}" name="Column295" dataDxfId="16230"/>
    <tableColumn id="312" xr3:uid="{2FFDC834-21A3-46BE-B641-5C5024317C12}" name="Column296" dataDxfId="16229"/>
    <tableColumn id="313" xr3:uid="{4D0C1F4B-79AB-48E2-85F9-CE88E2E92083}" name="Column297" dataDxfId="16228"/>
    <tableColumn id="314" xr3:uid="{293E432C-3C98-4829-B78E-5645A692F378}" name="Column298" dataDxfId="16227"/>
    <tableColumn id="315" xr3:uid="{F1492A39-EADA-4963-96AD-AB6BB2DD0226}" name="Column299" dataDxfId="16226"/>
    <tableColumn id="316" xr3:uid="{E25A63AE-28D0-40B8-B1A3-A3D7A21C3D84}" name="Column300" dataDxfId="16225"/>
    <tableColumn id="317" xr3:uid="{4C77735B-83DD-47F6-A74A-A80A7575CA57}" name="Column301" dataDxfId="16224"/>
    <tableColumn id="318" xr3:uid="{4CF01B11-71A3-4548-91D6-7C1A33D3E94F}" name="Column302" dataDxfId="16223"/>
    <tableColumn id="319" xr3:uid="{83ADB713-897B-4149-A671-05BE42DDF3BE}" name="Column303" dataDxfId="16222"/>
    <tableColumn id="320" xr3:uid="{9645D055-F6CA-4207-8A9B-02A56A8E9BA9}" name="Column304" dataDxfId="16221"/>
    <tableColumn id="321" xr3:uid="{2EB1030F-7A34-468E-A5EC-2DD0CF67B2D7}" name="Column305" dataDxfId="16220"/>
    <tableColumn id="322" xr3:uid="{298C2916-787C-4506-973E-8DAD712EDF65}" name="Column306" dataDxfId="16219"/>
    <tableColumn id="323" xr3:uid="{7E851FE1-97B0-4CCF-A5D6-1A93498BDBF8}" name="Column307" dataDxfId="16218"/>
    <tableColumn id="324" xr3:uid="{04DD4932-39EE-40D8-B08B-0130B4682056}" name="Column308" dataDxfId="16217"/>
    <tableColumn id="325" xr3:uid="{1BDDD9BF-A6D6-4C6F-89EA-0A40C5E5B324}" name="Column309" dataDxfId="16216"/>
    <tableColumn id="326" xr3:uid="{93D0B36D-021A-4420-8CE5-51A86DB0C7E5}" name="Column310" dataDxfId="16215"/>
    <tableColumn id="327" xr3:uid="{89618453-F0E9-4B14-8983-A7573D6290CC}" name="Column311" dataDxfId="16214"/>
    <tableColumn id="328" xr3:uid="{B9A47D43-013B-47F2-9052-4359AA9471EC}" name="Column312" dataDxfId="16213"/>
    <tableColumn id="329" xr3:uid="{9D012173-4BBF-4BE3-B48C-A69BF15C942E}" name="Column313" dataDxfId="16212"/>
    <tableColumn id="330" xr3:uid="{207C0095-4AEE-4C22-A7E2-562835ACD8B4}" name="Column314" dataDxfId="16211"/>
    <tableColumn id="331" xr3:uid="{9608C2E5-172A-424F-999B-F388846BD444}" name="Column315" dataDxfId="16210"/>
    <tableColumn id="332" xr3:uid="{B0D84BEE-CCE2-45B3-AF40-25D7B2C7797F}" name="Column316" dataDxfId="16209"/>
    <tableColumn id="333" xr3:uid="{6F463C36-9F27-4A44-83DB-73EB233814CE}" name="Column317" dataDxfId="16208"/>
    <tableColumn id="334" xr3:uid="{7AFA4887-7C01-44BB-A255-07E145C11EF4}" name="Column318" dataDxfId="16207"/>
    <tableColumn id="335" xr3:uid="{8D867532-1EFF-4D42-A1D1-5AB62D2008F7}" name="Column319" dataDxfId="16206"/>
    <tableColumn id="336" xr3:uid="{E135D576-F5D8-4E85-8D54-74AE76E31155}" name="Column320" dataDxfId="16205"/>
    <tableColumn id="337" xr3:uid="{42F1F6BE-9820-4ABD-B66F-42606AC16021}" name="Column321" dataDxfId="16204"/>
    <tableColumn id="338" xr3:uid="{AE3F1893-1804-4D0E-AF1B-EBB7165147BE}" name="Column322" dataDxfId="16203"/>
    <tableColumn id="339" xr3:uid="{4358CE2E-C47D-4232-8230-090103511B09}" name="Column323" dataDxfId="16202"/>
    <tableColumn id="340" xr3:uid="{DB517283-BF2B-440F-A935-E82EDE4DE43A}" name="Column324" dataDxfId="16201"/>
    <tableColumn id="341" xr3:uid="{1A621025-EE6F-42DD-BEC3-74911C883B65}" name="Column325" dataDxfId="16200"/>
    <tableColumn id="342" xr3:uid="{55761FBC-AF81-480D-BC00-7ADF6A0F8691}" name="Column326" dataDxfId="16199"/>
    <tableColumn id="343" xr3:uid="{D7118203-8965-481A-BA0D-E7663CF2E748}" name="Column327" dataDxfId="16198"/>
    <tableColumn id="344" xr3:uid="{995F0770-D2BD-4146-A851-745734EE883C}" name="Column328" dataDxfId="16197"/>
    <tableColumn id="345" xr3:uid="{BBB10BC7-1B21-4813-98B7-7B205FA38E6D}" name="Column329" dataDxfId="16196"/>
    <tableColumn id="346" xr3:uid="{2C4D7BDE-223B-4FB4-B128-3D4D4064C644}" name="Column330" dataDxfId="16195"/>
    <tableColumn id="347" xr3:uid="{6F05ABA6-E2AA-48DC-AE94-4E01AF438971}" name="Column331" dataDxfId="16194"/>
    <tableColumn id="348" xr3:uid="{14949755-9DB3-418D-9FBF-BF53C4D5D7A1}" name="Column332" dataDxfId="16193"/>
    <tableColumn id="349" xr3:uid="{FD3DE699-3B51-4A75-BA15-02C3AC8E78C5}" name="Column333" dataDxfId="16192"/>
    <tableColumn id="350" xr3:uid="{1BF65376-E18C-4550-8369-02D361B3997C}" name="Column334" dataDxfId="16191"/>
    <tableColumn id="351" xr3:uid="{F47B738C-254C-4306-9438-1CF5F678DBFF}" name="Column335" dataDxfId="16190"/>
    <tableColumn id="352" xr3:uid="{BB0AD922-5F75-428D-81E4-A003E6C5ECFC}" name="Column336" dataDxfId="16189"/>
    <tableColumn id="353" xr3:uid="{FE6C82A7-8654-4458-B431-A036EDF0046A}" name="Column337" dataDxfId="16188"/>
    <tableColumn id="354" xr3:uid="{00F97D21-61FE-4E05-9B0A-5BCBA61EAA7E}" name="Column338" dataDxfId="16187"/>
    <tableColumn id="355" xr3:uid="{7C903CA1-7C3D-4DDD-A4FD-F056B180F948}" name="Column339" dataDxfId="16186"/>
    <tableColumn id="356" xr3:uid="{170AAC59-54EE-4DE8-B0B0-17DD18F14170}" name="Column340" dataDxfId="16185"/>
    <tableColumn id="357" xr3:uid="{4FCBE33A-2748-4D08-B367-06ABC0073484}" name="Column341" dataDxfId="16184"/>
    <tableColumn id="358" xr3:uid="{97EFA851-2A11-4E0E-B07C-74A63D1BF97E}" name="Column342" dataDxfId="16183"/>
    <tableColumn id="359" xr3:uid="{4B71FFAC-AA47-4BD8-A365-5135664642BF}" name="Column343" dataDxfId="16182"/>
    <tableColumn id="360" xr3:uid="{7B4F3596-C14A-403E-94E6-2C4DB4694E82}" name="Column344" dataDxfId="16181"/>
    <tableColumn id="361" xr3:uid="{5CE55E67-2D46-4A73-A374-FF7017F535D9}" name="Column345" dataDxfId="16180"/>
    <tableColumn id="362" xr3:uid="{BCAFDF60-0036-4A34-A786-AAC2BB45F1AE}" name="Column346" dataDxfId="16179"/>
    <tableColumn id="363" xr3:uid="{6D0F052A-78EA-4B0A-9252-E6887440227D}" name="Column347" dataDxfId="16178"/>
    <tableColumn id="364" xr3:uid="{3B310B27-4E2A-49D8-BF8D-03791BA562F9}" name="Column348" dataDxfId="16177"/>
    <tableColumn id="365" xr3:uid="{E0E4AA52-6340-4E85-AF03-33AA47F95AD5}" name="Column349" dataDxfId="16176"/>
    <tableColumn id="366" xr3:uid="{419EE819-1A54-4012-B63F-97D36B89FC5E}" name="Column350" dataDxfId="16175"/>
    <tableColumn id="367" xr3:uid="{880DA030-21E1-4E59-A44B-9803BE6D9876}" name="Column351" dataDxfId="16174"/>
    <tableColumn id="368" xr3:uid="{FFE0A571-AF39-448F-AA01-7EB035373A55}" name="Column352" dataDxfId="16173"/>
    <tableColumn id="369" xr3:uid="{ABD4A752-7E18-4F89-BF6F-D89D95582043}" name="Column353" dataDxfId="16172"/>
    <tableColumn id="370" xr3:uid="{C1402BB6-CB84-4E04-97D7-2396D8D96D8C}" name="Column354" dataDxfId="16171"/>
    <tableColumn id="371" xr3:uid="{0191846F-7C07-4463-B2E0-12C20DB92CFC}" name="Column355" dataDxfId="16170"/>
    <tableColumn id="372" xr3:uid="{CF2F392F-AB7E-4C25-9EE8-6B0451B69C31}" name="Column356" dataDxfId="16169"/>
    <tableColumn id="373" xr3:uid="{6B466889-EFD7-43FB-BB1E-2DC008C181FE}" name="Column357" dataDxfId="16168"/>
    <tableColumn id="374" xr3:uid="{40FC782D-D553-4EA2-852B-85851D166071}" name="Column358" dataDxfId="16167"/>
    <tableColumn id="375" xr3:uid="{6A5E1826-89F9-49C0-9651-A70554312D2C}" name="Column359" dataDxfId="16166"/>
    <tableColumn id="376" xr3:uid="{41A5F016-141A-4083-B050-CE0A8E00FDF0}" name="Column360" dataDxfId="16165"/>
    <tableColumn id="377" xr3:uid="{37B0964C-1173-4CDF-B533-11D84EC408A6}" name="Column361" dataDxfId="16164"/>
    <tableColumn id="378" xr3:uid="{1C7BE871-3B4D-4CF3-812A-DF7AF338776E}" name="Column362" dataDxfId="16163"/>
    <tableColumn id="379" xr3:uid="{6E837909-FB0E-4396-9BA2-60972BFEAFDC}" name="Column363" dataDxfId="16162"/>
    <tableColumn id="380" xr3:uid="{B1D2978A-4A95-4B84-8166-04D05261B321}" name="Column364" dataDxfId="16161"/>
    <tableColumn id="381" xr3:uid="{569AB716-A380-49D3-BA7C-E99FC0BF3D5A}" name="Column365" dataDxfId="16160"/>
    <tableColumn id="382" xr3:uid="{434DE8A3-CE9B-4728-919C-2604FC5B795C}" name="Column366" dataDxfId="16159"/>
    <tableColumn id="383" xr3:uid="{FE94183B-80FD-4190-9CB8-719D1B741669}" name="Column367" dataDxfId="16158"/>
    <tableColumn id="384" xr3:uid="{2AA24A78-2F82-48F1-845B-BE200758125D}" name="Column368" dataDxfId="16157"/>
    <tableColumn id="385" xr3:uid="{60EB1C02-5D4A-4207-B214-7B1E42DF772B}" name="Column369" dataDxfId="16156"/>
    <tableColumn id="386" xr3:uid="{67731D6F-8A4B-4AF5-B006-540680973072}" name="Column370" dataDxfId="16155"/>
    <tableColumn id="387" xr3:uid="{01C33605-56FB-4447-9050-D6E92E829396}" name="Column371" dataDxfId="16154"/>
    <tableColumn id="388" xr3:uid="{ADCC7329-20FA-4740-828A-E03834BB0D01}" name="Column372" dataDxfId="16153"/>
    <tableColumn id="389" xr3:uid="{E6A6864C-8BDC-4DC0-A45D-5A2108E7B09D}" name="Column373" dataDxfId="16152"/>
    <tableColumn id="390" xr3:uid="{B675A924-5882-4D04-B4C3-8FD505416C54}" name="Column374" dataDxfId="16151"/>
    <tableColumn id="391" xr3:uid="{B157BA3E-FD08-42D8-8AF2-C07A25E2A2BE}" name="Column375" dataDxfId="16150"/>
    <tableColumn id="392" xr3:uid="{E6C4CF95-017A-4355-92D8-746352C07430}" name="Column376" dataDxfId="16149"/>
    <tableColumn id="393" xr3:uid="{CB289EEF-D37D-42E1-90B6-905899B6598C}" name="Column377" dataDxfId="16148"/>
    <tableColumn id="394" xr3:uid="{8250347E-B6BF-4873-8688-875EFE7620B5}" name="Column378" dataDxfId="16147"/>
    <tableColumn id="395" xr3:uid="{D7970006-AB01-43B0-87D4-0E0A1A84E13D}" name="Column379" dataDxfId="16146"/>
    <tableColumn id="396" xr3:uid="{87B18BB3-C837-44EF-8E29-6DF62ABD20F4}" name="Column380" dataDxfId="16145"/>
    <tableColumn id="397" xr3:uid="{8BFCAC3E-E114-42E3-9C6B-223CCAA3A4A6}" name="Column381" dataDxfId="16144"/>
    <tableColumn id="398" xr3:uid="{40B13590-C6B3-423A-9AF0-BCCEE14E3C3A}" name="Column382" dataDxfId="16143"/>
    <tableColumn id="399" xr3:uid="{C260A5BD-0373-4734-9817-0C8F4D94FF84}" name="Column383" dataDxfId="16142"/>
    <tableColumn id="400" xr3:uid="{BFFDF55A-2D49-420F-92E7-01337B54D1EE}" name="Column384" dataDxfId="16141"/>
    <tableColumn id="401" xr3:uid="{FA64D4DE-46A7-4BE1-85C3-2D13D979549B}" name="Column385" dataDxfId="16140"/>
    <tableColumn id="402" xr3:uid="{421A52F7-576C-4434-AA14-CDDAF2B81981}" name="Column386" dataDxfId="16139"/>
    <tableColumn id="403" xr3:uid="{C4BEE9A6-1AC5-435A-B568-CDDD6E890BB9}" name="Column387" dataDxfId="16138"/>
    <tableColumn id="404" xr3:uid="{D6C373D2-25CE-4BBD-8C8B-CB594F65A262}" name="Column388" dataDxfId="16137"/>
    <tableColumn id="405" xr3:uid="{C978F388-5C78-4774-B9B8-408B00AC6FEC}" name="Column389" dataDxfId="16136"/>
    <tableColumn id="406" xr3:uid="{FC1DF0C3-4609-4B50-8E2B-3A87839278D9}" name="Column390" dataDxfId="16135"/>
    <tableColumn id="407" xr3:uid="{B03F006A-5061-4FAA-9AEE-0297DCE39614}" name="Column391" dataDxfId="16134"/>
    <tableColumn id="408" xr3:uid="{1AC24148-4421-4944-8792-147BCA65F8D3}" name="Column392" dataDxfId="16133"/>
    <tableColumn id="409" xr3:uid="{4AFACCF6-8322-4E22-8ABD-63CF7A971D3A}" name="Column393" dataDxfId="16132"/>
    <tableColumn id="410" xr3:uid="{86320164-8A5B-4A3C-A68A-84BC40977CFA}" name="Column394" dataDxfId="16131"/>
    <tableColumn id="411" xr3:uid="{08E47CAA-8CD6-484E-A144-B38CA6E1F18C}" name="Column395" dataDxfId="16130"/>
    <tableColumn id="412" xr3:uid="{378A69D7-8B34-4282-9CE8-B40CB4C7EA8D}" name="Column396" dataDxfId="16129"/>
    <tableColumn id="413" xr3:uid="{AE0A3974-B7B3-43DC-8BB2-2F4354764467}" name="Column397" dataDxfId="16128"/>
    <tableColumn id="414" xr3:uid="{6FC33364-D75F-4B1B-A947-2A63215BD33A}" name="Column398" dataDxfId="16127"/>
    <tableColumn id="415" xr3:uid="{D4B9AFD9-3684-413C-923D-1BC815C0784D}" name="Column399" dataDxfId="16126"/>
    <tableColumn id="416" xr3:uid="{FE05125A-4454-4B16-A556-FCC520D9BA03}" name="Column400" dataDxfId="16125"/>
    <tableColumn id="417" xr3:uid="{E039423C-DDBC-47CE-9BD4-B0EB3807EE0D}" name="Column401" dataDxfId="16124"/>
    <tableColumn id="418" xr3:uid="{5472BF29-7B4A-4D7C-B598-E1086B23E8A7}" name="Column402" dataDxfId="16123"/>
    <tableColumn id="419" xr3:uid="{F30DF7AE-3ED8-48A8-A5A5-C6264AF5892A}" name="Column403" dataDxfId="16122"/>
    <tableColumn id="420" xr3:uid="{A67D05AE-14AE-48EC-A1F3-2B57B9D90A8E}" name="Column404" dataDxfId="16121"/>
    <tableColumn id="421" xr3:uid="{7AE237B9-66E7-4D20-B5BF-D67AB06D6DF4}" name="Column405" dataDxfId="16120"/>
    <tableColumn id="422" xr3:uid="{76EBFB25-D201-4957-853D-13A175954311}" name="Column406" dataDxfId="16119"/>
    <tableColumn id="423" xr3:uid="{3995D219-005F-4CCC-8A2C-7E0AF0E1BA43}" name="Column407" dataDxfId="16118"/>
    <tableColumn id="424" xr3:uid="{809FCC15-3B6A-4730-B7C9-3719DAE28773}" name="Column408" dataDxfId="16117"/>
    <tableColumn id="425" xr3:uid="{9660081A-8FA6-4621-A729-D5D549DBE38C}" name="Column409" dataDxfId="16116"/>
    <tableColumn id="426" xr3:uid="{AAB1CAB6-1A29-4829-A6BB-AB2AC17574B2}" name="Column410" dataDxfId="16115"/>
    <tableColumn id="427" xr3:uid="{96639587-6DAF-4122-8FEB-30C4F978F86C}" name="Column411" dataDxfId="16114"/>
    <tableColumn id="428" xr3:uid="{3001AF56-5D4F-4D35-B1B7-BB0180DB38AB}" name="Column412" dataDxfId="16113"/>
    <tableColumn id="429" xr3:uid="{6F4A65D8-66F6-4CE6-BA86-1205816BAB7C}" name="Column413" dataDxfId="16112"/>
    <tableColumn id="430" xr3:uid="{17EA80C6-D00C-4C70-B8E8-E3BBD73AB01F}" name="Column414" dataDxfId="16111"/>
    <tableColumn id="431" xr3:uid="{FC77D46F-CE9F-4570-AEE3-718551F89094}" name="Column415" dataDxfId="16110"/>
    <tableColumn id="432" xr3:uid="{53D50260-DD26-4CFE-B23C-FA3CB2211823}" name="Column416" dataDxfId="16109"/>
    <tableColumn id="433" xr3:uid="{69D010E2-9040-4A98-9C42-B0AAC952AAEE}" name="Column417" dataDxfId="16108"/>
    <tableColumn id="434" xr3:uid="{9DDA0173-E172-4303-8259-7CF246C7C92E}" name="Column418" dataDxfId="16107"/>
    <tableColumn id="435" xr3:uid="{136B787B-6ED9-494A-A490-F5EB17BCA522}" name="Column419" dataDxfId="16106"/>
    <tableColumn id="436" xr3:uid="{8C6337EC-B8E5-4F35-B218-EA63DD5CA3B5}" name="Column420" dataDxfId="16105"/>
    <tableColumn id="437" xr3:uid="{56B7DBA3-CEB6-47E5-8EAF-E4FC20CCBFAA}" name="Column421" dataDxfId="16104"/>
    <tableColumn id="438" xr3:uid="{3D802814-7D96-423F-9E2B-608F7EEAE4F8}" name="Column422" dataDxfId="16103"/>
    <tableColumn id="439" xr3:uid="{20F561C7-C33A-47AA-8668-4946B1DA4BDF}" name="Column423" dataDxfId="16102"/>
    <tableColumn id="440" xr3:uid="{F152A7E6-BD2B-45AB-8878-BD7E8123E680}" name="Column424" dataDxfId="16101"/>
    <tableColumn id="441" xr3:uid="{A908F3C4-6535-4469-8892-D359997781C2}" name="Column425" dataDxfId="16100"/>
    <tableColumn id="442" xr3:uid="{E3A84E93-57D2-4459-A317-959153F9C48F}" name="Column426" dataDxfId="16099"/>
    <tableColumn id="443" xr3:uid="{38259CE7-59E2-404A-9012-0A937D154DA3}" name="Column427" dataDxfId="16098"/>
    <tableColumn id="444" xr3:uid="{98757956-B618-46DF-A759-8D512A877C28}" name="Column428" dataDxfId="16097"/>
    <tableColumn id="445" xr3:uid="{9C5BB714-9E28-4F38-A2C2-56FF86C2E5BB}" name="Column429" dataDxfId="16096"/>
    <tableColumn id="446" xr3:uid="{13C8C6FA-F096-473F-B75B-F54D37DDCC35}" name="Column430" dataDxfId="16095"/>
    <tableColumn id="447" xr3:uid="{D103DE4C-9A42-4D15-96D1-68DEADDD5AD8}" name="Column431" dataDxfId="16094"/>
    <tableColumn id="448" xr3:uid="{3D09B0BB-5E78-433F-81DF-DCEF98966A74}" name="Column432" dataDxfId="16093"/>
    <tableColumn id="449" xr3:uid="{E0B788FE-AC0D-4223-8706-7768A2E13050}" name="Column433" dataDxfId="16092"/>
    <tableColumn id="450" xr3:uid="{DB4390FB-75FD-4703-95A9-FC6798F2B4EC}" name="Column434" dataDxfId="16091"/>
    <tableColumn id="451" xr3:uid="{67763277-E837-48EC-8706-236C093DB4BD}" name="Column435" dataDxfId="16090"/>
    <tableColumn id="452" xr3:uid="{B6FF2471-329E-41DD-90EF-118BAA88FE0B}" name="Column436" dataDxfId="16089"/>
    <tableColumn id="453" xr3:uid="{82B36B26-09A9-4C0C-BCC4-35638E6FC024}" name="Column437" dataDxfId="16088"/>
    <tableColumn id="454" xr3:uid="{DA6D67E0-D7E4-4691-A7A0-EF71B42004BF}" name="Column438" dataDxfId="16087"/>
    <tableColumn id="455" xr3:uid="{AFF09C8D-70E0-4C36-9891-9EA0C82CCB4C}" name="Column439" dataDxfId="16086"/>
    <tableColumn id="456" xr3:uid="{FE51C26C-EB75-4F4B-8F0A-5DF5B1E61C66}" name="Column440" dataDxfId="16085"/>
    <tableColumn id="457" xr3:uid="{C17200BD-8FBA-43D1-9A1C-8A8EE349095A}" name="Column441" dataDxfId="16084"/>
    <tableColumn id="458" xr3:uid="{5EA3266E-5D00-4262-B68E-EC8EED76A056}" name="Column442" dataDxfId="16083"/>
    <tableColumn id="459" xr3:uid="{0ECBEC88-C3B3-47D9-8EE1-0F48BC5CA9AD}" name="Column443" dataDxfId="16082"/>
    <tableColumn id="460" xr3:uid="{DB4C1B88-D374-4BEF-9BE8-365125757813}" name="Column444" dataDxfId="16081"/>
    <tableColumn id="461" xr3:uid="{6B0D9810-291E-4CFD-B1C2-3CFFB9C59B49}" name="Column445" dataDxfId="16080"/>
    <tableColumn id="462" xr3:uid="{BD46663B-2177-46C1-90BD-FAC2CD986DE2}" name="Column446" dataDxfId="16079"/>
    <tableColumn id="463" xr3:uid="{B5732CF0-5D61-42C8-8878-22879E3FDF28}" name="Column447" dataDxfId="16078"/>
    <tableColumn id="464" xr3:uid="{6FFB6BCC-663A-45C2-9103-5B3632ABE3A3}" name="Column448" dataDxfId="16077"/>
    <tableColumn id="465" xr3:uid="{5BB0C5C9-F0EC-4770-9785-3146D1B2E49A}" name="Column449" dataDxfId="16076"/>
    <tableColumn id="466" xr3:uid="{FA3F3855-7372-4DF1-92E9-22F85CB5AAFE}" name="Column450" dataDxfId="16075"/>
    <tableColumn id="467" xr3:uid="{85474589-A5CF-4793-80C3-789A2DF80650}" name="Column451" dataDxfId="16074"/>
    <tableColumn id="468" xr3:uid="{98EED0CD-6F93-4EA4-A6B2-022F1CE08598}" name="Column452" dataDxfId="16073"/>
    <tableColumn id="469" xr3:uid="{1EC93727-B77A-4424-A5A5-56A77A9752A8}" name="Column453" dataDxfId="16072"/>
    <tableColumn id="470" xr3:uid="{635B6862-15B9-4988-9419-A469C36B8E9B}" name="Column454" dataDxfId="16071"/>
    <tableColumn id="471" xr3:uid="{FCB9BF73-1CED-482E-9512-AC16E90E2BC7}" name="Column455" dataDxfId="16070"/>
    <tableColumn id="472" xr3:uid="{258726BB-2720-4EB9-B16B-60D575CBF05A}" name="Column456" dataDxfId="16069"/>
    <tableColumn id="473" xr3:uid="{FF0A9C08-4C97-43F3-9211-72C427CD11A4}" name="Column457" dataDxfId="16068"/>
    <tableColumn id="474" xr3:uid="{F1D3A516-8CA9-4381-ACEF-DA704873AB01}" name="Column458" dataDxfId="16067"/>
    <tableColumn id="475" xr3:uid="{1AF19845-1A91-423F-9E84-E6DB0A1E028D}" name="Column459" dataDxfId="16066"/>
    <tableColumn id="476" xr3:uid="{AD8E6BAE-A846-430D-984F-40A8E2287778}" name="Column460" dataDxfId="16065"/>
    <tableColumn id="477" xr3:uid="{6DAFB796-9F81-4884-8C37-2DF858DB74D8}" name="Column461" dataDxfId="16064"/>
    <tableColumn id="478" xr3:uid="{F2E55724-424D-4ED4-A180-5530F6BCE8EF}" name="Column462" dataDxfId="16063"/>
    <tableColumn id="479" xr3:uid="{B1E67955-42EF-4B35-B8D3-778E9DA13A88}" name="Column463" dataDxfId="16062"/>
    <tableColumn id="480" xr3:uid="{A3A1C17F-0789-428D-9D66-EBC6C324C5FD}" name="Column464" dataDxfId="16061"/>
    <tableColumn id="481" xr3:uid="{2A2F9416-4252-4F9C-9423-2B791F3AA4BF}" name="Column465" dataDxfId="16060"/>
    <tableColumn id="482" xr3:uid="{380DE3AD-7FDE-4609-ADC1-DC8CAF178368}" name="Column466" dataDxfId="16059"/>
    <tableColumn id="483" xr3:uid="{9ACF4B34-6676-4D85-BF16-CD8286EABA7A}" name="Column467" dataDxfId="16058"/>
    <tableColumn id="484" xr3:uid="{81C89B8B-DC10-4186-B126-617C6CD57445}" name="Column468" dataDxfId="16057"/>
    <tableColumn id="485" xr3:uid="{BEB0BFBD-0FC6-4465-90EE-F4BA38C98879}" name="Column469" dataDxfId="16056"/>
    <tableColumn id="486" xr3:uid="{1D5607DD-C804-4209-A50D-419806E522E6}" name="Column470" dataDxfId="16055"/>
    <tableColumn id="487" xr3:uid="{B2A4BF5C-B064-44EB-8473-D0A735287953}" name="Column471" dataDxfId="16054"/>
    <tableColumn id="488" xr3:uid="{2B8E2CA3-AB05-43E0-A999-7414D8F709BE}" name="Column472" dataDxfId="16053"/>
    <tableColumn id="489" xr3:uid="{7D0F895A-BA41-41EE-A3DE-315F1CBBE12F}" name="Column473" dataDxfId="16052"/>
    <tableColumn id="490" xr3:uid="{CDAE5C03-82D2-4B10-817B-7051E01CBC7C}" name="Column474" dataDxfId="16051"/>
    <tableColumn id="491" xr3:uid="{2672C293-9C73-48B0-A1F0-A71FAF3E0A2D}" name="Column475" dataDxfId="16050"/>
    <tableColumn id="492" xr3:uid="{4C20EF34-FCAF-4DD3-9088-B9487F9151C2}" name="Column476" dataDxfId="16049"/>
    <tableColumn id="493" xr3:uid="{595AAB97-EF58-488A-AFAC-6A91897B789D}" name="Column477" dataDxfId="16048"/>
    <tableColumn id="494" xr3:uid="{9DC9FC4D-B223-4947-9C10-E1008A35FBF3}" name="Column478" dataDxfId="16047"/>
    <tableColumn id="495" xr3:uid="{0717B1C6-5F75-4979-9363-74AE5F8A4558}" name="Column479" dataDxfId="16046"/>
    <tableColumn id="496" xr3:uid="{C36240EE-860C-4C6F-9396-C5B9306C1FFC}" name="Column480" dataDxfId="16045"/>
    <tableColumn id="497" xr3:uid="{B26422EC-49A6-4FF9-ACAE-9736B112BFDA}" name="Column481" dataDxfId="16044"/>
    <tableColumn id="498" xr3:uid="{B9BE120C-6F59-45A3-8845-42C2B9E75A01}" name="Column482" dataDxfId="16043"/>
    <tableColumn id="499" xr3:uid="{99C678C0-8BAF-4E97-95BD-D02CCBF7CC4C}" name="Column483" dataDxfId="16042"/>
    <tableColumn id="500" xr3:uid="{9416A2BF-7A25-44B7-970B-4F7394E2E4A1}" name="Column484" dataDxfId="16041"/>
    <tableColumn id="501" xr3:uid="{9B8676FD-D5C3-4445-97BC-EADDF575C214}" name="Column485" dataDxfId="16040"/>
    <tableColumn id="502" xr3:uid="{14872FFE-C26A-4DB5-86E2-0E3F13327D32}" name="Column486" dataDxfId="16039"/>
    <tableColumn id="503" xr3:uid="{B018EFB8-B8FD-4FBB-9831-FBE5656D2753}" name="Column487" dataDxfId="16038"/>
    <tableColumn id="504" xr3:uid="{B6433A25-FDD0-4A60-8B52-031990740976}" name="Column488" dataDxfId="16037"/>
    <tableColumn id="505" xr3:uid="{BA49D4AF-0BD9-421A-BF1F-D3A438175E63}" name="Column489" dataDxfId="16036"/>
    <tableColumn id="506" xr3:uid="{0B293708-599F-45DE-A256-1F36553316C7}" name="Column490" dataDxfId="16035"/>
    <tableColumn id="507" xr3:uid="{D729A39F-20B1-4806-82E8-0F9E7E1648ED}" name="Column491" dataDxfId="16034"/>
    <tableColumn id="508" xr3:uid="{2B6A4252-CFDD-419D-971B-BE92998C3353}" name="Column492" dataDxfId="16033"/>
    <tableColumn id="509" xr3:uid="{CFE9D111-2FEE-4D0C-A09E-D2575AC9622B}" name="Column493" dataDxfId="16032"/>
    <tableColumn id="510" xr3:uid="{59A4E9BD-86D2-4760-A990-3E4AFF960104}" name="Column494" dataDxfId="16031"/>
    <tableColumn id="511" xr3:uid="{F537AACD-1E2F-4EB3-8950-1C0077641F6F}" name="Column495" dataDxfId="16030"/>
    <tableColumn id="512" xr3:uid="{CFB973F3-C967-4F05-B978-5B911A15EF73}" name="Column496" dataDxfId="16029"/>
    <tableColumn id="513" xr3:uid="{23F2B037-F558-4D14-AD93-CB4E864F6E12}" name="Column497" dataDxfId="16028"/>
    <tableColumn id="514" xr3:uid="{DDF983FD-6172-4C20-9ECC-45A0F6F92691}" name="Column498" dataDxfId="16027"/>
    <tableColumn id="515" xr3:uid="{DA655A8D-C2FC-4A9E-AEEC-4003734C2748}" name="Column499" dataDxfId="16026"/>
    <tableColumn id="516" xr3:uid="{A005AC0C-357C-4D16-AF21-773882F361F1}" name="Column500" dataDxfId="16025"/>
    <tableColumn id="517" xr3:uid="{338B7A61-7CD5-43CB-A9B7-211DDF959FD6}" name="Column501" dataDxfId="16024"/>
    <tableColumn id="518" xr3:uid="{57B41B00-A19B-443C-99A6-DF699962FF0C}" name="Column502" dataDxfId="16023"/>
    <tableColumn id="519" xr3:uid="{3EF30615-7325-4A1D-9B3A-8E33A411652F}" name="Column503" dataDxfId="16022"/>
    <tableColumn id="520" xr3:uid="{33E4B9BB-5A1E-4398-B2B2-7720C072E252}" name="Column504" dataDxfId="16021"/>
    <tableColumn id="521" xr3:uid="{AAB33B54-FF17-41BF-9A2B-53EC023AC2B2}" name="Column505" dataDxfId="16020"/>
    <tableColumn id="522" xr3:uid="{3DAFF733-AF67-4A65-AFE4-CC623C5C16A6}" name="Column506" dataDxfId="16019"/>
    <tableColumn id="523" xr3:uid="{B0684356-B8EB-4754-B1A8-FB7BED7D3B54}" name="Column507" dataDxfId="16018"/>
    <tableColumn id="524" xr3:uid="{6E3A97ED-7F32-435B-A568-48A9B5BBE1CB}" name="Column508" dataDxfId="16017"/>
    <tableColumn id="525" xr3:uid="{8763EAA2-DD02-4FFE-8CF9-6E8AD6073E10}" name="Column509" dataDxfId="16016"/>
    <tableColumn id="526" xr3:uid="{8FA6D3F4-9CFD-4ECA-B041-3B2F1C986650}" name="Column510" dataDxfId="16015"/>
    <tableColumn id="527" xr3:uid="{32F245A6-DBAB-4EA5-93E6-AABC5C994CC9}" name="Column511" dataDxfId="16014"/>
    <tableColumn id="528" xr3:uid="{7A4F2C90-310C-4968-91B5-E2D989417147}" name="Column512" dataDxfId="16013"/>
    <tableColumn id="529" xr3:uid="{60B9810E-FD15-4B59-AE3B-E43A4DDA2F04}" name="Column513" dataDxfId="16012"/>
    <tableColumn id="530" xr3:uid="{117F6429-98FD-46A5-82DA-AC6626B83AB1}" name="Column514" dataDxfId="16011"/>
    <tableColumn id="531" xr3:uid="{866A11BF-668B-4152-BE07-026625AE8E2E}" name="Column515" dataDxfId="16010"/>
    <tableColumn id="532" xr3:uid="{621421AD-3A01-404A-BDE4-893881600C4F}" name="Column516" dataDxfId="16009"/>
    <tableColumn id="533" xr3:uid="{90A3FCEB-7BCD-4E85-8E4A-459A247A075D}" name="Column517" dataDxfId="16008"/>
    <tableColumn id="534" xr3:uid="{1AEF0BDC-AC58-45AB-9C30-F2BC0872833C}" name="Column518" dataDxfId="16007"/>
    <tableColumn id="535" xr3:uid="{341289B1-9854-4EB3-8FBD-12345FBA896A}" name="Column519" dataDxfId="16006"/>
    <tableColumn id="536" xr3:uid="{F1B609C2-CF09-426E-80B5-491D6ECD4E27}" name="Column520" dataDxfId="16005"/>
    <tableColumn id="537" xr3:uid="{5992F8D6-6F8B-4BC5-AF0C-7315DC89ADE6}" name="Column521" dataDxfId="16004"/>
    <tableColumn id="538" xr3:uid="{2356B3C3-0B62-4F71-BEED-0C4DE44F9507}" name="Column522" dataDxfId="16003"/>
    <tableColumn id="539" xr3:uid="{828E994C-89F8-4830-B34E-726D63CC6007}" name="Column523" dataDxfId="16002"/>
    <tableColumn id="540" xr3:uid="{3A772AED-23BB-4BD8-8929-4C7D0E5731F0}" name="Column524" dataDxfId="16001"/>
    <tableColumn id="541" xr3:uid="{8108FCD8-D956-4B6F-88D9-1B244D3E68E0}" name="Column525" dataDxfId="16000"/>
    <tableColumn id="542" xr3:uid="{1172447F-A9A8-4738-8505-294ADA9C9633}" name="Column526" dataDxfId="15999"/>
    <tableColumn id="543" xr3:uid="{F6FDEE23-2F35-4D79-9C3A-79EA8EF4A873}" name="Column527" dataDxfId="15998"/>
    <tableColumn id="544" xr3:uid="{20091BCB-AEC3-4DDE-BA7D-B2C03C8D929A}" name="Column528" dataDxfId="15997"/>
    <tableColumn id="545" xr3:uid="{9CE5C8C6-15B5-40BC-BA61-B715652929D7}" name="Column529" dataDxfId="15996"/>
    <tableColumn id="546" xr3:uid="{058AB81E-C0F7-4703-B828-1C30D23AF149}" name="Column530" dataDxfId="15995"/>
    <tableColumn id="547" xr3:uid="{6EB684AF-A76D-40A1-B779-8B50C95E2597}" name="Column531" dataDxfId="15994"/>
    <tableColumn id="548" xr3:uid="{22285700-01C1-4DB7-97E1-0DCBBD57E1EF}" name="Column532" dataDxfId="15993"/>
    <tableColumn id="549" xr3:uid="{A53C2144-B7DF-43DD-B0A0-7319E5FB271A}" name="Column533" dataDxfId="15992"/>
    <tableColumn id="550" xr3:uid="{28AA01E1-1377-4A6B-8906-30CE28BF8E61}" name="Column534" dataDxfId="15991"/>
    <tableColumn id="551" xr3:uid="{1AB20710-4E51-49E7-82E3-315A02D5A2CE}" name="Column535" dataDxfId="15990"/>
    <tableColumn id="552" xr3:uid="{DD2E6D85-4ADA-40B5-8C5C-2F6C820CE187}" name="Column536" dataDxfId="15989"/>
    <tableColumn id="553" xr3:uid="{6403A70A-3AF9-4F68-92A6-979C309D0A17}" name="Column537" dataDxfId="15988"/>
    <tableColumn id="554" xr3:uid="{944702C3-245F-4436-B20D-F4EA3D89C5D0}" name="Column538" dataDxfId="15987"/>
    <tableColumn id="555" xr3:uid="{34ABC3C4-3038-438A-B8AC-34BDC0C92909}" name="Column539" dataDxfId="15986"/>
    <tableColumn id="556" xr3:uid="{88DF1637-6407-49BA-801D-429214AC96A1}" name="Column540" dataDxfId="15985"/>
    <tableColumn id="557" xr3:uid="{DF39B78F-2898-405B-A215-43364C4E32B0}" name="Column541" dataDxfId="15984"/>
    <tableColumn id="558" xr3:uid="{A7D17EE5-C3F2-4A36-A6E9-070C7327A955}" name="Column542" dataDxfId="15983"/>
    <tableColumn id="559" xr3:uid="{942C122A-149C-4DAC-B841-45DD1A2E05B2}" name="Column543" dataDxfId="15982"/>
    <tableColumn id="560" xr3:uid="{1C666866-53CF-4660-97D9-F112E58C80EA}" name="Column544" dataDxfId="15981"/>
    <tableColumn id="561" xr3:uid="{D597C6F0-E81B-4505-8EDF-5AFB5A31E6B4}" name="Column545" dataDxfId="15980"/>
    <tableColumn id="562" xr3:uid="{D96B65C8-94DC-4F1D-B5A9-5CAA24A6DE04}" name="Column546" dataDxfId="15979"/>
    <tableColumn id="563" xr3:uid="{7AB66C11-FD06-4BCC-8B2D-A125EE653D6D}" name="Column547" dataDxfId="15978"/>
    <tableColumn id="564" xr3:uid="{FCAD0E03-4311-4A8A-818B-60CF6681D1A8}" name="Column548" dataDxfId="15977"/>
    <tableColumn id="565" xr3:uid="{012EF29E-C3C0-42E5-B4A6-219C9FDE88BD}" name="Column549" dataDxfId="15976"/>
    <tableColumn id="566" xr3:uid="{6F870BF1-73B7-4627-8F29-C13829793383}" name="Column550" dataDxfId="15975"/>
    <tableColumn id="567" xr3:uid="{9249014D-D944-4B55-83E3-E43EE8B1722C}" name="Column551" dataDxfId="15974"/>
    <tableColumn id="568" xr3:uid="{6F8C047F-F003-4206-8D31-FAF917790E91}" name="Column552" dataDxfId="15973"/>
    <tableColumn id="569" xr3:uid="{55D9A9CC-F1D1-4EFE-889B-CA03950F078C}" name="Column553" dataDxfId="15972"/>
    <tableColumn id="570" xr3:uid="{51D08A1E-4868-4F82-A742-0D5258E2FC02}" name="Column554" dataDxfId="15971"/>
    <tableColumn id="571" xr3:uid="{0E92C3FE-F8F8-47E9-B1DF-ABBA6ED7A43C}" name="Column555" dataDxfId="15970"/>
    <tableColumn id="572" xr3:uid="{0798B7A5-6921-488E-B32A-4FCF0F4E12B7}" name="Column556" dataDxfId="15969"/>
    <tableColumn id="573" xr3:uid="{D20B0C82-17D6-46E0-9818-8B6246DAC204}" name="Column557" dataDxfId="15968"/>
    <tableColumn id="574" xr3:uid="{C30A7DB4-74C9-4A6C-8AE1-6415EE72503B}" name="Column558" dataDxfId="15967"/>
    <tableColumn id="575" xr3:uid="{2931D439-21BB-4B46-A9D4-41961A3408BA}" name="Column559" dataDxfId="15966"/>
    <tableColumn id="576" xr3:uid="{90FC4720-2336-4DBA-8A9A-F2922AB04271}" name="Column560" dataDxfId="15965"/>
    <tableColumn id="577" xr3:uid="{5ABDBE9B-4A11-46AD-BB3E-A3327F0B7658}" name="Column561" dataDxfId="15964"/>
    <tableColumn id="578" xr3:uid="{DBC4782A-25B8-4305-9CC4-BACF9B101B3C}" name="Column562" dataDxfId="15963"/>
    <tableColumn id="579" xr3:uid="{80DA603D-2B3C-4DCB-9E43-DA5B07B74C28}" name="Column563" dataDxfId="15962"/>
    <tableColumn id="580" xr3:uid="{2079D3D8-0A2C-4C21-8998-E4B3BA111560}" name="Column564" dataDxfId="15961"/>
    <tableColumn id="581" xr3:uid="{34ECC9FC-8004-4FE4-BD36-F6B6AFBF5631}" name="Column565" dataDxfId="15960"/>
    <tableColumn id="582" xr3:uid="{F2AAECFC-E25D-495E-924F-0CB4E672DA23}" name="Column566" dataDxfId="15959"/>
    <tableColumn id="583" xr3:uid="{49ADF79D-B1A6-446E-BC0D-D49EC4392DE6}" name="Column567" dataDxfId="15958"/>
    <tableColumn id="584" xr3:uid="{0958F874-C29A-4D01-9E19-4A12C4D72F37}" name="Column568" dataDxfId="15957"/>
    <tableColumn id="585" xr3:uid="{B419B361-56DB-4F3A-BAA6-295F42E770B6}" name="Column569" dataDxfId="15956"/>
    <tableColumn id="586" xr3:uid="{C6E38DFD-8D85-4569-8B3B-E89C9861DAFB}" name="Column570" dataDxfId="15955"/>
    <tableColumn id="587" xr3:uid="{1D8873EA-13C0-4693-8A7D-FE262FDD96F8}" name="Column571" dataDxfId="15954"/>
    <tableColumn id="588" xr3:uid="{1C021F9B-7608-461B-B7A5-A50DD3BD1DCC}" name="Column572" dataDxfId="15953"/>
    <tableColumn id="589" xr3:uid="{34F0C172-504C-4D0E-87A6-3D78F7A948B1}" name="Column573" dataDxfId="15952"/>
    <tableColumn id="590" xr3:uid="{1C101473-EEA2-4C7E-A3C2-EDA8845D9B78}" name="Column574" dataDxfId="15951"/>
    <tableColumn id="591" xr3:uid="{FFC46332-2A4E-47CB-B764-1636461057C3}" name="Column575" dataDxfId="15950"/>
    <tableColumn id="592" xr3:uid="{479B2D1C-3B42-4BE6-860E-8DDBE74811A3}" name="Column576" dataDxfId="15949"/>
    <tableColumn id="593" xr3:uid="{BC936910-2B11-4BAA-B36C-781AEE355763}" name="Column577" dataDxfId="15948"/>
    <tableColumn id="594" xr3:uid="{0BE1F553-4520-429B-9CC7-730F964F6296}" name="Column578" dataDxfId="15947"/>
    <tableColumn id="595" xr3:uid="{935527E4-A694-4AC4-BA6F-FDC9B9B185F5}" name="Column579" dataDxfId="15946"/>
    <tableColumn id="596" xr3:uid="{709D9E20-4832-4AB9-9E0B-9059A8C2D657}" name="Column580" dataDxfId="15945"/>
    <tableColumn id="597" xr3:uid="{09442698-D475-4AB7-93B9-DED1444F0B9F}" name="Column581" dataDxfId="15944"/>
    <tableColumn id="598" xr3:uid="{4FF7C4E5-0FFB-41BE-AD8E-72246DAB03CB}" name="Column582" dataDxfId="15943"/>
    <tableColumn id="599" xr3:uid="{2E2E585A-FC94-4C10-BDE1-63578BC2F344}" name="Column583" dataDxfId="15942"/>
    <tableColumn id="600" xr3:uid="{0041F64E-42FA-4445-B58B-425945341385}" name="Column584" dataDxfId="15941"/>
    <tableColumn id="601" xr3:uid="{9985C20E-040E-48CC-9FF3-763D362B2EFE}" name="Column585" dataDxfId="15940"/>
    <tableColumn id="602" xr3:uid="{970EC96D-8224-4209-A9BF-1D6AEBC99706}" name="Column586" dataDxfId="15939"/>
    <tableColumn id="603" xr3:uid="{C79CBD83-3C30-4C3B-B5A8-C5A6F7F201D8}" name="Column587" dataDxfId="15938"/>
    <tableColumn id="604" xr3:uid="{C4FC3C5A-2491-45C2-A229-A9DC20E2D867}" name="Column588" dataDxfId="15937"/>
    <tableColumn id="605" xr3:uid="{A08D0AA0-F609-4343-9CC3-A492EBE3B88A}" name="Column589" dataDxfId="15936"/>
    <tableColumn id="606" xr3:uid="{410929A7-86B9-41C1-82DF-F4ABBAFFEDDC}" name="Column590" dataDxfId="15935"/>
    <tableColumn id="607" xr3:uid="{CCA881B6-8521-4B9E-BDAB-CB012D86DB3C}" name="Column591" dataDxfId="15934"/>
    <tableColumn id="608" xr3:uid="{BBAD15A3-4874-4A6D-B2D0-02F55F74FB12}" name="Column592" dataDxfId="15933"/>
    <tableColumn id="609" xr3:uid="{69202953-4ED0-454A-A094-2CDA078B2653}" name="Column593" dataDxfId="15932"/>
    <tableColumn id="610" xr3:uid="{3EDBCD61-D67B-43F9-B89B-85B0B8447353}" name="Column594" dataDxfId="15931"/>
    <tableColumn id="611" xr3:uid="{777F0A30-83F5-4D41-A8EB-CC77D4FF78BD}" name="Column595" dataDxfId="15930"/>
    <tableColumn id="612" xr3:uid="{63CF956A-36BB-4568-9DE2-2F794DE466DF}" name="Column596" dataDxfId="15929"/>
    <tableColumn id="613" xr3:uid="{929985F0-A3CA-4FB6-8CF3-F7843FD64FC1}" name="Column597" dataDxfId="15928"/>
    <tableColumn id="614" xr3:uid="{9D6C0250-E1D3-4DCC-9DB9-C1B9C4D374C1}" name="Column598" dataDxfId="15927"/>
    <tableColumn id="615" xr3:uid="{55B5FD29-CD51-4FA5-9DE0-8B71E8E9621B}" name="Column599" dataDxfId="15926"/>
    <tableColumn id="616" xr3:uid="{65FFC5F1-F624-440E-8A11-A43C77C8CE43}" name="Column600" dataDxfId="15925"/>
    <tableColumn id="617" xr3:uid="{1A055C00-5DCA-420B-A5FA-871E35606EC2}" name="Column601" dataDxfId="15924"/>
    <tableColumn id="618" xr3:uid="{872246C4-97BE-48EE-A317-78DDAF1F5A1D}" name="Column602" dataDxfId="15923"/>
    <tableColumn id="619" xr3:uid="{DED23D7D-1AD3-4EE7-B1D2-68B04BF3AFCB}" name="Column603" dataDxfId="15922"/>
    <tableColumn id="620" xr3:uid="{2C6B004F-A73D-4D81-8CDA-0B31B3F683B3}" name="Column604" dataDxfId="15921"/>
    <tableColumn id="621" xr3:uid="{DC7A6D27-8AA6-428B-BF7D-B923471CE96D}" name="Column605" dataDxfId="15920"/>
    <tableColumn id="622" xr3:uid="{8E39529B-6445-4440-AB33-1CCAD57C9FFB}" name="Column606" dataDxfId="15919"/>
    <tableColumn id="623" xr3:uid="{432EE644-9B72-4F30-8B17-5099528DBFCD}" name="Column607" dataDxfId="15918"/>
    <tableColumn id="624" xr3:uid="{394E3B3F-5041-420A-8E2E-670BDF21D033}" name="Column608" dataDxfId="15917"/>
    <tableColumn id="625" xr3:uid="{2B47BB25-4704-43D5-9C14-5254D49F0D66}" name="Column609" dataDxfId="15916"/>
    <tableColumn id="626" xr3:uid="{C5E6446D-FDC8-4110-A3E0-440DD4AFDB53}" name="Column610" dataDxfId="15915"/>
    <tableColumn id="627" xr3:uid="{46B43CC9-7B28-462D-A387-D99440715D43}" name="Column611" dataDxfId="15914"/>
    <tableColumn id="628" xr3:uid="{B72D5D40-4392-44FA-B84C-DFAF0A67FAD4}" name="Column612" dataDxfId="15913"/>
    <tableColumn id="629" xr3:uid="{2F395201-2EBB-492E-B745-7051CF5F8544}" name="Column613" dataDxfId="15912"/>
    <tableColumn id="630" xr3:uid="{8F69E344-E141-41A0-9335-4CBAC7A6F570}" name="Column614" dataDxfId="15911"/>
    <tableColumn id="631" xr3:uid="{2BB59916-CBE0-4A60-989A-B5639B777E40}" name="Column615" dataDxfId="15910"/>
    <tableColumn id="632" xr3:uid="{4C793B2F-CA14-48BA-AF19-A7A906FBDE22}" name="Column616" dataDxfId="15909"/>
    <tableColumn id="633" xr3:uid="{2D2A58C3-16F2-48D7-87C8-42439D1C7DAE}" name="Column617" dataDxfId="15908"/>
    <tableColumn id="634" xr3:uid="{BBCE38A3-47CF-4BF0-B274-F8609DD4FF94}" name="Column618" dataDxfId="15907"/>
    <tableColumn id="635" xr3:uid="{45EB6A30-7D41-4B3F-9A28-79DA50CFF743}" name="Column619" dataDxfId="15906"/>
    <tableColumn id="636" xr3:uid="{6963D120-17DE-48B1-868E-3D213EBA4D31}" name="Column620" dataDxfId="15905"/>
    <tableColumn id="637" xr3:uid="{B0BAB644-D68D-408A-94AA-654C8C4223D3}" name="Column621" dataDxfId="15904"/>
    <tableColumn id="638" xr3:uid="{AC9FF40B-569C-4B04-AE52-2360896788C3}" name="Column622" dataDxfId="15903"/>
    <tableColumn id="639" xr3:uid="{79E145E8-B3DB-4D18-AA30-88D6E967161E}" name="Column623" dataDxfId="15902"/>
    <tableColumn id="640" xr3:uid="{C57EBDF3-C8EC-45B5-B044-DDF6EF727BA2}" name="Column624" dataDxfId="15901"/>
    <tableColumn id="641" xr3:uid="{D09E3EFB-9F3D-48AD-BB6F-27D63308A089}" name="Column625" dataDxfId="15900"/>
    <tableColumn id="642" xr3:uid="{129E5C0A-4B3F-41F3-9185-9A6868D7291E}" name="Column626" dataDxfId="15899"/>
    <tableColumn id="643" xr3:uid="{27099386-74E2-47A7-A8FD-778CF14D9DB3}" name="Column627" dataDxfId="15898"/>
    <tableColumn id="644" xr3:uid="{E1FDA8D2-6336-492A-B18E-D3545738E53F}" name="Column628" dataDxfId="15897"/>
    <tableColumn id="645" xr3:uid="{1DBF604D-8892-4B34-AA41-40468FB85EF2}" name="Column629" dataDxfId="15896"/>
    <tableColumn id="646" xr3:uid="{15858783-BC41-4E69-9439-FFE7F77A5A4A}" name="Column630" dataDxfId="15895"/>
    <tableColumn id="647" xr3:uid="{7C169E72-5A7E-45AB-B62A-C38D76CC3CD5}" name="Column631" dataDxfId="15894"/>
    <tableColumn id="648" xr3:uid="{4E7CA74E-B906-4CD6-AFDE-2361E7C9B05A}" name="Column632" dataDxfId="15893"/>
    <tableColumn id="649" xr3:uid="{12562E33-2913-41E5-AD75-2577E391036D}" name="Column633" dataDxfId="15892"/>
    <tableColumn id="650" xr3:uid="{ED705A0D-E9F5-4AE3-B066-F218BF1C396E}" name="Column634" dataDxfId="15891"/>
    <tableColumn id="651" xr3:uid="{796431CB-65F2-4DB6-B070-3E01546BFF9B}" name="Column635" dataDxfId="15890"/>
    <tableColumn id="652" xr3:uid="{E4B93C7D-05A1-4DEE-BEA9-59810C6B009E}" name="Column636" dataDxfId="15889"/>
    <tableColumn id="653" xr3:uid="{1FA18A0C-B98A-4387-A918-EB7B944EDDB8}" name="Column637" dataDxfId="15888"/>
    <tableColumn id="654" xr3:uid="{D03796A2-1D60-4C7F-BFB4-7686132A88DD}" name="Column638" dataDxfId="15887"/>
    <tableColumn id="655" xr3:uid="{99343363-0DF1-40DF-9316-39F0562109CC}" name="Column639" dataDxfId="15886"/>
    <tableColumn id="656" xr3:uid="{7AAF0DFA-68B0-4893-B80B-B47358498257}" name="Column640" dataDxfId="15885"/>
    <tableColumn id="657" xr3:uid="{83A37F06-A1B0-4441-843E-4A33C857C402}" name="Column641" dataDxfId="15884"/>
    <tableColumn id="658" xr3:uid="{AF86A4F4-FCAC-42F2-A567-6BE6E4C27AC9}" name="Column642" dataDxfId="15883"/>
    <tableColumn id="659" xr3:uid="{496D5639-C6EB-44AE-A556-EF3936D058E5}" name="Column643" dataDxfId="15882"/>
    <tableColumn id="660" xr3:uid="{C66600C9-6E38-4563-A23B-17A3FF9640A4}" name="Column644" dataDxfId="15881"/>
    <tableColumn id="661" xr3:uid="{68A72307-00E9-4D78-8052-1E7646D6E55B}" name="Column645" dataDxfId="15880"/>
    <tableColumn id="662" xr3:uid="{84A4C899-BE7D-4EF2-B59B-995008F8867C}" name="Column646" dataDxfId="15879"/>
    <tableColumn id="663" xr3:uid="{B5AAA0E6-E72F-4608-8931-7801258102C9}" name="Column647" dataDxfId="15878"/>
    <tableColumn id="664" xr3:uid="{970F8AD1-CBF2-4F0E-9C85-359CDFF99F7C}" name="Column648" dataDxfId="15877"/>
    <tableColumn id="665" xr3:uid="{FF36F877-E574-4FB0-AB89-421EF8DE505F}" name="Column649" dataDxfId="15876"/>
    <tableColumn id="666" xr3:uid="{C9F7BC10-4357-4E91-994B-C52C69BB1132}" name="Column650" dataDxfId="15875"/>
    <tableColumn id="667" xr3:uid="{CA934008-49F4-4094-97F9-7E454A8285F4}" name="Column651" dataDxfId="15874"/>
    <tableColumn id="668" xr3:uid="{38AF33F7-7AF0-4E93-84C8-E6C158295075}" name="Column652" dataDxfId="15873"/>
    <tableColumn id="669" xr3:uid="{9C47DAD6-ED00-47DD-91B7-D974A3B28553}" name="Column653" dataDxfId="15872"/>
    <tableColumn id="670" xr3:uid="{636084C4-4DFA-46C0-8825-AA12BB97E12E}" name="Column654" dataDxfId="15871"/>
    <tableColumn id="671" xr3:uid="{7F462CB1-A55C-4565-982D-261D2C8B4113}" name="Column655" dataDxfId="15870"/>
    <tableColumn id="672" xr3:uid="{394997D2-552D-4B3E-B8C1-C2663B18B585}" name="Column656" dataDxfId="15869"/>
    <tableColumn id="673" xr3:uid="{EE3B9645-E49A-4B44-A384-75DE67B708FB}" name="Column657" dataDxfId="15868"/>
    <tableColumn id="674" xr3:uid="{C6958AAB-AE4A-40DB-80A0-5A108AB14FD3}" name="Column658" dataDxfId="15867"/>
    <tableColumn id="675" xr3:uid="{FA276D38-D0C8-4B61-B7D4-4C1546E0B49D}" name="Column659" dataDxfId="15866"/>
    <tableColumn id="676" xr3:uid="{6A67DFC7-C0C4-48FC-BDB0-F80303DCC28A}" name="Column660" dataDxfId="15865"/>
    <tableColumn id="677" xr3:uid="{0959EAFE-495A-4D10-B7CD-AD352570B521}" name="Column661" dataDxfId="15864"/>
    <tableColumn id="678" xr3:uid="{DC7DA02B-4BE5-4BD9-BA15-FD595943DF66}" name="Column662" dataDxfId="15863"/>
    <tableColumn id="679" xr3:uid="{A20CADE5-41A5-4A00-A477-779C0FC955CD}" name="Column663" dataDxfId="15862"/>
    <tableColumn id="680" xr3:uid="{D86EB24F-9C04-4C7F-A382-60C48AEAE2C8}" name="Column664" dataDxfId="15861"/>
    <tableColumn id="681" xr3:uid="{70D11DE4-9075-4EF8-AD8D-1D8BB57745D8}" name="Column665" dataDxfId="15860"/>
    <tableColumn id="682" xr3:uid="{4AD3AACC-0049-471A-B57F-84D14A0E2032}" name="Column666" dataDxfId="15859"/>
    <tableColumn id="683" xr3:uid="{2FB69EF3-7467-4FFD-8F32-846EC49DEB3D}" name="Column667" dataDxfId="15858"/>
    <tableColumn id="684" xr3:uid="{8A17C62F-BEA3-4187-AF09-FB009B9E7A70}" name="Column668" dataDxfId="15857"/>
    <tableColumn id="685" xr3:uid="{7E8612F3-5BC3-446E-BD6E-D7B8C65AAA69}" name="Column669" dataDxfId="15856"/>
    <tableColumn id="686" xr3:uid="{79049D3D-3267-4092-91B7-014F4098A6E4}" name="Column670" dataDxfId="15855"/>
    <tableColumn id="687" xr3:uid="{59992285-AFD1-4220-B328-9EFC74CDF4B1}" name="Column671" dataDxfId="15854"/>
    <tableColumn id="688" xr3:uid="{7AE55816-34B8-4F38-93C4-D29C066F585A}" name="Column672" dataDxfId="15853"/>
    <tableColumn id="689" xr3:uid="{F75BC4DE-5A90-4FB1-B4D5-890BE876B151}" name="Column673" dataDxfId="15852"/>
    <tableColumn id="690" xr3:uid="{E8B78A3B-AFA7-48FF-85FA-7FB381A191A3}" name="Column674" dataDxfId="15851"/>
    <tableColumn id="691" xr3:uid="{08DF772A-0459-42E9-BE85-C84FDD110D90}" name="Column675" dataDxfId="15850"/>
    <tableColumn id="692" xr3:uid="{E07187B3-3696-438A-9146-81A3060AA058}" name="Column676" dataDxfId="15849"/>
    <tableColumn id="693" xr3:uid="{ED771603-8810-4CF0-B816-97495C3EFD91}" name="Column677" dataDxfId="15848"/>
    <tableColumn id="694" xr3:uid="{C54330C9-99C6-45B3-BA0D-9A09C4202AE1}" name="Column678" dataDxfId="15847"/>
    <tableColumn id="695" xr3:uid="{9B13854A-5AC8-49CE-9C6A-2303B75BD20A}" name="Column679" dataDxfId="15846"/>
    <tableColumn id="696" xr3:uid="{CEA99E6A-C07A-4F86-87F8-67731118394C}" name="Column680" dataDxfId="15845"/>
    <tableColumn id="697" xr3:uid="{7820BFC0-9F09-4CD2-9215-6A7C6E4EBB0C}" name="Column681" dataDxfId="15844"/>
    <tableColumn id="698" xr3:uid="{DAD53DEE-A0D8-4EAD-B7BC-279D43A2F441}" name="Column682" dataDxfId="15843"/>
    <tableColumn id="699" xr3:uid="{C0B19BC6-FFA4-4092-97F1-3D8F9C588DA8}" name="Column683" dataDxfId="15842"/>
    <tableColumn id="700" xr3:uid="{974E6743-333F-40BB-9609-877E62670070}" name="Column684" dataDxfId="15841"/>
    <tableColumn id="701" xr3:uid="{09D3C499-20C4-4BB5-A74F-4B4F773B01EF}" name="Column685" dataDxfId="15840"/>
    <tableColumn id="702" xr3:uid="{59D20DC8-0196-4B1D-8947-643CCBD7DCC2}" name="Column686" dataDxfId="15839"/>
    <tableColumn id="703" xr3:uid="{D8DBCEEE-28B7-48C5-BDB8-F7E557F5356C}" name="Column687" dataDxfId="15838"/>
    <tableColumn id="704" xr3:uid="{77E3F85E-D9ED-4A97-B6B6-F08677FAC870}" name="Column688" dataDxfId="15837"/>
    <tableColumn id="705" xr3:uid="{07AF8267-86DB-4A8A-A746-29C0DD4AEF49}" name="Column689" dataDxfId="15836"/>
    <tableColumn id="706" xr3:uid="{1A04FC73-0FDF-454A-A19C-74A89D11DCB0}" name="Column690" dataDxfId="15835"/>
    <tableColumn id="707" xr3:uid="{6127E04B-2F90-4662-8C54-B8A58DE8C8F8}" name="Column691" dataDxfId="15834"/>
    <tableColumn id="708" xr3:uid="{81E35384-9EBA-45CC-9BA8-D1449843F4A5}" name="Column692" dataDxfId="15833"/>
    <tableColumn id="709" xr3:uid="{B8FDDF02-4456-4844-8077-4B6DBCFA0B94}" name="Column693" dataDxfId="15832"/>
    <tableColumn id="710" xr3:uid="{89F2A2F4-4E1A-4D77-9E28-B7D68CC3E32C}" name="Column694" dataDxfId="15831"/>
    <tableColumn id="711" xr3:uid="{BE46CEA1-FB37-464E-B5D4-93F29D2FA68F}" name="Column695" dataDxfId="15830"/>
    <tableColumn id="712" xr3:uid="{4AA95042-A362-4E84-A078-32EF70F2DD4A}" name="Column696" dataDxfId="15829"/>
    <tableColumn id="713" xr3:uid="{DB007936-51B5-4383-8526-04FA4B808A19}" name="Column697" dataDxfId="15828"/>
    <tableColumn id="714" xr3:uid="{74F8035D-D69D-4C28-8010-6E29AC0E9D93}" name="Column698" dataDxfId="15827"/>
    <tableColumn id="715" xr3:uid="{8EF23788-1647-4B07-94E8-E8B6503E9F6E}" name="Column699" dataDxfId="15826"/>
    <tableColumn id="716" xr3:uid="{E3ED836C-A9D5-4B3D-BC9C-3E784218FD69}" name="Column700" dataDxfId="15825"/>
    <tableColumn id="717" xr3:uid="{FCDC5878-17DD-4A73-A2A4-DA5881D701F1}" name="Column701" dataDxfId="15824"/>
    <tableColumn id="718" xr3:uid="{27ED6528-BBC1-4E6E-9FB1-0D3C2F6347DF}" name="Column702" dataDxfId="15823"/>
    <tableColumn id="719" xr3:uid="{9C089E39-5D05-4299-AA58-2F6E89F3A7B8}" name="Column703" dataDxfId="15822"/>
    <tableColumn id="720" xr3:uid="{91FAA6B0-B115-4DDB-B783-DE07D06F77C2}" name="Column704" dataDxfId="15821"/>
    <tableColumn id="721" xr3:uid="{058007A9-81AD-4C77-A78B-5DDD9F38958B}" name="Column705" dataDxfId="15820"/>
    <tableColumn id="722" xr3:uid="{617A6585-33ED-4C10-A84D-7D88B174A1D9}" name="Column706" dataDxfId="15819"/>
    <tableColumn id="723" xr3:uid="{00D2ECC5-D1D5-4EE7-B65F-127099126492}" name="Column707" dataDxfId="15818"/>
    <tableColumn id="724" xr3:uid="{4DFA5F6E-59C8-4882-9B6A-1E7CF609B307}" name="Column708" dataDxfId="15817"/>
    <tableColumn id="725" xr3:uid="{EF75A35D-7163-498F-90DF-677D9CDE2E40}" name="Column709" dataDxfId="15816"/>
    <tableColumn id="726" xr3:uid="{63F5ADF4-9E71-4187-AE78-99207912DF4D}" name="Column710" dataDxfId="15815"/>
    <tableColumn id="727" xr3:uid="{D0F4A41D-4508-4BDB-810A-018F7E3B06E7}" name="Column711" dataDxfId="15814"/>
    <tableColumn id="728" xr3:uid="{DC66F6FC-706F-44FB-BEE1-4657519022BD}" name="Column712" dataDxfId="15813"/>
    <tableColumn id="729" xr3:uid="{7824B8B4-85D4-4CFF-81BF-A8B62AE2BAF7}" name="Column713" dataDxfId="15812"/>
    <tableColumn id="730" xr3:uid="{1C777E41-CFF8-40EA-AA93-A3EB3DFE897A}" name="Column714" dataDxfId="15811"/>
    <tableColumn id="731" xr3:uid="{7635EDD4-5F98-4543-8331-5FF93ACE97E6}" name="Column715" dataDxfId="15810"/>
    <tableColumn id="732" xr3:uid="{47A62EF3-8336-44B1-89B2-C8022A174876}" name="Column716" dataDxfId="15809"/>
    <tableColumn id="733" xr3:uid="{F7A23CAB-E31F-4922-BD85-8F152975A5BE}" name="Column717" dataDxfId="15808"/>
    <tableColumn id="734" xr3:uid="{016E730B-583C-4155-9D1E-7282F748E9B5}" name="Column718" dataDxfId="15807"/>
    <tableColumn id="735" xr3:uid="{B8C7D416-0DCE-4F6C-B33E-1F0BEC594101}" name="Column719" dataDxfId="15806"/>
    <tableColumn id="736" xr3:uid="{F8610184-9FFF-4F90-8B88-3FC8AD50603F}" name="Column720" dataDxfId="15805"/>
    <tableColumn id="737" xr3:uid="{C005B8BA-47C1-463D-AC3E-F79818B41DFB}" name="Column721" dataDxfId="15804"/>
    <tableColumn id="738" xr3:uid="{1F706BB2-9E9E-4B7B-9960-498C44C0A6B0}" name="Column722" dataDxfId="15803"/>
    <tableColumn id="739" xr3:uid="{529D3FCB-BD22-4A84-9A84-A07D178BE366}" name="Column723" dataDxfId="15802"/>
    <tableColumn id="740" xr3:uid="{99A4C007-41B9-49B3-903F-E28056FCEE09}" name="Column724" dataDxfId="15801"/>
    <tableColumn id="741" xr3:uid="{F9C3CFD9-E3BA-4E18-963E-4679477EB69C}" name="Column725" dataDxfId="15800"/>
    <tableColumn id="742" xr3:uid="{D67BCBAC-905E-4061-81EC-07D36482EF37}" name="Column726" dataDxfId="15799"/>
    <tableColumn id="743" xr3:uid="{B796191C-1959-43D5-B3E2-9ACCA017DEAC}" name="Column727" dataDxfId="15798"/>
    <tableColumn id="744" xr3:uid="{4AC1147A-A646-4C7D-9767-BADD83E7B8BC}" name="Column728" dataDxfId="15797"/>
    <tableColumn id="745" xr3:uid="{056F3CA5-126D-4321-B196-850FFA9AC36B}" name="Column729" dataDxfId="15796"/>
    <tableColumn id="746" xr3:uid="{C13A696C-13F9-448E-8259-A3D2842C47CA}" name="Column730" dataDxfId="15795"/>
    <tableColumn id="747" xr3:uid="{F5527E94-86C5-43ED-9D82-2286EB052BBD}" name="Column731" dataDxfId="15794"/>
    <tableColumn id="748" xr3:uid="{17399AC7-9EDE-4864-8A9B-98E832895092}" name="Column732" dataDxfId="15793"/>
    <tableColumn id="749" xr3:uid="{8F787C28-1CA7-48BE-B93A-BFD3C4BC0532}" name="Column733" dataDxfId="15792"/>
    <tableColumn id="750" xr3:uid="{F4BB50C1-6CD6-4FE8-9A75-23DDA7E44604}" name="Column734" dataDxfId="15791"/>
    <tableColumn id="751" xr3:uid="{84B98AC2-A605-4C15-B349-C7283C6C2288}" name="Column735" dataDxfId="15790"/>
    <tableColumn id="752" xr3:uid="{F449537E-2010-46F2-99BC-65A5F071B64C}" name="Column736" dataDxfId="15789"/>
    <tableColumn id="753" xr3:uid="{E7F6A83C-DF73-4EBF-8EC9-45FA6D155C18}" name="Column737" dataDxfId="15788"/>
    <tableColumn id="754" xr3:uid="{9D43D1F2-B428-4565-8721-3C3414E9AC6B}" name="Column738" dataDxfId="15787"/>
    <tableColumn id="755" xr3:uid="{6241EC0E-5924-4467-AF66-1C417D962B61}" name="Column739" dataDxfId="15786"/>
    <tableColumn id="756" xr3:uid="{B3BDD5E1-5D38-4445-B6C5-6216CE1B36AD}" name="Column740" dataDxfId="15785"/>
    <tableColumn id="757" xr3:uid="{6BC10AC0-F4FC-402C-91F9-0C5A6283123B}" name="Column741" dataDxfId="15784"/>
    <tableColumn id="758" xr3:uid="{BE71BDB6-F309-4745-97DF-C8D9D4BEE2AA}" name="Column742" dataDxfId="15783"/>
    <tableColumn id="759" xr3:uid="{801E0B57-6E95-4B45-8124-6AE7D1393CAD}" name="Column743" dataDxfId="15782"/>
    <tableColumn id="760" xr3:uid="{E4892B54-E735-420A-BA44-F70A5F16B88A}" name="Column744" dataDxfId="15781"/>
    <tableColumn id="761" xr3:uid="{6E06CB66-D306-4548-8604-85A5AA070E44}" name="Column745" dataDxfId="15780"/>
    <tableColumn id="762" xr3:uid="{3B2681D6-86D9-4E8E-92C2-13E14BD152F5}" name="Column746" dataDxfId="15779"/>
    <tableColumn id="763" xr3:uid="{2C73CD86-AF82-40E1-99C6-E9003FF14D71}" name="Column747" dataDxfId="15778"/>
    <tableColumn id="764" xr3:uid="{3E217B94-EF2A-4ADD-BD48-E9D5ED217E42}" name="Column748" dataDxfId="15777"/>
    <tableColumn id="765" xr3:uid="{0DEFA03B-CB33-49C2-B7CB-D25E8E46AA68}" name="Column749" dataDxfId="15776"/>
    <tableColumn id="766" xr3:uid="{CFDDAF67-FBF7-4E3B-BA90-ACF2E736877D}" name="Column750" dataDxfId="15775"/>
    <tableColumn id="767" xr3:uid="{9ED53E94-6070-46E0-A7BD-2B5F6EDF743A}" name="Column751" dataDxfId="15774"/>
    <tableColumn id="768" xr3:uid="{7C0EC9AE-5322-4713-8AED-801FA2492F2B}" name="Column752" dataDxfId="15773"/>
    <tableColumn id="769" xr3:uid="{306277BA-57A1-4B8C-A7AE-C1550A4F2878}" name="Column753" dataDxfId="15772"/>
    <tableColumn id="770" xr3:uid="{87C51D77-6225-4DA7-A57C-E752B2A52F32}" name="Column754" dataDxfId="15771"/>
    <tableColumn id="771" xr3:uid="{049DE556-C981-4332-A045-6077F9E0980D}" name="Column755" dataDxfId="15770"/>
    <tableColumn id="772" xr3:uid="{1B6E4A55-B9F7-47C6-93CC-384FA231ADBE}" name="Column756" dataDxfId="15769"/>
    <tableColumn id="773" xr3:uid="{ACAF0421-D344-4F0B-AD89-356EF4217D77}" name="Column757" dataDxfId="15768"/>
    <tableColumn id="774" xr3:uid="{D1680FA7-B35E-439A-A305-B72FBDD0B9AA}" name="Column758" dataDxfId="15767"/>
    <tableColumn id="775" xr3:uid="{9CB8E54C-4EEE-4A3C-9DBF-4EF6110A16D7}" name="Column759" dataDxfId="15766"/>
    <tableColumn id="776" xr3:uid="{7818BE67-3663-4EC4-8DAF-514715CD5983}" name="Column760" dataDxfId="15765"/>
    <tableColumn id="777" xr3:uid="{12CDF77E-C954-412E-B64A-81E0C561EA66}" name="Column761" dataDxfId="15764"/>
    <tableColumn id="778" xr3:uid="{241DAE51-1035-4EC3-B2B0-4F88EEBC396F}" name="Column762" dataDxfId="15763"/>
    <tableColumn id="779" xr3:uid="{493720F1-D523-46DA-9D66-CE721C6FAC66}" name="Column763" dataDxfId="15762"/>
    <tableColumn id="780" xr3:uid="{CA20F9AD-79F9-40D9-B6DA-35C649A3C39E}" name="Column764" dataDxfId="15761"/>
    <tableColumn id="781" xr3:uid="{5DB77CE3-44A3-4927-BCB3-A24FFE36329D}" name="Column765" dataDxfId="15760"/>
    <tableColumn id="782" xr3:uid="{1EC85F56-8B39-4EB6-A048-26F20FB5DEE9}" name="Column766" dataDxfId="15759"/>
    <tableColumn id="783" xr3:uid="{E56FEF1E-BEAF-41C9-B209-05A1B12D050A}" name="Column767" dataDxfId="15758"/>
    <tableColumn id="784" xr3:uid="{AA6C6687-230A-48B5-B520-5B4B675CCCDA}" name="Column768" dataDxfId="15757"/>
    <tableColumn id="785" xr3:uid="{EFA93658-3B8B-400A-93FA-D0EE88D90D70}" name="Column769" dataDxfId="15756"/>
    <tableColumn id="786" xr3:uid="{F9FA3D1F-33F8-4B60-8159-C0C991DF8CFD}" name="Column770" dataDxfId="15755"/>
    <tableColumn id="787" xr3:uid="{19133135-1DBD-4C13-95E9-7CBD7F4F57CB}" name="Column771" dataDxfId="15754"/>
    <tableColumn id="788" xr3:uid="{34CF73D4-7604-42F6-9CFF-76CB7B6BABC8}" name="Column772" dataDxfId="15753"/>
    <tableColumn id="789" xr3:uid="{B349FD57-06AC-46E6-8028-6EFA9FBCBBB2}" name="Column773" dataDxfId="15752"/>
    <tableColumn id="790" xr3:uid="{7EB6A12B-0AE8-4926-B4AE-6F476894346F}" name="Column774" dataDxfId="15751"/>
    <tableColumn id="791" xr3:uid="{11FF57FD-1DE9-4D48-A5AB-44DA98878D27}" name="Column775" dataDxfId="15750"/>
    <tableColumn id="792" xr3:uid="{8877898B-96E2-41BD-8116-D4CE3EC1C0EE}" name="Column776" dataDxfId="15749"/>
    <tableColumn id="793" xr3:uid="{64F7835B-18ED-4ED6-8B4E-CCC43083E08E}" name="Column777" dataDxfId="15748"/>
    <tableColumn id="794" xr3:uid="{A1BC6CA2-47D9-4859-8A4E-CAEE7834484B}" name="Column778" dataDxfId="15747"/>
    <tableColumn id="795" xr3:uid="{D45D9FE4-5FBE-4CE3-90A1-A33A4B08487A}" name="Column779" dataDxfId="15746"/>
    <tableColumn id="796" xr3:uid="{023E49E7-E925-4C27-A217-51D0CF2E1D13}" name="Column780" dataDxfId="15745"/>
    <tableColumn id="797" xr3:uid="{98767E6A-6ED9-4D2A-9D6E-26EAF46BEDFB}" name="Column781" dataDxfId="15744"/>
    <tableColumn id="798" xr3:uid="{1C56C1A0-60D7-42D7-B074-3553572C8B65}" name="Column782" dataDxfId="15743"/>
    <tableColumn id="799" xr3:uid="{EE11F0E3-52CC-4278-834A-9DDE9DAA2635}" name="Column783" dataDxfId="15742"/>
    <tableColumn id="800" xr3:uid="{5EC5D8FD-C1F3-4A90-9BD1-D09426A9E5DB}" name="Column784" dataDxfId="15741"/>
    <tableColumn id="801" xr3:uid="{091D2BAF-0597-4E19-B433-97AD559F420A}" name="Column785" dataDxfId="15740"/>
    <tableColumn id="802" xr3:uid="{41B6E293-21E3-4AFF-AA55-E8913042EFFD}" name="Column786" dataDxfId="15739"/>
    <tableColumn id="803" xr3:uid="{160C919C-B57C-4675-BEA3-F679BF527C6E}" name="Column787" dataDxfId="15738"/>
    <tableColumn id="804" xr3:uid="{73762440-2F28-4449-A6BC-055208FB5D9B}" name="Column788" dataDxfId="15737"/>
    <tableColumn id="805" xr3:uid="{8E636492-14E2-47B5-B2D4-BB91D5A574EE}" name="Column789" dataDxfId="15736"/>
    <tableColumn id="806" xr3:uid="{7F28740B-4764-407D-8637-E48054C39258}" name="Column790" dataDxfId="15735"/>
    <tableColumn id="807" xr3:uid="{5A3B3FD8-5BAA-4982-B396-BF54D70400DB}" name="Column791" dataDxfId="15734"/>
    <tableColumn id="808" xr3:uid="{A8553C82-6294-405A-B4B7-EA9CD246D853}" name="Column792" dataDxfId="15733"/>
    <tableColumn id="809" xr3:uid="{D5B10B37-317A-4D2B-B323-3CA1B9D4D857}" name="Column793" dataDxfId="15732"/>
    <tableColumn id="810" xr3:uid="{A71865C5-C825-4E75-8EFA-5519403CA8AA}" name="Column794" dataDxfId="15731"/>
    <tableColumn id="811" xr3:uid="{F58C0BB3-94AF-4DE8-940F-569FBFF849D2}" name="Column795" dataDxfId="15730"/>
    <tableColumn id="812" xr3:uid="{D952A775-1F25-426E-8A08-46723FC03598}" name="Column796" dataDxfId="15729"/>
    <tableColumn id="813" xr3:uid="{261C9F5E-B7D6-461B-B96C-B12D0E6A799C}" name="Column797" dataDxfId="15728"/>
    <tableColumn id="814" xr3:uid="{36A85440-6A91-4627-9C47-BBE0FF36CB5C}" name="Column798" dataDxfId="15727"/>
    <tableColumn id="815" xr3:uid="{DE932784-EFD2-40DD-9EA5-B1B5C03CE160}" name="Column799" dataDxfId="15726"/>
    <tableColumn id="816" xr3:uid="{DF413B18-29EE-48EA-9283-68AF82D495A4}" name="Column800" dataDxfId="15725"/>
    <tableColumn id="817" xr3:uid="{E456767F-7FCE-4FDB-8545-8660A9DD39E5}" name="Column801" dataDxfId="15724"/>
    <tableColumn id="818" xr3:uid="{326DBD16-98F4-488F-9509-018C8D3E389A}" name="Column802" dataDxfId="15723"/>
    <tableColumn id="819" xr3:uid="{D4CD067A-C9E0-4AD8-BE15-13A9A67E2904}" name="Column803" dataDxfId="15722"/>
    <tableColumn id="820" xr3:uid="{C5AFCB85-6141-4904-8988-C5BBBCBD08C2}" name="Column804" dataDxfId="15721"/>
    <tableColumn id="821" xr3:uid="{08C6F18D-F2A4-4849-9769-F138694D0888}" name="Column805" dataDxfId="15720"/>
    <tableColumn id="822" xr3:uid="{14A9368C-0238-4F75-890C-4E755B7FFA36}" name="Column806" dataDxfId="15719"/>
    <tableColumn id="823" xr3:uid="{B362F988-992D-45CD-9AEE-35CB3333C8DD}" name="Column807" dataDxfId="15718"/>
    <tableColumn id="824" xr3:uid="{AF13C333-86A2-4101-B01F-1CECF871DF96}" name="Column808" dataDxfId="15717"/>
    <tableColumn id="825" xr3:uid="{FF7DCE2C-7A69-4088-9485-51FCA66809D7}" name="Column809" dataDxfId="15716"/>
    <tableColumn id="826" xr3:uid="{0BD66D50-8350-49D8-AD66-860CC0C5E1FE}" name="Column810" dataDxfId="15715"/>
    <tableColumn id="827" xr3:uid="{922A35CC-834C-45E5-8A52-65EDCB5A3136}" name="Column811" dataDxfId="15714"/>
    <tableColumn id="828" xr3:uid="{E929B5B2-4DB7-430D-8527-22E1620E82BB}" name="Column812" dataDxfId="15713"/>
    <tableColumn id="829" xr3:uid="{05583C58-FC2B-4B15-B17C-9D4C08C1D73D}" name="Column813" dataDxfId="15712"/>
    <tableColumn id="830" xr3:uid="{A3D8DBB3-E408-4CC7-8902-D03C68B21D86}" name="Column814" dataDxfId="15711"/>
    <tableColumn id="831" xr3:uid="{163B145C-0FC7-4C0B-A844-DAFEC3E68ECB}" name="Column815" dataDxfId="15710"/>
    <tableColumn id="832" xr3:uid="{367F75CB-EB1F-42C2-8EB2-2882FDB0FB00}" name="Column816" dataDxfId="15709"/>
    <tableColumn id="833" xr3:uid="{4B64DCC3-E5F3-4929-90E8-4136A334BBC2}" name="Column817" dataDxfId="15708"/>
    <tableColumn id="834" xr3:uid="{94E26142-77F7-4FC2-B81F-116A9479E39E}" name="Column818" dataDxfId="15707"/>
    <tableColumn id="835" xr3:uid="{F35D6BB1-283D-471C-B64D-AE2AF7BC233D}" name="Column819" dataDxfId="15706"/>
    <tableColumn id="836" xr3:uid="{1CC6312D-DE72-4176-B295-13E37BCA8F1F}" name="Column820" dataDxfId="15705"/>
    <tableColumn id="837" xr3:uid="{2BBE76D9-6290-4AE7-9793-090F9CD1742B}" name="Column821" dataDxfId="15704"/>
    <tableColumn id="838" xr3:uid="{4228CE9D-EBD6-4201-B9F2-2ED08E465E5B}" name="Column822" dataDxfId="15703"/>
    <tableColumn id="839" xr3:uid="{099E287A-2702-4FC6-94CD-4DCAF4F63C54}" name="Column823" dataDxfId="15702"/>
    <tableColumn id="840" xr3:uid="{C7600B46-F908-4F1E-B245-0EB14A8D2B6E}" name="Column824" dataDxfId="15701"/>
    <tableColumn id="841" xr3:uid="{25896C87-9E97-49FD-8B84-508B30B4CCE5}" name="Column825" dataDxfId="15700"/>
    <tableColumn id="842" xr3:uid="{6A4561B7-5918-4C03-9DF0-0A29F34CD9BE}" name="Column826" dataDxfId="15699"/>
    <tableColumn id="843" xr3:uid="{5D811167-00A3-4221-9661-4915DED09FC9}" name="Column827" dataDxfId="15698"/>
    <tableColumn id="844" xr3:uid="{9D862ADC-7E21-46F4-8A84-624919ED967F}" name="Column828" dataDxfId="15697"/>
    <tableColumn id="845" xr3:uid="{8CDE11BB-E5F3-46A6-8ED9-60DCBCD12F69}" name="Column829" dataDxfId="15696"/>
    <tableColumn id="846" xr3:uid="{9C4A6A72-FB69-4612-9037-36AD50149240}" name="Column830" dataDxfId="15695"/>
    <tableColumn id="847" xr3:uid="{E8EC8E27-5DE8-49F6-B6C3-78AE2A69A6B5}" name="Column831" dataDxfId="15694"/>
    <tableColumn id="848" xr3:uid="{66429A42-FA54-4B53-961C-260D9F505BFF}" name="Column832" dataDxfId="15693"/>
    <tableColumn id="849" xr3:uid="{2FFFFFAB-239C-45B1-8391-1DA17D7421A6}" name="Column833" dataDxfId="15692"/>
    <tableColumn id="850" xr3:uid="{B3CC4839-E3F9-46B9-8D47-62A889B6EC49}" name="Column834" dataDxfId="15691"/>
    <tableColumn id="851" xr3:uid="{0FDCA47B-880E-473C-A3C9-2B7C3FBABD28}" name="Column835" dataDxfId="15690"/>
    <tableColumn id="852" xr3:uid="{1B7153CC-7129-49D3-8B13-760DFFA4E22B}" name="Column836" dataDxfId="15689"/>
    <tableColumn id="853" xr3:uid="{FF24E436-D28B-4255-9B94-E87737F52B38}" name="Column837" dataDxfId="15688"/>
    <tableColumn id="854" xr3:uid="{CFE22578-C673-4C1A-8EA6-194A569335A0}" name="Column838" dataDxfId="15687"/>
    <tableColumn id="855" xr3:uid="{853A0740-A1A9-480F-97AB-2A16A773757B}" name="Column839" dataDxfId="15686"/>
    <tableColumn id="856" xr3:uid="{E896C2B6-814D-4977-91E4-7A6E03D15E80}" name="Column840" dataDxfId="15685"/>
    <tableColumn id="857" xr3:uid="{3C502F6A-8FB8-4E84-8852-41674464CDE0}" name="Column841" dataDxfId="15684"/>
    <tableColumn id="858" xr3:uid="{9C75F900-2738-4773-A9DA-0FC4F4AA4E74}" name="Column842" dataDxfId="15683"/>
    <tableColumn id="859" xr3:uid="{F0AF756E-CDF6-405C-A506-BE4D31A16EBF}" name="Column843" dataDxfId="15682"/>
    <tableColumn id="860" xr3:uid="{53E9CC4D-69B1-4668-A476-0815AF587CF7}" name="Column844" dataDxfId="15681"/>
    <tableColumn id="861" xr3:uid="{2EC2FF64-3FD1-41F4-A068-D46EE97ED838}" name="Column845" dataDxfId="15680"/>
    <tableColumn id="862" xr3:uid="{1DF3F7F3-31CC-4974-B33C-500920A911D7}" name="Column846" dataDxfId="15679"/>
    <tableColumn id="863" xr3:uid="{BA17DCAC-A970-4044-8FDC-914A4C48DDE7}" name="Column847" dataDxfId="15678"/>
    <tableColumn id="864" xr3:uid="{DF243D48-34BC-4FFB-9810-A760B1B05FDA}" name="Column848" dataDxfId="15677"/>
    <tableColumn id="865" xr3:uid="{0F296C21-135A-4B40-8624-A6587ABDF575}" name="Column849" dataDxfId="15676"/>
    <tableColumn id="866" xr3:uid="{67478823-CAB3-4889-93CD-E555C82BA0DD}" name="Column850" dataDxfId="15675"/>
    <tableColumn id="867" xr3:uid="{0CC58D0A-96EB-4810-8C28-6B31990DBAFA}" name="Column851" dataDxfId="15674"/>
    <tableColumn id="868" xr3:uid="{306470AA-BEA7-49C5-BDAE-4B3DE49099C2}" name="Column852" dataDxfId="15673"/>
    <tableColumn id="869" xr3:uid="{BDF12B88-172B-459E-883D-DC55BE84F505}" name="Column853" dataDxfId="15672"/>
    <tableColumn id="870" xr3:uid="{31786739-F123-43F9-B9D0-2849DC554E58}" name="Column854" dataDxfId="15671"/>
    <tableColumn id="871" xr3:uid="{AFB65790-8386-4012-9C97-C20BA5B56538}" name="Column855" dataDxfId="15670"/>
    <tableColumn id="872" xr3:uid="{BE136074-D022-4DAA-BD7A-2F666FCBECF0}" name="Column856" dataDxfId="15669"/>
    <tableColumn id="873" xr3:uid="{26C6C97D-2100-4A3B-B09E-8A199BA187BD}" name="Column857" dataDxfId="15668"/>
    <tableColumn id="874" xr3:uid="{419A912E-3CB8-4770-AE21-43AE8633F2B0}" name="Column858" dataDxfId="15667"/>
    <tableColumn id="875" xr3:uid="{18D67164-2416-47A9-B4C2-F2F373B8EC2B}" name="Column859" dataDxfId="15666"/>
    <tableColumn id="876" xr3:uid="{93246170-EB8E-4019-B3E2-67A6E894F74F}" name="Column860" dataDxfId="15665"/>
    <tableColumn id="877" xr3:uid="{A5A13C26-79D7-4389-A1BC-9D0E3FFE8E82}" name="Column861" dataDxfId="15664"/>
    <tableColumn id="878" xr3:uid="{BC3CCEF6-7935-49F2-8FA2-505C53863C62}" name="Column862" dataDxfId="15663"/>
    <tableColumn id="879" xr3:uid="{56A3288B-9554-4ABF-8199-F8C2863AC8BB}" name="Column863" dataDxfId="15662"/>
    <tableColumn id="880" xr3:uid="{2329691B-5CE7-4363-9A6F-D2A2745F436F}" name="Column864" dataDxfId="15661"/>
    <tableColumn id="881" xr3:uid="{53364952-A41E-489E-9A4D-BDE21592CA26}" name="Column865" dataDxfId="15660"/>
    <tableColumn id="882" xr3:uid="{041C10AF-1266-4173-8842-04BCAFB8F0A6}" name="Column866" dataDxfId="15659"/>
    <tableColumn id="883" xr3:uid="{5109D5D6-F27D-4EC8-B84F-F31956BE803B}" name="Column867" dataDxfId="15658"/>
    <tableColumn id="884" xr3:uid="{9CE55C1B-7CB1-4A4E-AB59-0DCF27E99B16}" name="Column868" dataDxfId="15657"/>
    <tableColumn id="885" xr3:uid="{25725341-97D3-4AC7-BE7D-1CFB921A30E0}" name="Column869" dataDxfId="15656"/>
    <tableColumn id="886" xr3:uid="{185CB8FB-A9CC-463E-92C6-FB5DE1C547B3}" name="Column870" dataDxfId="15655"/>
    <tableColumn id="887" xr3:uid="{B0ADD171-D2E7-441F-9BEC-64A5AE4ED5CF}" name="Column871" dataDxfId="15654"/>
    <tableColumn id="888" xr3:uid="{8B53FAC0-03B2-4C3C-8D57-20BD791660FF}" name="Column872" dataDxfId="15653"/>
    <tableColumn id="889" xr3:uid="{99311AF9-AC4F-4890-AB07-C8437FB62FAE}" name="Column873" dataDxfId="15652"/>
    <tableColumn id="890" xr3:uid="{76DA72F9-4ADE-4602-8177-7D185C7CD087}" name="Column874" dataDxfId="15651"/>
    <tableColumn id="891" xr3:uid="{A32E2A0A-566B-4AEE-A740-A19AC11F4642}" name="Column875" dataDxfId="15650"/>
    <tableColumn id="892" xr3:uid="{9C01B17D-6408-40B4-B31A-7FC3718B2AC6}" name="Column876" dataDxfId="15649"/>
    <tableColumn id="893" xr3:uid="{420FC94B-C4F4-42F6-ABD4-ECF332DD1711}" name="Column877" dataDxfId="15648"/>
    <tableColumn id="894" xr3:uid="{E0A51054-FBC6-489B-97CE-35E8D76B4910}" name="Column878" dataDxfId="15647"/>
    <tableColumn id="895" xr3:uid="{4BD85CC8-3326-44D9-851E-B33290705905}" name="Column879" dataDxfId="15646"/>
    <tableColumn id="896" xr3:uid="{06014A07-E1CA-4715-8545-AA51D6F58713}" name="Column880" dataDxfId="15645"/>
    <tableColumn id="897" xr3:uid="{7B9CA9AF-1DF3-457B-A0C9-DFD008828EE5}" name="Column881" dataDxfId="15644"/>
    <tableColumn id="898" xr3:uid="{315B52EE-C9EF-4C25-AB8B-C8E21BECFF36}" name="Column882" dataDxfId="15643"/>
    <tableColumn id="899" xr3:uid="{359ECF70-9960-4A61-817B-F96B97E47BB2}" name="Column883" dataDxfId="15642"/>
    <tableColumn id="900" xr3:uid="{4BFC1373-EA87-48A5-BEDB-5A73BCDE44C6}" name="Column884" dataDxfId="15641"/>
    <tableColumn id="901" xr3:uid="{2B26C7F9-B9CB-48E3-8843-5518A22E8279}" name="Column885" dataDxfId="15640"/>
    <tableColumn id="902" xr3:uid="{88473AEB-A799-4E80-B78D-4FBA2A26645A}" name="Column886" dataDxfId="15639"/>
    <tableColumn id="903" xr3:uid="{0D3A5D43-A06E-46D6-8896-DA14BB270F1E}" name="Column887" dataDxfId="15638"/>
    <tableColumn id="904" xr3:uid="{218524D8-B5E3-4122-8BAB-D99334510DF2}" name="Column888" dataDxfId="15637"/>
    <tableColumn id="905" xr3:uid="{B99B6028-7DDE-4911-9C47-AC1F8EDCDB7F}" name="Column889" dataDxfId="15636"/>
    <tableColumn id="906" xr3:uid="{19B4A237-25C5-454A-B9AC-62E4588C106E}" name="Column890" dataDxfId="15635"/>
    <tableColumn id="907" xr3:uid="{9B1FECD6-6528-4A21-8B71-F0E5B9163A0B}" name="Column891" dataDxfId="15634"/>
    <tableColumn id="908" xr3:uid="{848B30AE-C958-4F69-8589-AFFCACA6E780}" name="Column892" dataDxfId="15633"/>
    <tableColumn id="909" xr3:uid="{788845EB-2A9F-4EBA-8D6A-371DE7441EA8}" name="Column893" dataDxfId="15632"/>
    <tableColumn id="910" xr3:uid="{D92D5019-F859-4B87-93F0-491DF2E01F49}" name="Column894" dataDxfId="15631"/>
    <tableColumn id="911" xr3:uid="{6E3E70B9-00EC-479B-B491-FDC931239608}" name="Column895" dataDxfId="15630"/>
    <tableColumn id="912" xr3:uid="{B9917935-28A8-4067-B329-14E0F91D9099}" name="Column896" dataDxfId="15629"/>
    <tableColumn id="913" xr3:uid="{918EB9D3-6A46-4007-8970-0B5F44D5FAE8}" name="Column897" dataDxfId="15628"/>
    <tableColumn id="914" xr3:uid="{F88D0A46-44DF-44E6-AAA0-77C36344E36F}" name="Column898" dataDxfId="15627"/>
    <tableColumn id="915" xr3:uid="{01C0A077-82A0-4BBF-8768-A3E074F44197}" name="Column899" dataDxfId="15626"/>
    <tableColumn id="916" xr3:uid="{D804CC0A-3347-47F2-929B-3603BADDCB75}" name="Column900" dataDxfId="15625"/>
    <tableColumn id="917" xr3:uid="{980A11D6-6DD1-44EC-BFD3-5D473FE76017}" name="Column901" dataDxfId="15624"/>
    <tableColumn id="918" xr3:uid="{3FF7FFEE-968D-4678-B16A-81A0059913B3}" name="Column902" dataDxfId="15623"/>
    <tableColumn id="919" xr3:uid="{F519D105-A059-4E98-9733-2C24A370E474}" name="Column903" dataDxfId="15622"/>
    <tableColumn id="920" xr3:uid="{BFAD51FB-CEA5-4F8A-BC99-3AE744B98E11}" name="Column904" dataDxfId="15621"/>
    <tableColumn id="921" xr3:uid="{57CF2C2B-B0F4-4E85-AEA3-D594C45B9A0F}" name="Column905" dataDxfId="15620"/>
    <tableColumn id="922" xr3:uid="{A1C9E09F-7AE5-476F-A27F-FE9A4DDCE64A}" name="Column906" dataDxfId="15619"/>
    <tableColumn id="923" xr3:uid="{6FD8C383-A8B2-4404-800B-E0552379776E}" name="Column907" dataDxfId="15618"/>
    <tableColumn id="924" xr3:uid="{22D959D0-F0FD-409A-9DF9-126FE13FC65A}" name="Column908" dataDxfId="15617"/>
    <tableColumn id="925" xr3:uid="{0F464373-0F80-43BC-92C3-40307728934C}" name="Column909" dataDxfId="15616"/>
    <tableColumn id="926" xr3:uid="{090D0517-6E9E-4322-AD9D-7C9F996F8535}" name="Column910" dataDxfId="15615"/>
    <tableColumn id="927" xr3:uid="{0319EE7B-528A-4A90-962E-369D2151C15D}" name="Column911" dataDxfId="15614"/>
    <tableColumn id="928" xr3:uid="{FB75F8FF-AC5D-46CE-887B-AB21AE4DBD73}" name="Column912" dataDxfId="15613"/>
    <tableColumn id="929" xr3:uid="{36E3FDB2-EA3F-416E-BE3A-D87F8CE735FE}" name="Column913" dataDxfId="15612"/>
    <tableColumn id="930" xr3:uid="{6FA5645C-0C12-4976-996C-261CEE864014}" name="Column914" dataDxfId="15611"/>
    <tableColumn id="931" xr3:uid="{5315B7DB-E481-4429-BBC2-DAC6B40F2959}" name="Column915" dataDxfId="15610"/>
    <tableColumn id="932" xr3:uid="{30E2B59F-244A-406A-8A71-AD88409BB08F}" name="Column916" dataDxfId="15609"/>
    <tableColumn id="933" xr3:uid="{0BA2F69A-D26C-4842-991E-2E9101DE72D9}" name="Column917" dataDxfId="15608"/>
    <tableColumn id="934" xr3:uid="{5C14D516-1622-40C2-8380-11C920E8E4EF}" name="Column918" dataDxfId="15607"/>
    <tableColumn id="935" xr3:uid="{D3720E40-40FB-4DF2-9D83-A62447F757D6}" name="Column919" dataDxfId="15606"/>
    <tableColumn id="936" xr3:uid="{B5236AAF-0BB0-4695-AC28-4F8F40A80768}" name="Column920" dataDxfId="15605"/>
    <tableColumn id="937" xr3:uid="{98D075F6-12C0-4957-B50B-33C794867819}" name="Column921" dataDxfId="15604"/>
    <tableColumn id="938" xr3:uid="{C987ABE0-A8F3-4C78-A4E4-CF46B851A872}" name="Column922" dataDxfId="15603"/>
    <tableColumn id="939" xr3:uid="{A034EA6A-E134-4F2D-8341-6A94390A744B}" name="Column923" dataDxfId="15602"/>
    <tableColumn id="940" xr3:uid="{85A015F8-4602-4520-911E-0F18C1739A03}" name="Column924" dataDxfId="15601"/>
    <tableColumn id="941" xr3:uid="{1A588FCE-2751-4111-9DB8-29EBCB5ABFF4}" name="Column925" dataDxfId="15600"/>
    <tableColumn id="942" xr3:uid="{90CBA0BE-0415-4744-A6D0-D079668CF412}" name="Column926" dataDxfId="15599"/>
    <tableColumn id="943" xr3:uid="{F67A2C33-0F43-4903-AAFE-2E17A2AD84D5}" name="Column927" dataDxfId="15598"/>
    <tableColumn id="944" xr3:uid="{DEF55AF5-C1F1-451B-A853-84133CEF6C77}" name="Column928" dataDxfId="15597"/>
    <tableColumn id="945" xr3:uid="{84C1098E-EF56-42C2-B4B4-4D59D82B2596}" name="Column929" dataDxfId="15596"/>
    <tableColumn id="946" xr3:uid="{77C3F179-6937-4983-B2CB-BA8F53DBF224}" name="Column930" dataDxfId="15595"/>
    <tableColumn id="947" xr3:uid="{389640BE-27D9-487F-BD3B-7F2EFBC3EE03}" name="Column931" dataDxfId="15594"/>
    <tableColumn id="948" xr3:uid="{F8A3D2CA-C4AC-419F-9B14-DC93903BC302}" name="Column932" dataDxfId="15593"/>
    <tableColumn id="949" xr3:uid="{5AF7D38D-B993-4CE6-A91C-074CAA4B5B5F}" name="Column933" dataDxfId="15592"/>
    <tableColumn id="950" xr3:uid="{FA329A32-5BA5-46AF-AF7E-F449E7066457}" name="Column934" dataDxfId="15591"/>
    <tableColumn id="951" xr3:uid="{8551F6C3-79A2-4A8D-A2D2-AE9B8B8851E9}" name="Column935" dataDxfId="15590"/>
    <tableColumn id="952" xr3:uid="{D16A4374-0F15-466A-A39C-8E8ACD162174}" name="Column936" dataDxfId="15589"/>
    <tableColumn id="953" xr3:uid="{79935004-4C50-4552-994C-E1175E55934A}" name="Column937" dataDxfId="15588"/>
    <tableColumn id="954" xr3:uid="{169EE09E-8FD4-4E66-9956-E1AE9088CDB7}" name="Column938" dataDxfId="15587"/>
    <tableColumn id="955" xr3:uid="{F4E7C7B7-02AE-48FB-B964-07DD65C1636B}" name="Column939" dataDxfId="15586"/>
    <tableColumn id="956" xr3:uid="{5BF1895C-61AF-41DE-B66B-71C64A6FE67E}" name="Column940" dataDxfId="15585"/>
    <tableColumn id="957" xr3:uid="{59859D32-267D-4E24-80EB-0A5429109B21}" name="Column941" dataDxfId="15584"/>
    <tableColumn id="958" xr3:uid="{395D7762-6BBD-4B11-926E-C1E22D1E190A}" name="Column942" dataDxfId="15583"/>
    <tableColumn id="959" xr3:uid="{93949861-2CB6-46AE-A655-A11ACC4774BC}" name="Column943" dataDxfId="15582"/>
    <tableColumn id="960" xr3:uid="{787C0192-C10A-487F-85C2-B822C2DC97B2}" name="Column944" dataDxfId="15581"/>
    <tableColumn id="961" xr3:uid="{92895CB6-E608-48C2-9566-0460BD35C020}" name="Column945" dataDxfId="15580"/>
    <tableColumn id="962" xr3:uid="{81FB4433-77AE-4CE4-A1D4-1A20B341323F}" name="Column946" dataDxfId="15579"/>
    <tableColumn id="963" xr3:uid="{BA120387-CEFE-406D-9B89-72516D7759FC}" name="Column947" dataDxfId="15578"/>
    <tableColumn id="964" xr3:uid="{51A5CA71-F63C-42E1-8507-1A83B4BE35C8}" name="Column948" dataDxfId="15577"/>
    <tableColumn id="965" xr3:uid="{36D3037C-426C-439B-BDD1-FBD716243559}" name="Column949" dataDxfId="15576"/>
    <tableColumn id="966" xr3:uid="{CD2D43FD-1071-41F6-ADE9-13F39C10EE83}" name="Column950" dataDxfId="15575"/>
    <tableColumn id="967" xr3:uid="{034C9A43-84EE-4E62-9C2B-DB16BAAB20A3}" name="Column951" dataDxfId="15574"/>
    <tableColumn id="968" xr3:uid="{682056FE-11E6-482F-84E9-1CCE8B278F69}" name="Column952" dataDxfId="15573"/>
    <tableColumn id="969" xr3:uid="{1CB7F013-9ECE-4220-A5AF-2FE7DBA158ED}" name="Column953" dataDxfId="15572"/>
    <tableColumn id="970" xr3:uid="{BA5F3BFC-4A68-41E1-A623-8A87F8E8ADB9}" name="Column954" dataDxfId="15571"/>
    <tableColumn id="971" xr3:uid="{39B26BA4-3B63-48EF-821C-82056D5F57A0}" name="Column955" dataDxfId="15570"/>
    <tableColumn id="972" xr3:uid="{C2E6DA0D-492A-4F15-8ECF-B4B9256C9105}" name="Column956" dataDxfId="15569"/>
    <tableColumn id="973" xr3:uid="{107042E5-B951-4935-A278-350AA63C622A}" name="Column957" dataDxfId="15568"/>
    <tableColumn id="974" xr3:uid="{BAF1716D-C420-4FC7-8BE5-DF02DCA55191}" name="Column958" dataDxfId="15567"/>
    <tableColumn id="975" xr3:uid="{118FE81A-F459-4ECD-8D5F-ADF2D0ACC601}" name="Column959" dataDxfId="15566"/>
    <tableColumn id="976" xr3:uid="{7870E7F2-13B9-4B9D-8045-6EB6CAC0BA28}" name="Column960" dataDxfId="15565"/>
    <tableColumn id="977" xr3:uid="{D8334FED-7D85-46B6-B02C-537296C69522}" name="Column961" dataDxfId="15564"/>
    <tableColumn id="978" xr3:uid="{F9F1B8EB-8B5A-40F0-8826-95D839AEE18D}" name="Column962" dataDxfId="15563"/>
    <tableColumn id="979" xr3:uid="{34099833-5B15-4975-AF95-0671AF552FD1}" name="Column963" dataDxfId="15562"/>
    <tableColumn id="980" xr3:uid="{B6977D73-2593-4483-8BD7-F8FEAD709E0A}" name="Column964" dataDxfId="15561"/>
    <tableColumn id="981" xr3:uid="{E7B08FC2-809F-427B-91C7-394AA7A85C23}" name="Column965" dataDxfId="15560"/>
    <tableColumn id="982" xr3:uid="{2CDCECC4-6F6A-4887-9DF5-47E9213F2A6A}" name="Column966" dataDxfId="15559"/>
    <tableColumn id="983" xr3:uid="{ADAD051F-13E2-469F-A3C3-C5ADBBDEA7FF}" name="Column967" dataDxfId="15558"/>
    <tableColumn id="984" xr3:uid="{F53BAAB7-000B-483E-9301-CC857AEBB48D}" name="Column968" dataDxfId="15557"/>
    <tableColumn id="985" xr3:uid="{C24FB116-2D29-4878-8C49-3BFD0C58ABC6}" name="Column969" dataDxfId="15556"/>
    <tableColumn id="986" xr3:uid="{4CB23B82-C5FD-407D-A0A0-4741BBF15237}" name="Column970" dataDxfId="15555"/>
    <tableColumn id="987" xr3:uid="{6ABF563D-F60D-4AE8-AF66-9C63F023BE34}" name="Column971" dataDxfId="15554"/>
    <tableColumn id="988" xr3:uid="{E89801B3-DF0C-4BB7-8251-521AD529A816}" name="Column972" dataDxfId="15553"/>
    <tableColumn id="989" xr3:uid="{18AD521C-3A70-4BFB-A2C5-7385D9076FBC}" name="Column973" dataDxfId="15552"/>
    <tableColumn id="990" xr3:uid="{53FD817D-F7ED-4EDA-9F88-63C6F7BB144D}" name="Column974" dataDxfId="15551"/>
    <tableColumn id="991" xr3:uid="{1AE2827F-8FE7-4746-B9C7-D01AFB71A015}" name="Column975" dataDxfId="15550"/>
    <tableColumn id="992" xr3:uid="{2F91F7F6-B1A1-4F88-AF13-BA96DC2EADB4}" name="Column976" dataDxfId="15549"/>
    <tableColumn id="993" xr3:uid="{4187440C-DC54-4DA1-BC36-7743B56CF990}" name="Column977" dataDxfId="15548"/>
    <tableColumn id="994" xr3:uid="{5A31813A-FD13-42FF-8BEF-5AAC1F0593C9}" name="Column978" dataDxfId="15547"/>
    <tableColumn id="995" xr3:uid="{3E4220D0-E8FA-41E2-A4A4-E05B6095143A}" name="Column979" dataDxfId="15546"/>
    <tableColumn id="996" xr3:uid="{303A993D-6A48-434C-AAA0-277ACD66213F}" name="Column980" dataDxfId="15545"/>
    <tableColumn id="997" xr3:uid="{D626E1F8-3CBD-4CD2-9B54-B5BC801E4C6D}" name="Column981" dataDxfId="15544"/>
    <tableColumn id="998" xr3:uid="{E3D6D618-93AF-4CDE-BA3C-9750F0A9642A}" name="Column982" dataDxfId="15543"/>
    <tableColumn id="999" xr3:uid="{48F7DBF4-36C6-4712-8C09-897CA7D538FF}" name="Column983" dataDxfId="15542"/>
    <tableColumn id="1000" xr3:uid="{C528A02F-7EAE-4605-BB0C-80255D5DC784}" name="Column984" dataDxfId="15541"/>
    <tableColumn id="1001" xr3:uid="{410076CF-7E0C-4648-9C23-3D5550475141}" name="Column985" dataDxfId="15540"/>
    <tableColumn id="1002" xr3:uid="{00BE4153-51A6-4C86-85B1-81BBFD72FBFD}" name="Column986" dataDxfId="15539"/>
    <tableColumn id="1003" xr3:uid="{572ED6B8-F042-4CB6-952C-733969FBC39E}" name="Column987" dataDxfId="15538"/>
    <tableColumn id="1004" xr3:uid="{782BD599-9105-4B6F-BF2E-7327CF70877F}" name="Column988" dataDxfId="15537"/>
    <tableColumn id="1005" xr3:uid="{0F7C7325-5755-42D5-BC45-4D672C0EEE99}" name="Column989" dataDxfId="15536"/>
    <tableColumn id="1006" xr3:uid="{0582DB03-90F8-4A91-B1C6-0DA9AA364C71}" name="Column990" dataDxfId="15535"/>
    <tableColumn id="1007" xr3:uid="{EF0AFF1C-58BB-4781-AF4D-3B1CDAC3A002}" name="Column991" dataDxfId="15534"/>
    <tableColumn id="1008" xr3:uid="{5BC48C77-E679-4361-87B1-15BD1BBA209E}" name="Column992" dataDxfId="15533"/>
    <tableColumn id="1009" xr3:uid="{0DBE6F3A-C30F-4C55-B7AB-F97473C8BCE4}" name="Column993" dataDxfId="15532"/>
    <tableColumn id="1010" xr3:uid="{1953D886-ED4C-4115-B038-96FDA99A4B31}" name="Column994" dataDxfId="15531"/>
    <tableColumn id="1011" xr3:uid="{B1951FC3-E1A6-4A5A-A0DC-CCDA79C6E517}" name="Column995" dataDxfId="15530"/>
    <tableColumn id="1012" xr3:uid="{19A2EED6-FF58-4DF7-BDD8-BE2051B39872}" name="Column996" dataDxfId="15529"/>
    <tableColumn id="1013" xr3:uid="{9560E1EF-D593-4EEE-8ADA-AB326C82662F}" name="Column997" dataDxfId="15528"/>
    <tableColumn id="1014" xr3:uid="{8074CA8A-17EE-4A5E-B1B8-3085A82A72E0}" name="Column998" dataDxfId="15527"/>
    <tableColumn id="1015" xr3:uid="{9910A784-AE7F-41E0-8B29-41CD934BEE2E}" name="Column999" dataDxfId="15526"/>
    <tableColumn id="1016" xr3:uid="{BD35D898-50C7-48C8-85B3-D79885467C24}" name="Column1000" dataDxfId="15525"/>
    <tableColumn id="1017" xr3:uid="{33669765-2F2A-4725-AD4B-5A1CAC35A344}" name="Column1001" dataDxfId="15524"/>
    <tableColumn id="1018" xr3:uid="{B8E4CCEB-CAA4-4138-8D01-89EDF6C985E4}" name="Column1002" dataDxfId="15523"/>
    <tableColumn id="1019" xr3:uid="{4B246E50-38BA-428F-92D4-3F955713702A}" name="Column1003" dataDxfId="15522"/>
    <tableColumn id="1020" xr3:uid="{427E8F29-2486-4D1D-AD8B-B12B36B34525}" name="Column1004" dataDxfId="15521"/>
    <tableColumn id="1021" xr3:uid="{18F76BEC-A808-468F-8691-278E355DE96A}" name="Column1005" dataDxfId="15520"/>
    <tableColumn id="1022" xr3:uid="{4EDEA4A6-A795-41FC-AD42-EA6CFF092E7B}" name="Column1006" dataDxfId="15519"/>
    <tableColumn id="1023" xr3:uid="{7A97EA24-7DB3-4C88-8899-4BB3E5F95D9A}" name="Column1007" dataDxfId="15518"/>
    <tableColumn id="1024" xr3:uid="{69AFDA05-8B38-4C5F-B9FC-50E347D36D46}" name="Column1008" dataDxfId="15517"/>
    <tableColumn id="1025" xr3:uid="{7D75BF8F-EF7E-4371-8986-252C3104906C}" name="Column1009" dataDxfId="15516"/>
    <tableColumn id="1026" xr3:uid="{C4230DA1-94C2-4EC6-A69E-9750EEFFB77E}" name="Column1010" dataDxfId="15515"/>
    <tableColumn id="1027" xr3:uid="{0727AFA8-3D04-4CA3-8D4F-820AB25F9BDE}" name="Column1011" dataDxfId="15514"/>
    <tableColumn id="1028" xr3:uid="{8F3928B3-E078-4679-926B-504454BBEEF1}" name="Column1012" dataDxfId="15513"/>
    <tableColumn id="1029" xr3:uid="{B3C32052-2FF1-42E0-83D5-C9C573FAB7A9}" name="Column1013" dataDxfId="15512"/>
    <tableColumn id="1030" xr3:uid="{F8CBABDB-46DD-4B6D-8DF5-2963D3DD3905}" name="Column1014" dataDxfId="15511"/>
    <tableColumn id="1031" xr3:uid="{82BBA215-3E7B-4273-A354-46E65982674E}" name="Column1015" dataDxfId="15510"/>
    <tableColumn id="1032" xr3:uid="{26E88755-5DA7-448E-9DA2-3A7D9F415BF5}" name="Column1016" dataDxfId="15509"/>
    <tableColumn id="1033" xr3:uid="{3BA32990-855F-43D5-87B0-577D714497DF}" name="Column1017" dataDxfId="15508"/>
    <tableColumn id="1034" xr3:uid="{705C0056-314D-4653-B94E-B6043D53FB31}" name="Column1018" dataDxfId="15507"/>
    <tableColumn id="1035" xr3:uid="{4AF72A55-A129-4644-8F55-414FE193C9DB}" name="Column1019" dataDxfId="15506"/>
    <tableColumn id="1036" xr3:uid="{E23C378A-DDDB-4A52-9066-0CA1025D6A52}" name="Column1020" dataDxfId="15505"/>
    <tableColumn id="1037" xr3:uid="{A1E01F2F-44DF-4D22-BE7E-EB7589E5AD0B}" name="Column1021" dataDxfId="15504"/>
    <tableColumn id="1038" xr3:uid="{5BA15623-A183-4D9D-A2D9-A05CFE081570}" name="Column1022" dataDxfId="15503"/>
    <tableColumn id="1039" xr3:uid="{76DC3AC5-0D88-4CC2-B53D-D345CBB3F19E}" name="Column1023" dataDxfId="15502"/>
    <tableColumn id="1040" xr3:uid="{FC1C8EF3-BC52-4CDB-86C2-9A8FAE417BC0}" name="Column1024" dataDxfId="15501"/>
    <tableColumn id="1041" xr3:uid="{9E431E06-3CEE-46DE-8570-ED7A765CDD33}" name="Column1025" dataDxfId="15500"/>
    <tableColumn id="1042" xr3:uid="{A229BC0B-A740-4277-AB15-B1B855654C90}" name="Column1026" dataDxfId="15499"/>
    <tableColumn id="1043" xr3:uid="{8FF41C0B-7DB1-474B-BA2E-9BA489816216}" name="Column1027" dataDxfId="15498"/>
    <tableColumn id="1044" xr3:uid="{9BA1421B-8192-4DA2-8318-A6EF253393B4}" name="Column1028" dataDxfId="15497"/>
    <tableColumn id="1045" xr3:uid="{C9799A72-96EB-421C-855C-F0723EC97007}" name="Column1029" dataDxfId="15496"/>
    <tableColumn id="1046" xr3:uid="{6DE87F58-023A-4111-BD0D-3BAABD3858F2}" name="Column1030" dataDxfId="15495"/>
    <tableColumn id="1047" xr3:uid="{D0BA1753-995E-4217-8E47-CF8B6EBDC484}" name="Column1031" dataDxfId="15494"/>
    <tableColumn id="1048" xr3:uid="{37656264-97D4-4753-8889-5E2FF2A11398}" name="Column1032" dataDxfId="15493"/>
    <tableColumn id="1049" xr3:uid="{9A4772A9-A820-41FC-AFF5-406A6A6C014A}" name="Column1033" dataDxfId="15492"/>
    <tableColumn id="1050" xr3:uid="{EC705EEB-9587-4A73-B497-36E1EA89DAAB}" name="Column1034" dataDxfId="15491"/>
    <tableColumn id="1051" xr3:uid="{3C37744C-2453-424F-A808-9E25D99D0D67}" name="Column1035" dataDxfId="15490"/>
    <tableColumn id="1052" xr3:uid="{D67D11AE-966E-4CAB-895A-B70B7BB53CC6}" name="Column1036" dataDxfId="15489"/>
    <tableColumn id="1053" xr3:uid="{9F126EE6-043C-4DB9-8261-C5E434ACF0AB}" name="Column1037" dataDxfId="15488"/>
    <tableColumn id="1054" xr3:uid="{2502F562-AA81-41AA-BC19-C40DBFCD91DF}" name="Column1038" dataDxfId="15487"/>
    <tableColumn id="1055" xr3:uid="{FD7A10DA-59F5-4D4D-BBDD-FC92331AE87F}" name="Column1039" dataDxfId="15486"/>
    <tableColumn id="1056" xr3:uid="{95443072-98DC-44A4-A69B-D444001D0229}" name="Column1040" dataDxfId="15485"/>
    <tableColumn id="1057" xr3:uid="{F484625C-27CF-49C8-9C85-489067882C28}" name="Column1041" dataDxfId="15484"/>
    <tableColumn id="1058" xr3:uid="{A2942A52-25BB-48CA-BCB0-138AE9AD7CED}" name="Column1042" dataDxfId="15483"/>
    <tableColumn id="1059" xr3:uid="{9BE20D89-B6B6-4761-9326-C34EE2F39B9A}" name="Column1043" dataDxfId="15482"/>
    <tableColumn id="1060" xr3:uid="{62B16366-2509-45DC-90DC-B8F1992299BA}" name="Column1044" dataDxfId="15481"/>
    <tableColumn id="1061" xr3:uid="{2ABBB82D-399D-4E1A-B2A5-CCE4411B9647}" name="Column1045" dataDxfId="15480"/>
    <tableColumn id="1062" xr3:uid="{A5D61916-5990-4CAB-8457-56D2BE0FB777}" name="Column1046" dataDxfId="15479"/>
    <tableColumn id="1063" xr3:uid="{70460C99-E4A5-4F03-A51D-D709F2BE7D89}" name="Column1047" dataDxfId="15478"/>
    <tableColumn id="1064" xr3:uid="{F7DDCCBE-B6E0-4B4E-8EA0-FDFD34EA62A8}" name="Column1048" dataDxfId="15477"/>
    <tableColumn id="1065" xr3:uid="{E8DD5341-C9EB-47C2-882C-4AFD468A8D18}" name="Column1049" dataDxfId="15476"/>
    <tableColumn id="1066" xr3:uid="{182B776E-ABF4-4799-9238-008D5DCB339F}" name="Column1050" dataDxfId="15475"/>
    <tableColumn id="1067" xr3:uid="{C35FDC54-A324-4E6E-B758-769F3E51B4E4}" name="Column1051" dataDxfId="15474"/>
    <tableColumn id="1068" xr3:uid="{2CB896E6-479B-4485-A5FA-C4B19E294B7B}" name="Column1052" dataDxfId="15473"/>
    <tableColumn id="1069" xr3:uid="{39198DF0-1F06-47F4-BFDD-6DB0CF0D4FF9}" name="Column1053" dataDxfId="15472"/>
    <tableColumn id="1070" xr3:uid="{F167FC2C-E8DF-41AB-9328-B992A16FD215}" name="Column1054" dataDxfId="15471"/>
    <tableColumn id="1071" xr3:uid="{6AC3F33D-2EA6-4AAA-9BCB-987E98248907}" name="Column1055" dataDxfId="15470"/>
    <tableColumn id="1072" xr3:uid="{33BCB693-AF3E-47C4-B95E-0BF473711B32}" name="Column1056" dataDxfId="15469"/>
    <tableColumn id="1073" xr3:uid="{EA7A3066-18DB-4A46-9A46-10F09425B469}" name="Column1057" dataDxfId="15468"/>
    <tableColumn id="1074" xr3:uid="{98A1D47D-7D6B-44AA-9F4A-3EE5521657A9}" name="Column1058" dataDxfId="15467"/>
    <tableColumn id="1075" xr3:uid="{D772EA46-E4D5-4E2A-B28D-63DCC2654F12}" name="Column1059" dataDxfId="15466"/>
    <tableColumn id="1076" xr3:uid="{A3A8BC98-D6DF-48D8-B813-B2EC80B3DE0F}" name="Column1060" dataDxfId="15465"/>
    <tableColumn id="1077" xr3:uid="{C3CA5898-2819-4336-9007-0DE1B54363BE}" name="Column1061" dataDxfId="15464"/>
    <tableColumn id="1078" xr3:uid="{1ABFE754-7482-4117-B5CE-AD02A7BD9816}" name="Column1062" dataDxfId="15463"/>
    <tableColumn id="1079" xr3:uid="{69E73EF6-ADF9-48A4-8680-F27FF51A95BF}" name="Column1063" dataDxfId="15462"/>
    <tableColumn id="1080" xr3:uid="{10CC1323-93E6-4944-B892-156FB7643992}" name="Column1064" dataDxfId="15461"/>
    <tableColumn id="1081" xr3:uid="{56ED3D2C-1FA9-4E4B-8A4D-5A3BE95C9F61}" name="Column1065" dataDxfId="15460"/>
    <tableColumn id="1082" xr3:uid="{1937839F-690C-401E-A0E6-821C7C6B3315}" name="Column1066" dataDxfId="15459"/>
    <tableColumn id="1083" xr3:uid="{8A2D2F4C-DD5A-46B0-B533-76005D8EC8AC}" name="Column1067" dataDxfId="15458"/>
    <tableColumn id="1084" xr3:uid="{3E559277-055D-4F22-9E07-FF1973D3729F}" name="Column1068" dataDxfId="15457"/>
    <tableColumn id="1085" xr3:uid="{FEFB9F50-A86C-4DEC-B117-559B67A7793E}" name="Column1069" dataDxfId="15456"/>
    <tableColumn id="1086" xr3:uid="{F9FBEE52-536D-458C-882D-A3E2CFA56206}" name="Column1070" dataDxfId="15455"/>
    <tableColumn id="1087" xr3:uid="{494C31D7-72A1-479C-810E-B926DE34C086}" name="Column1071" dataDxfId="15454"/>
    <tableColumn id="1088" xr3:uid="{182DD02B-5503-48D7-B37D-57CBC34F3F10}" name="Column1072" dataDxfId="15453"/>
    <tableColumn id="1089" xr3:uid="{2D2A4A43-39B1-4E83-9253-D2A9E83BF2B4}" name="Column1073" dataDxfId="15452"/>
    <tableColumn id="1090" xr3:uid="{75253BC7-9EA2-4093-820D-DF0422570B35}" name="Column1074" dataDxfId="15451"/>
    <tableColumn id="1091" xr3:uid="{AA170C3D-2F47-4DE7-8C51-D40020F95B70}" name="Column1075" dataDxfId="15450"/>
    <tableColumn id="1092" xr3:uid="{53752523-4137-4FFF-B721-6AA536604B6A}" name="Column1076" dataDxfId="15449"/>
    <tableColumn id="1093" xr3:uid="{9008A422-6F36-4D4D-9DC0-56B04AB5D29E}" name="Column1077" dataDxfId="15448"/>
    <tableColumn id="1094" xr3:uid="{FA5FA963-995C-47FA-A3D9-9048C54D0E09}" name="Column1078" dataDxfId="15447"/>
    <tableColumn id="1095" xr3:uid="{F694A234-0ED0-475C-9435-20EB89F22950}" name="Column1079" dataDxfId="15446"/>
    <tableColumn id="1096" xr3:uid="{F0487F01-9D18-4237-BE80-EC7510184444}" name="Column1080" dataDxfId="15445"/>
    <tableColumn id="1097" xr3:uid="{598CAF90-84E2-4710-8490-00599B5C5886}" name="Column1081" dataDxfId="15444"/>
    <tableColumn id="1098" xr3:uid="{31A12EC7-0A44-4CF4-AAC7-65C2AE7DDEE8}" name="Column1082" dataDxfId="15443"/>
    <tableColumn id="1099" xr3:uid="{69D6A3E4-838F-49E5-80D0-1FDD7AC38D54}" name="Column1083" dataDxfId="15442"/>
    <tableColumn id="1100" xr3:uid="{12F4AB72-BC02-48A5-9EC1-485F90F91C39}" name="Column1084" dataDxfId="15441"/>
    <tableColumn id="1101" xr3:uid="{D24A3FA5-8527-4E83-ACBB-EDD444B3FE4E}" name="Column1085" dataDxfId="15440"/>
    <tableColumn id="1102" xr3:uid="{EF2C8981-0924-42A6-9450-DCBE7BDBA6B8}" name="Column1086" dataDxfId="15439"/>
    <tableColumn id="1103" xr3:uid="{E0F8F86B-4EF9-4A59-88DD-E8EA9987B096}" name="Column1087" dataDxfId="15438"/>
    <tableColumn id="1104" xr3:uid="{B1A6A87B-9CD1-456C-8BD9-4EFF108217A8}" name="Column1088" dataDxfId="15437"/>
    <tableColumn id="1105" xr3:uid="{9DA148BF-B123-405A-BD4E-527AB4F6A288}" name="Column1089" dataDxfId="15436"/>
    <tableColumn id="1106" xr3:uid="{C224EDB3-63CB-45BB-8B52-BD512F3E034C}" name="Column1090" dataDxfId="15435"/>
    <tableColumn id="1107" xr3:uid="{1B3463B6-9CA7-40E7-B9DD-C05521561F7E}" name="Column1091" dataDxfId="15434"/>
    <tableColumn id="1108" xr3:uid="{FE0044F4-60C9-4F3A-93E4-F7D283B1BE33}" name="Column1092" dataDxfId="15433"/>
    <tableColumn id="1109" xr3:uid="{2D826FBF-8A9A-4F15-9C68-7790446BF95F}" name="Column1093" dataDxfId="15432"/>
    <tableColumn id="1110" xr3:uid="{A5A6041D-83B0-46C3-BFED-D3472495B419}" name="Column1094" dataDxfId="15431"/>
    <tableColumn id="1111" xr3:uid="{FC9C644B-B8D8-464E-AE0C-A5D603F5EDA7}" name="Column1095" dataDxfId="15430"/>
    <tableColumn id="1112" xr3:uid="{B471EB36-8E6E-4646-9A62-8FD573829987}" name="Column1096" dataDxfId="15429"/>
    <tableColumn id="1113" xr3:uid="{3A54A893-1210-49B1-8522-31D75F11B730}" name="Column1097" dataDxfId="15428"/>
    <tableColumn id="1114" xr3:uid="{425FDE79-8FE0-4819-A20B-E682016ACFE6}" name="Column1098" dataDxfId="15427"/>
    <tableColumn id="1115" xr3:uid="{4BEE5FCB-CF28-4B41-85CB-3A3254C4716E}" name="Column1099" dataDxfId="15426"/>
    <tableColumn id="1116" xr3:uid="{3B1A191D-A6C4-42A6-83A0-E457DCBC2819}" name="Column1100" dataDxfId="15425"/>
    <tableColumn id="1117" xr3:uid="{DA71EE71-9067-4299-9858-DF73FD703A35}" name="Column1101" dataDxfId="15424"/>
    <tableColumn id="1118" xr3:uid="{D5C3FB80-D92A-4A64-BE8D-F1DFA633A173}" name="Column1102" dataDxfId="15423"/>
    <tableColumn id="1119" xr3:uid="{6B5D6303-0EA6-4D38-9D0B-827425847AEC}" name="Column1103" dataDxfId="15422"/>
    <tableColumn id="1120" xr3:uid="{78497C20-2324-46A4-A199-65D55DD147AB}" name="Column1104" dataDxfId="15421"/>
    <tableColumn id="1121" xr3:uid="{831525E8-7101-4912-A0B1-BF39ABD9A2E1}" name="Column1105" dataDxfId="15420"/>
    <tableColumn id="1122" xr3:uid="{F2CC9103-A40E-4DC2-94DA-BBCA39225E14}" name="Column1106" dataDxfId="15419"/>
    <tableColumn id="1123" xr3:uid="{C9DE7475-6952-40C0-A948-090E1B9B7563}" name="Column1107" dataDxfId="15418"/>
    <tableColumn id="1124" xr3:uid="{1DB354FE-F605-472B-B81F-AFC628423217}" name="Column1108" dataDxfId="15417"/>
    <tableColumn id="1125" xr3:uid="{7CCD7769-E648-4335-A211-62CC9F008AEA}" name="Column1109" dataDxfId="15416"/>
    <tableColumn id="1126" xr3:uid="{A760D736-F8FE-4A32-A8A7-BE52DCE35AC9}" name="Column1110" dataDxfId="15415"/>
    <tableColumn id="1127" xr3:uid="{C3BFF702-4CC5-4C35-BAAA-09B5DC405257}" name="Column1111" dataDxfId="15414"/>
    <tableColumn id="1128" xr3:uid="{8BE0C43C-7634-4521-8277-6A714E240406}" name="Column1112" dataDxfId="15413"/>
    <tableColumn id="1129" xr3:uid="{38C63A07-2B20-49DA-A197-1CD8C62FF8D3}" name="Column1113" dataDxfId="15412"/>
    <tableColumn id="1130" xr3:uid="{D6DC92C4-1F1F-4C9C-ADAE-F8713EE3657E}" name="Column1114" dataDxfId="15411"/>
    <tableColumn id="1131" xr3:uid="{6674BA71-C164-4A0F-AE25-2B9322E76577}" name="Column1115" dataDxfId="15410"/>
    <tableColumn id="1132" xr3:uid="{DE73D79D-3AC2-423A-8139-0C147CD17EE1}" name="Column1116" dataDxfId="15409"/>
    <tableColumn id="1133" xr3:uid="{9B17CB7A-E712-42FE-8BCA-F0B7BDD38679}" name="Column1117" dataDxfId="15408"/>
    <tableColumn id="1134" xr3:uid="{F5636345-566E-4BE3-8CD5-02E6D9ABB1C6}" name="Column1118" dataDxfId="15407"/>
    <tableColumn id="1135" xr3:uid="{0877D017-45F0-4D3B-9532-1F82E7456879}" name="Column1119" dataDxfId="15406"/>
    <tableColumn id="1136" xr3:uid="{66FEAD81-2320-4264-A4A4-939C8DAD8565}" name="Column1120" dataDxfId="15405"/>
    <tableColumn id="1137" xr3:uid="{AFA1AB59-2ADA-4E5A-BE8C-25355FCE1CA5}" name="Column1121" dataDxfId="15404"/>
    <tableColumn id="1138" xr3:uid="{850D97E5-E75E-40C4-8F3C-3DD40D91BEEE}" name="Column1122" dataDxfId="15403"/>
    <tableColumn id="1139" xr3:uid="{DF30181C-CA76-4D63-8878-AD301106C508}" name="Column1123" dataDxfId="15402"/>
    <tableColumn id="1140" xr3:uid="{3FAD7830-0ED9-4DA6-895B-CCF39DD41FC2}" name="Column1124" dataDxfId="15401"/>
    <tableColumn id="1141" xr3:uid="{671B70AB-5C3E-4B40-94CE-AF86A802248F}" name="Column1125" dataDxfId="15400"/>
    <tableColumn id="1142" xr3:uid="{477DCB73-D49A-484C-BDAB-75F7544C4D6E}" name="Column1126" dataDxfId="15399"/>
    <tableColumn id="1143" xr3:uid="{FA55ED4D-9F73-4FE2-931F-E9418A32AB2A}" name="Column1127" dataDxfId="15398"/>
    <tableColumn id="1144" xr3:uid="{CE83B1C0-C09B-4B46-90F9-3245E222DD7A}" name="Column1128" dataDxfId="15397"/>
    <tableColumn id="1145" xr3:uid="{D1C5805C-21DF-4FDB-A158-73B83D541FFC}" name="Column1129" dataDxfId="15396"/>
    <tableColumn id="1146" xr3:uid="{15003342-7BCC-48CE-B688-704B518AC306}" name="Column1130" dataDxfId="15395"/>
    <tableColumn id="1147" xr3:uid="{58A2AC1A-70B5-4F4A-857E-367CB000EBBE}" name="Column1131" dataDxfId="15394"/>
    <tableColumn id="1148" xr3:uid="{D0B11525-2EEB-46FE-9E05-D8CA01BF57CB}" name="Column1132" dataDxfId="15393"/>
    <tableColumn id="1149" xr3:uid="{911ACAE7-6D3D-46B8-BC80-E92FBB3E44AD}" name="Column1133" dataDxfId="15392"/>
    <tableColumn id="1150" xr3:uid="{A56B04D4-217A-4E86-9CD3-A158D7248C7F}" name="Column1134" dataDxfId="15391"/>
    <tableColumn id="1151" xr3:uid="{F068AEEE-A40C-41B4-B689-5DDD4D684F40}" name="Column1135" dataDxfId="15390"/>
    <tableColumn id="1152" xr3:uid="{461C46D3-E78D-4E8B-B06E-ECF5012599F6}" name="Column1136" dataDxfId="15389"/>
    <tableColumn id="1153" xr3:uid="{1CF39EEA-77C6-439E-A73C-3A6C0841D233}" name="Column1137" dataDxfId="15388"/>
    <tableColumn id="1154" xr3:uid="{8CBA0C74-CD26-4F0F-8C60-990B9307A81E}" name="Column1138" dataDxfId="15387"/>
    <tableColumn id="1155" xr3:uid="{8B70EFF6-8BBB-4E3F-BA33-E5DB4F3133A2}" name="Column1139" dataDxfId="15386"/>
    <tableColumn id="1156" xr3:uid="{8A741F3B-8E8A-42A1-A361-CCBB862A8196}" name="Column1140" dataDxfId="15385"/>
    <tableColumn id="1157" xr3:uid="{D8448FD7-C3E3-4C7C-8775-EC6A575A793E}" name="Column1141" dataDxfId="15384"/>
    <tableColumn id="1158" xr3:uid="{06320C5C-3280-4518-85C7-6218AD4A913F}" name="Column1142" dataDxfId="15383"/>
    <tableColumn id="1159" xr3:uid="{C16A03C7-8974-42DF-9C4E-931757F0FDD4}" name="Column1143" dataDxfId="15382"/>
    <tableColumn id="1160" xr3:uid="{CB0D5A1F-E2E6-4AC4-9F2E-23F93A8D3265}" name="Column1144" dataDxfId="15381"/>
    <tableColumn id="1161" xr3:uid="{A72660DF-F7EB-4EE9-8458-4C1F8E940B49}" name="Column1145" dataDxfId="15380"/>
    <tableColumn id="1162" xr3:uid="{91F66172-386D-4060-B623-0ED950C94970}" name="Column1146" dataDxfId="15379"/>
    <tableColumn id="1163" xr3:uid="{0AAA043D-DCF4-4A32-A54E-B0767763ACA4}" name="Column1147" dataDxfId="15378"/>
    <tableColumn id="1164" xr3:uid="{0987B399-DB8F-4481-8C93-3A5DBAA9CEE5}" name="Column1148" dataDxfId="15377"/>
    <tableColumn id="1165" xr3:uid="{A967ABBD-7242-444E-A3D8-25FA9FBB3F40}" name="Column1149" dataDxfId="15376"/>
    <tableColumn id="1166" xr3:uid="{E627F42E-2748-4723-A030-CC4BBDBB1C6E}" name="Column1150" dataDxfId="15375"/>
    <tableColumn id="1167" xr3:uid="{E4501852-0CE3-4FE7-82E4-E655939C5526}" name="Column1151" dataDxfId="15374"/>
    <tableColumn id="1168" xr3:uid="{3ADC0EC4-134E-4849-8285-2DF4250A9B71}" name="Column1152" dataDxfId="15373"/>
    <tableColumn id="1169" xr3:uid="{CA4DC112-6346-4BAC-B417-542A796D35A7}" name="Column1153" dataDxfId="15372"/>
    <tableColumn id="1170" xr3:uid="{2C2C26B7-2A28-4C6C-9203-600A71910C87}" name="Column1154" dataDxfId="15371"/>
    <tableColumn id="1171" xr3:uid="{D20044F0-8C5F-4014-A88D-299DBBC2C806}" name="Column1155" dataDxfId="15370"/>
    <tableColumn id="1172" xr3:uid="{C0B349A1-3259-4412-B4DB-023A280F7625}" name="Column1156" dataDxfId="15369"/>
    <tableColumn id="1173" xr3:uid="{BF5B8239-8F22-419D-8406-0A8F2655CBC8}" name="Column1157" dataDxfId="15368"/>
    <tableColumn id="1174" xr3:uid="{BFB18317-E0C5-4E92-B991-B9FF22080ADC}" name="Column1158" dataDxfId="15367"/>
    <tableColumn id="1175" xr3:uid="{32C7A3A1-906D-46FF-AAEE-59CE84FCDC1E}" name="Column1159" dataDxfId="15366"/>
    <tableColumn id="1176" xr3:uid="{6687534B-DBEA-4038-8D13-110C8AA46A0B}" name="Column1160" dataDxfId="15365"/>
    <tableColumn id="1177" xr3:uid="{26BA4D88-ABEF-4608-BA6B-2825F37032DF}" name="Column1161" dataDxfId="15364"/>
    <tableColumn id="1178" xr3:uid="{48300184-5A9D-4D38-B399-9CF6FE067BEA}" name="Column1162" dataDxfId="15363"/>
    <tableColumn id="1179" xr3:uid="{BE1C56EE-57C4-4011-932A-8C9219FC1DB6}" name="Column1163" dataDxfId="15362"/>
    <tableColumn id="1180" xr3:uid="{4AA6E941-BC6B-4B7C-8A60-578EE657CB46}" name="Column1164" dataDxfId="15361"/>
    <tableColumn id="1181" xr3:uid="{C61AF989-4D84-418D-90E5-8E0B4E9877FE}" name="Column1165" dataDxfId="15360"/>
    <tableColumn id="1182" xr3:uid="{68F57DC4-33B7-46D6-8D8F-99447C5D49CF}" name="Column1166" dataDxfId="15359"/>
    <tableColumn id="1183" xr3:uid="{43F5B0FD-9718-48F3-B44B-CB6F201A993F}" name="Column1167" dataDxfId="15358"/>
    <tableColumn id="1184" xr3:uid="{74A5ABDD-3496-4FD5-BD6A-7867A9A46241}" name="Column1168" dataDxfId="15357"/>
    <tableColumn id="1185" xr3:uid="{D17F9E89-7BD1-4054-AD18-B97F06EA62A8}" name="Column1169" dataDxfId="15356"/>
    <tableColumn id="1186" xr3:uid="{364824F2-3704-47F9-88E5-6EA4A576C6F3}" name="Column1170" dataDxfId="15355"/>
    <tableColumn id="1187" xr3:uid="{83879EA2-41B8-40CD-872B-8DD5CFDC65A8}" name="Column1171" dataDxfId="15354"/>
    <tableColumn id="1188" xr3:uid="{133D5B75-58F0-404D-94B5-CA2233E08008}" name="Column1172" dataDxfId="15353"/>
    <tableColumn id="1189" xr3:uid="{8ED60CB2-42C9-4A5E-83FE-ADBCCD34FC3E}" name="Column1173" dataDxfId="15352"/>
    <tableColumn id="1190" xr3:uid="{390A493B-7FA6-4EB4-80E3-CC3378C8E274}" name="Column1174" dataDxfId="15351"/>
    <tableColumn id="1191" xr3:uid="{0CF7A148-AE49-4D17-A621-77D95B9FD581}" name="Column1175" dataDxfId="15350"/>
    <tableColumn id="1192" xr3:uid="{307B8170-355F-43CE-9968-442305262594}" name="Column1176" dataDxfId="15349"/>
    <tableColumn id="1193" xr3:uid="{B2AFD089-E717-4D26-9855-A56B0E664B92}" name="Column1177" dataDxfId="15348"/>
    <tableColumn id="1194" xr3:uid="{302D02B7-D41D-4C20-8029-ED4C7AF96F86}" name="Column1178" dataDxfId="15347"/>
    <tableColumn id="1195" xr3:uid="{B3CD9045-E1B4-4B1F-838A-66B45660813A}" name="Column1179" dataDxfId="15346"/>
    <tableColumn id="1196" xr3:uid="{64E1D204-FF1D-4E85-9DB4-015B6621DF6D}" name="Column1180" dataDxfId="15345"/>
    <tableColumn id="1197" xr3:uid="{5A18C97B-3D79-45A2-B0AD-CA1EE3551209}" name="Column1181" dataDxfId="15344"/>
    <tableColumn id="1198" xr3:uid="{494314B8-CC54-40E7-A8BE-82B6BDA9675E}" name="Column1182" dataDxfId="15343"/>
    <tableColumn id="1199" xr3:uid="{AF035C27-A849-4310-BA09-7B3DAFE811E6}" name="Column1183" dataDxfId="15342"/>
    <tableColumn id="1200" xr3:uid="{C4D4D994-7549-47C1-BA12-95797A010753}" name="Column1184" dataDxfId="15341"/>
    <tableColumn id="1201" xr3:uid="{FB88729D-57E7-4094-BD81-0FD6A5EBF003}" name="Column1185" dataDxfId="15340"/>
    <tableColumn id="1202" xr3:uid="{EBBFFF0A-96EF-4880-8695-40FC1E8E1BA0}" name="Column1186" dataDxfId="15339"/>
    <tableColumn id="1203" xr3:uid="{D6263BA5-34CF-4D05-BE20-341988AF1A4A}" name="Column1187" dataDxfId="15338"/>
    <tableColumn id="1204" xr3:uid="{3AC52F61-D36A-4E69-BBDD-1365FC834982}" name="Column1188" dataDxfId="15337"/>
    <tableColumn id="1205" xr3:uid="{A48DDC22-F586-473B-AC15-F9F2D1E3A110}" name="Column1189" dataDxfId="15336"/>
    <tableColumn id="1206" xr3:uid="{46E43FA4-9E19-427A-B757-77E0B8651310}" name="Column1190" dataDxfId="15335"/>
    <tableColumn id="1207" xr3:uid="{EEAA05F0-2B8E-4987-A140-A8167B2D6C36}" name="Column1191" dataDxfId="15334"/>
    <tableColumn id="1208" xr3:uid="{B1800317-0AE5-4417-9516-15A4666BFCE5}" name="Column1192" dataDxfId="15333"/>
    <tableColumn id="1209" xr3:uid="{09A11D95-A24C-43FC-B52E-344F1565FAFF}" name="Column1193" dataDxfId="15332"/>
    <tableColumn id="1210" xr3:uid="{0510FE8B-71DC-44F5-BAEC-068538F3531C}" name="Column1194" dataDxfId="15331"/>
    <tableColumn id="1211" xr3:uid="{ED3AFED4-6F3C-407D-839C-9E2008BBD1B4}" name="Column1195" dataDxfId="15330"/>
    <tableColumn id="1212" xr3:uid="{E25ACF44-E232-4B13-AC5D-29ABE8384064}" name="Column1196" dataDxfId="15329"/>
    <tableColumn id="1213" xr3:uid="{8DCA8FFE-8170-4ED8-8189-8F6D4443E0EF}" name="Column1197" dataDxfId="15328"/>
    <tableColumn id="1214" xr3:uid="{E6DC72D6-74F9-4B0D-BF30-99F8974E17F7}" name="Column1198" dataDxfId="15327"/>
    <tableColumn id="1215" xr3:uid="{181BFE40-9157-4499-A0EB-087549D459D2}" name="Column1199" dataDxfId="15326"/>
    <tableColumn id="1216" xr3:uid="{5CB3A742-C230-4DF3-8C64-AB6698D66CC9}" name="Column1200" dataDxfId="15325"/>
    <tableColumn id="1217" xr3:uid="{57CA1349-F84E-413C-83C5-5833079D9F8E}" name="Column1201" dataDxfId="15324"/>
    <tableColumn id="1218" xr3:uid="{BB4A26E7-2E1B-4C06-B4EC-57C60F46F41A}" name="Column1202" dataDxfId="15323"/>
    <tableColumn id="1219" xr3:uid="{3F7F3D19-7CA3-463C-B6BA-4EBB95093F4E}" name="Column1203" dataDxfId="15322"/>
    <tableColumn id="1220" xr3:uid="{827D5C1E-40F9-4D0B-B4C7-588DD53BF14E}" name="Column1204" dataDxfId="15321"/>
    <tableColumn id="1221" xr3:uid="{EFAF5934-EDB6-4ACF-A746-494E9D840E06}" name="Column1205" dataDxfId="15320"/>
    <tableColumn id="1222" xr3:uid="{FEE3F003-ABF6-4844-B001-E05F931D72B9}" name="Column1206" dataDxfId="15319"/>
    <tableColumn id="1223" xr3:uid="{54D526F4-AC31-49EE-A6F5-7A1BD84B2379}" name="Column1207" dataDxfId="15318"/>
    <tableColumn id="1224" xr3:uid="{24E6300B-A394-4EED-B15D-4816932BBE78}" name="Column1208" dataDxfId="15317"/>
    <tableColumn id="1225" xr3:uid="{5027F6C9-A660-4515-A521-ABC9E2153AF2}" name="Column1209" dataDxfId="15316"/>
    <tableColumn id="1226" xr3:uid="{81E548F9-FC53-4803-8D75-A40CDD14F522}" name="Column1210" dataDxfId="15315"/>
    <tableColumn id="1227" xr3:uid="{36561A91-B5B8-4578-82A3-0998DD5F4992}" name="Column1211" dataDxfId="15314"/>
    <tableColumn id="1228" xr3:uid="{08C48290-89CC-4215-ADA5-22043E156D12}" name="Column1212" dataDxfId="15313"/>
    <tableColumn id="1229" xr3:uid="{EFD4580F-B85F-4B7B-AE1A-778508A4E8CB}" name="Column1213" dataDxfId="15312"/>
    <tableColumn id="1230" xr3:uid="{3D66468D-DF92-41FF-8584-CDC1EFBAC11B}" name="Column1214" dataDxfId="15311"/>
    <tableColumn id="1231" xr3:uid="{E0806DF7-123F-4BB7-8551-599F800DEEF5}" name="Column1215" dataDxfId="15310"/>
    <tableColumn id="1232" xr3:uid="{2BC6F5CD-A291-415B-AAA1-8D7CFA4FCD40}" name="Column1216" dataDxfId="15309"/>
    <tableColumn id="1233" xr3:uid="{E07C4E62-460A-46E4-89BB-671D6AA3671D}" name="Column1217" dataDxfId="15308"/>
    <tableColumn id="1234" xr3:uid="{F6002365-AC60-4DE8-856E-D35AE7A2021C}" name="Column1218" dataDxfId="15307"/>
    <tableColumn id="1235" xr3:uid="{5E158324-A960-4E65-8DC5-EA5A86402842}" name="Column1219" dataDxfId="15306"/>
    <tableColumn id="1236" xr3:uid="{BD15DE9A-8E90-44A1-9E5D-49540A400DA5}" name="Column1220" dataDxfId="15305"/>
    <tableColumn id="1237" xr3:uid="{6CD2BBA2-8D0F-4976-97DE-9A8E7B3E974D}" name="Column1221" dataDxfId="15304"/>
    <tableColumn id="1238" xr3:uid="{0BD02E5E-8104-4D8A-8974-3635C77DA0DA}" name="Column1222" dataDxfId="15303"/>
    <tableColumn id="1239" xr3:uid="{0B05A3A5-7014-4FBE-8E22-05B9AC35AFFB}" name="Column1223" dataDxfId="15302"/>
    <tableColumn id="1240" xr3:uid="{107FAA0D-2DC2-4215-A5BC-A8EB5CBA6E7B}" name="Column1224" dataDxfId="15301"/>
    <tableColumn id="1241" xr3:uid="{8E0BAC0E-AE40-4BC2-9738-A715F5649D41}" name="Column1225" dataDxfId="15300"/>
    <tableColumn id="1242" xr3:uid="{760D94AC-5954-45D0-AEA1-6CF5B2DE9FAA}" name="Column1226" dataDxfId="15299"/>
    <tableColumn id="1243" xr3:uid="{3417C1B1-7C9D-4352-A223-CCDC202CF731}" name="Column1227" dataDxfId="15298"/>
    <tableColumn id="1244" xr3:uid="{A6A5148B-1656-4DED-A0F5-ECC1DE3D14E3}" name="Column1228" dataDxfId="15297"/>
    <tableColumn id="1245" xr3:uid="{923ED71E-08D6-43DB-B1C3-118D6FA9A554}" name="Column1229" dataDxfId="15296"/>
    <tableColumn id="1246" xr3:uid="{EAE45231-0376-4680-9385-EBC1CDEE73A9}" name="Column1230" dataDxfId="15295"/>
    <tableColumn id="1247" xr3:uid="{F2F82A27-A320-43E4-BADA-3654832F1DCB}" name="Column1231" dataDxfId="15294"/>
    <tableColumn id="1248" xr3:uid="{4A8AEB99-2FAA-4114-A2DA-65075B5126B3}" name="Column1232" dataDxfId="15293"/>
    <tableColumn id="1249" xr3:uid="{7668170D-8ECF-4059-BE0B-DDBC64CB7520}" name="Column1233" dataDxfId="15292"/>
    <tableColumn id="1250" xr3:uid="{15DD4A90-D808-476F-8BCE-90161A79E51F}" name="Column1234" dataDxfId="15291"/>
    <tableColumn id="1251" xr3:uid="{1C252DB6-B5AE-4AE4-BFE4-5E8735C7DD07}" name="Column1235" dataDxfId="15290"/>
    <tableColumn id="1252" xr3:uid="{7CCC5268-BCB8-403C-AD03-16B2C07F44B0}" name="Column1236" dataDxfId="15289"/>
    <tableColumn id="1253" xr3:uid="{2DBC7590-5202-4F57-ACFB-A4F798F94A31}" name="Column1237" dataDxfId="15288"/>
    <tableColumn id="1254" xr3:uid="{49D158B6-96CB-4D74-ABC0-C5A8C136DD43}" name="Column1238" dataDxfId="15287"/>
    <tableColumn id="1255" xr3:uid="{D61D9D44-7394-4B90-9544-7F8F466B26E9}" name="Column1239" dataDxfId="15286"/>
    <tableColumn id="1256" xr3:uid="{B1F2DDDE-783F-41F4-9D81-48736691CC3E}" name="Column1240" dataDxfId="15285"/>
    <tableColumn id="1257" xr3:uid="{F31D1FAA-B712-49B2-B7FC-D5747EBDC778}" name="Column1241" dataDxfId="15284"/>
    <tableColumn id="1258" xr3:uid="{26C54E06-C94A-4BCE-AA45-72F7C4936DC5}" name="Column1242" dataDxfId="15283"/>
    <tableColumn id="1259" xr3:uid="{04873B7A-A15C-46B5-AF6A-FA27F5DD0243}" name="Column1243" dataDxfId="15282"/>
    <tableColumn id="1260" xr3:uid="{C1AEB14B-25D7-4A26-AC58-7563D99407BD}" name="Column1244" dataDxfId="15281"/>
    <tableColumn id="1261" xr3:uid="{0C9BB309-A425-4806-9329-F1B86E006698}" name="Column1245" dataDxfId="15280"/>
    <tableColumn id="1262" xr3:uid="{CFD43BCE-BEFA-4276-87F6-66168A18DA1A}" name="Column1246" dataDxfId="15279"/>
    <tableColumn id="1263" xr3:uid="{288A3394-0B54-4F1E-875F-CA8224913EA9}" name="Column1247" dataDxfId="15278"/>
    <tableColumn id="1264" xr3:uid="{C0B45101-C250-4A8E-8C38-E512F6F8FB62}" name="Column1248" dataDxfId="15277"/>
    <tableColumn id="1265" xr3:uid="{CCBC8300-B058-4FCE-BEB5-71FF8E40C8C0}" name="Column1249" dataDxfId="15276"/>
    <tableColumn id="1266" xr3:uid="{54D013F7-1789-44D3-9C24-5155E178F6C6}" name="Column1250" dataDxfId="15275"/>
    <tableColumn id="1267" xr3:uid="{54934A85-D800-4B5F-9FC9-463207304AD7}" name="Column1251" dataDxfId="15274"/>
    <tableColumn id="1268" xr3:uid="{05B51743-CB9E-4663-98F4-F7A4460C1D90}" name="Column1252" dataDxfId="15273"/>
    <tableColumn id="1269" xr3:uid="{8363DAD0-9BBD-4114-949A-6C59F61DF64D}" name="Column1253" dataDxfId="15272"/>
    <tableColumn id="1270" xr3:uid="{07DEC48F-7AB2-499D-BAFC-C16E7BF88ABA}" name="Column1254" dataDxfId="15271"/>
    <tableColumn id="1271" xr3:uid="{34E15C12-C4A5-42BA-B890-AED037CE7E4E}" name="Column1255" dataDxfId="15270"/>
    <tableColumn id="1272" xr3:uid="{0F059FDD-EB02-441F-B544-BF95FAB82797}" name="Column1256" dataDxfId="15269"/>
    <tableColumn id="1273" xr3:uid="{44BC4D3E-689B-4045-BB14-AF495F8DE0C1}" name="Column1257" dataDxfId="15268"/>
    <tableColumn id="1274" xr3:uid="{37A80448-9084-47B1-96B2-E2293F531617}" name="Column1258" dataDxfId="15267"/>
    <tableColumn id="1275" xr3:uid="{A9F6F59E-FC3B-4B44-9978-88F3897D53E7}" name="Column1259" dataDxfId="15266"/>
    <tableColumn id="1276" xr3:uid="{B4DDBD64-17BE-4A76-8425-CD687DD0E3E1}" name="Column1260" dataDxfId="15265"/>
    <tableColumn id="1277" xr3:uid="{08C155C5-D2CD-459E-9702-FF734D52EEB3}" name="Column1261" dataDxfId="15264"/>
    <tableColumn id="1278" xr3:uid="{72FB54F3-CD13-4AA1-85BD-0AB2890CB758}" name="Column1262" dataDxfId="15263"/>
    <tableColumn id="1279" xr3:uid="{2DC26706-60E7-45F5-8CDA-B4FB6F856DB4}" name="Column1263" dataDxfId="15262"/>
    <tableColumn id="1280" xr3:uid="{69D83A0A-D523-4602-B90B-9D886D5AFDDC}" name="Column1264" dataDxfId="15261"/>
    <tableColumn id="1281" xr3:uid="{2FB306C4-69C8-47A1-8F58-B30EB56D6221}" name="Column1265" dataDxfId="15260"/>
    <tableColumn id="1282" xr3:uid="{36754ECD-F9BD-413C-A6E8-C8E72641E765}" name="Column1266" dataDxfId="15259"/>
    <tableColumn id="1283" xr3:uid="{8E3A45B6-F7C1-4195-B3DA-262AC570B16A}" name="Column1267" dataDxfId="15258"/>
    <tableColumn id="1284" xr3:uid="{F9E4A536-B3FE-4F5E-9422-5AE052989A82}" name="Column1268" dataDxfId="15257"/>
    <tableColumn id="1285" xr3:uid="{858F4A5E-E406-4054-9D1F-FB39CA39A4DD}" name="Column1269" dataDxfId="15256"/>
    <tableColumn id="1286" xr3:uid="{05974072-2DFE-45A9-B781-6313A37A7F64}" name="Column1270" dataDxfId="15255"/>
    <tableColumn id="1287" xr3:uid="{CC1959EE-16B6-401F-9641-F9043EB53288}" name="Column1271" dataDxfId="15254"/>
    <tableColumn id="1288" xr3:uid="{EE03CA10-0CC5-4E31-8C60-CDEB64C5A637}" name="Column1272" dataDxfId="15253"/>
    <tableColumn id="1289" xr3:uid="{F79D2B53-1B2F-4718-ABA2-7C4CFE3ACFCD}" name="Column1273" dataDxfId="15252"/>
    <tableColumn id="1290" xr3:uid="{FF5AC7D5-0FB3-4873-858D-58F8200BEF5C}" name="Column1274" dataDxfId="15251"/>
    <tableColumn id="1291" xr3:uid="{FA2E1853-0404-4366-8557-6231EDF8D70B}" name="Column1275" dataDxfId="15250"/>
    <tableColumn id="1292" xr3:uid="{2711EDB6-6B27-4DC2-A38C-A504CE81D7EF}" name="Column1276" dataDxfId="15249"/>
    <tableColumn id="1293" xr3:uid="{ACD82E04-8132-46FA-AC5B-AE85B0E13D2D}" name="Column1277" dataDxfId="15248"/>
    <tableColumn id="1294" xr3:uid="{089152EB-28F1-4458-B888-7962C9851562}" name="Column1278" dataDxfId="15247"/>
    <tableColumn id="1295" xr3:uid="{2E23285C-7319-45E8-80D3-810475A9158B}" name="Column1279" dataDxfId="15246"/>
    <tableColumn id="1296" xr3:uid="{93328FF5-ECCF-477E-B03B-11EDFC44F38C}" name="Column1280" dataDxfId="15245"/>
    <tableColumn id="1297" xr3:uid="{98F4EB67-647D-4633-AAE5-328824052212}" name="Column1281" dataDxfId="15244"/>
    <tableColumn id="1298" xr3:uid="{8E4D707C-1163-4DE9-BDE0-3DF1CB076FC2}" name="Column1282" dataDxfId="15243"/>
    <tableColumn id="1299" xr3:uid="{524CE8BD-E759-410F-86F4-0757F11D914D}" name="Column1283" dataDxfId="15242"/>
    <tableColumn id="1300" xr3:uid="{937F102C-9DA8-4BB3-A395-9D053C1DCB78}" name="Column1284" dataDxfId="15241"/>
    <tableColumn id="1301" xr3:uid="{9DC1DABD-45D3-426C-88BF-DAFD09E68D3D}" name="Column1285" dataDxfId="15240"/>
    <tableColumn id="1302" xr3:uid="{23ADFE17-69D4-4C18-B30C-4A8B4954A55F}" name="Column1286" dataDxfId="15239"/>
    <tableColumn id="1303" xr3:uid="{464C5E35-2789-46AA-B5A2-5B91A0964372}" name="Column1287" dataDxfId="15238"/>
    <tableColumn id="1304" xr3:uid="{6CBA3AC1-7AC9-4B12-815B-B1E1A03E766D}" name="Column1288" dataDxfId="15237"/>
    <tableColumn id="1305" xr3:uid="{CA8474A3-D4C5-444F-90A5-1024E19A1C57}" name="Column1289" dataDxfId="15236"/>
    <tableColumn id="1306" xr3:uid="{CA38AB4A-985C-4D52-8EB2-69967ABADC96}" name="Column1290" dataDxfId="15235"/>
    <tableColumn id="1307" xr3:uid="{B4504A20-FFA3-4504-95C7-B9955936FCD8}" name="Column1291" dataDxfId="15234"/>
    <tableColumn id="1308" xr3:uid="{A1C3EF4B-0E09-4D50-9D38-3465D228F74B}" name="Column1292" dataDxfId="15233"/>
    <tableColumn id="1309" xr3:uid="{6102D005-DDC0-430F-885F-65140AD0B566}" name="Column1293" dataDxfId="15232"/>
    <tableColumn id="1310" xr3:uid="{01FBE1DD-B013-4926-AA2C-79487F1488EE}" name="Column1294" dataDxfId="15231"/>
    <tableColumn id="1311" xr3:uid="{C5BDBB8D-7DE6-447D-99B2-FF8443F6A435}" name="Column1295" dataDxfId="15230"/>
    <tableColumn id="1312" xr3:uid="{C04C4F5C-8343-4547-AFC5-CBA73F85A12E}" name="Column1296" dataDxfId="15229"/>
    <tableColumn id="1313" xr3:uid="{B6009FB5-BB6B-4F7F-BC98-79656C3B6B3D}" name="Column1297" dataDxfId="15228"/>
    <tableColumn id="1314" xr3:uid="{6E711D9E-574F-405F-8AA1-8F0FCFA92A0F}" name="Column1298" dataDxfId="15227"/>
    <tableColumn id="1315" xr3:uid="{C1486225-F8CF-46B5-B1F6-E1055F83A209}" name="Column1299" dataDxfId="15226"/>
    <tableColumn id="1316" xr3:uid="{71916023-3777-46E2-81A7-E00ED08388D1}" name="Column1300" dataDxfId="15225"/>
    <tableColumn id="1317" xr3:uid="{A3833227-2808-4F1F-BA6E-D71ED9AB05BE}" name="Column1301" dataDxfId="15224"/>
    <tableColumn id="1318" xr3:uid="{CDB7031A-56E7-4941-B9D0-881CD7A596AB}" name="Column1302" dataDxfId="15223"/>
    <tableColumn id="1319" xr3:uid="{4AF6632C-ED0E-4FDD-A573-67727C509E9C}" name="Column1303" dataDxfId="15222"/>
    <tableColumn id="1320" xr3:uid="{83F23E6B-17B4-4711-826B-1B2D5EA6C46A}" name="Column1304" dataDxfId="15221"/>
    <tableColumn id="1321" xr3:uid="{39A4388B-6CA8-4FCB-9EDE-1D8D4543FD80}" name="Column1305" dataDxfId="15220"/>
    <tableColumn id="1322" xr3:uid="{8502505E-6239-44DB-9F33-6AADDA098391}" name="Column1306" dataDxfId="15219"/>
    <tableColumn id="1323" xr3:uid="{FF9F11D0-5B51-446B-AE41-80AB604F9694}" name="Column1307" dataDxfId="15218"/>
    <tableColumn id="1324" xr3:uid="{19DE2429-59BC-466F-A881-0D012774FCBE}" name="Column1308" dataDxfId="15217"/>
    <tableColumn id="1325" xr3:uid="{C2EDA96D-4DB2-4DAF-B5B1-69C8B744A40A}" name="Column1309" dataDxfId="15216"/>
    <tableColumn id="1326" xr3:uid="{27C6688F-01FE-4E79-B41D-29DE6E3C1D49}" name="Column1310" dataDxfId="15215"/>
    <tableColumn id="1327" xr3:uid="{69D4ED0A-8B4A-474B-A8BD-9032F4690DD4}" name="Column1311" dataDxfId="15214"/>
    <tableColumn id="1328" xr3:uid="{C812DED1-BCC0-4D07-9685-7475F80DAE02}" name="Column1312" dataDxfId="15213"/>
    <tableColumn id="1329" xr3:uid="{EE20B265-8449-4726-8429-23CC5B65D16F}" name="Column1313" dataDxfId="15212"/>
    <tableColumn id="1330" xr3:uid="{182E0D97-632D-4257-8F19-9C55EA3007DB}" name="Column1314" dataDxfId="15211"/>
    <tableColumn id="1331" xr3:uid="{3307C3BB-4DB3-4547-8267-3B1A66C0EF01}" name="Column1315" dataDxfId="15210"/>
    <tableColumn id="1332" xr3:uid="{A2903D8B-9D1E-4290-96B8-9E23B674F0E6}" name="Column1316" dataDxfId="15209"/>
    <tableColumn id="1333" xr3:uid="{C01EF344-5852-4F10-8100-FC84D6BAEC0E}" name="Column1317" dataDxfId="15208"/>
    <tableColumn id="1334" xr3:uid="{9679EF00-41FA-42D2-A76E-8DB244E3AF34}" name="Column1318" dataDxfId="15207"/>
    <tableColumn id="1335" xr3:uid="{D4F16FF5-7A51-4196-B41D-BA26DDA6290D}" name="Column1319" dataDxfId="15206"/>
    <tableColumn id="1336" xr3:uid="{CD94F3C9-4418-4EE3-A8CD-2095C04816F0}" name="Column1320" dataDxfId="15205"/>
    <tableColumn id="1337" xr3:uid="{5EB5B03B-3EFC-4655-8A3F-12172E2EBB47}" name="Column1321" dataDxfId="15204"/>
    <tableColumn id="1338" xr3:uid="{790C90E3-0D13-4860-B269-BA48E562AB25}" name="Column1322" dataDxfId="15203"/>
    <tableColumn id="1339" xr3:uid="{20D5A1E4-6681-4E4B-BE43-1BC3FC3F42A6}" name="Column1323" dataDxfId="15202"/>
    <tableColumn id="1340" xr3:uid="{9F833EC3-B46B-4A69-86F5-EF68A80E41B2}" name="Column1324" dataDxfId="15201"/>
    <tableColumn id="1341" xr3:uid="{255933D4-79A8-4A6B-8C1F-467CDEAB2991}" name="Column1325" dataDxfId="15200"/>
    <tableColumn id="1342" xr3:uid="{6C2FEC58-21EA-496E-B9DD-38414D45D832}" name="Column1326" dataDxfId="15199"/>
    <tableColumn id="1343" xr3:uid="{3D598F16-C2D6-41AF-8515-61E64104976A}" name="Column1327" dataDxfId="15198"/>
    <tableColumn id="1344" xr3:uid="{C87DAE82-D9D1-4E85-A95C-F92F0C911D3F}" name="Column1328" dataDxfId="15197"/>
    <tableColumn id="1345" xr3:uid="{F687C55F-12F1-4DDC-9259-55D746981055}" name="Column1329" dataDxfId="15196"/>
    <tableColumn id="1346" xr3:uid="{E2308FC8-7E32-4DA7-B583-ED6C12F47535}" name="Column1330" dataDxfId="15195"/>
    <tableColumn id="1347" xr3:uid="{D52B19AA-ABFA-4039-BEA2-5336984CEE88}" name="Column1331" dataDxfId="15194"/>
    <tableColumn id="1348" xr3:uid="{B2C0F487-7DAE-4848-A777-E590E5BD88E6}" name="Column1332" dataDxfId="15193"/>
    <tableColumn id="1349" xr3:uid="{325DC1F9-5437-4361-B64C-309C48EF996D}" name="Column1333" dataDxfId="15192"/>
    <tableColumn id="1350" xr3:uid="{D4F25254-6AE7-4CC7-B4A4-AAD65238C60E}" name="Column1334" dataDxfId="15191"/>
    <tableColumn id="1351" xr3:uid="{CCE2F1EB-7860-42E4-A849-CEBE51476B77}" name="Column1335" dataDxfId="15190"/>
    <tableColumn id="1352" xr3:uid="{A9985509-150A-4422-B3CA-8A4010ACA392}" name="Column1336" dataDxfId="15189"/>
    <tableColumn id="1353" xr3:uid="{CFA6F4CE-2E6C-4BD4-93C7-64B2B439E226}" name="Column1337" dataDxfId="15188"/>
    <tableColumn id="1354" xr3:uid="{5657AEF3-4B07-4D77-B49F-C5F361546875}" name="Column1338" dataDxfId="15187"/>
    <tableColumn id="1355" xr3:uid="{DFED09B7-7843-4C6C-930F-848AC7089925}" name="Column1339" dataDxfId="15186"/>
    <tableColumn id="1356" xr3:uid="{54D723BC-D4D0-4D8C-9772-DA6E398A7E90}" name="Column1340" dataDxfId="15185"/>
    <tableColumn id="1357" xr3:uid="{1AD38DDB-737F-486F-A7D3-169303EF95E3}" name="Column1341" dataDxfId="15184"/>
    <tableColumn id="1358" xr3:uid="{79A8F72B-D595-4B24-B440-0151A42A58B0}" name="Column1342" dataDxfId="15183"/>
    <tableColumn id="1359" xr3:uid="{CE948949-ACB4-4025-9B71-D01FBD29260D}" name="Column1343" dataDxfId="15182"/>
    <tableColumn id="1360" xr3:uid="{E7B55DEF-E537-427C-8525-655E453A5FE3}" name="Column1344" dataDxfId="15181"/>
    <tableColumn id="1361" xr3:uid="{63632B5C-C06E-4ADE-B493-5FA33B85D259}" name="Column1345" dataDxfId="15180"/>
    <tableColumn id="1362" xr3:uid="{25D4932F-8020-419C-BE00-D1E0931C6713}" name="Column1346" dataDxfId="15179"/>
    <tableColumn id="1363" xr3:uid="{AC260BC3-B51C-4A9B-898E-8C1E0678FCA9}" name="Column1347" dataDxfId="15178"/>
    <tableColumn id="1364" xr3:uid="{36810F6E-E9A3-4E4C-9227-6D621A6027FB}" name="Column1348" dataDxfId="15177"/>
    <tableColumn id="1365" xr3:uid="{EB0897D9-2543-4CBA-8733-A04A800116B7}" name="Column1349" dataDxfId="15176"/>
    <tableColumn id="1366" xr3:uid="{4D717AF2-8A76-4EC4-961A-6424477E87D8}" name="Column1350" dataDxfId="15175"/>
    <tableColumn id="1367" xr3:uid="{71595643-E8FD-41ED-98CE-87E1F62239AD}" name="Column1351" dataDxfId="15174"/>
    <tableColumn id="1368" xr3:uid="{C579DC6A-2493-4723-B272-256F06389B82}" name="Column1352" dataDxfId="15173"/>
    <tableColumn id="1369" xr3:uid="{6C0361F0-D34E-44A9-8516-8B2394FD7911}" name="Column1353" dataDxfId="15172"/>
    <tableColumn id="1370" xr3:uid="{1B085C1B-5AFB-40CC-B6EB-F97036FF259F}" name="Column1354" dataDxfId="15171"/>
    <tableColumn id="1371" xr3:uid="{9EB078EF-A5CE-40BC-99A6-391354493D33}" name="Column1355" dataDxfId="15170"/>
    <tableColumn id="1372" xr3:uid="{50C0DF2D-F65C-4C62-98A6-916E779120A7}" name="Column1356" dataDxfId="15169"/>
    <tableColumn id="1373" xr3:uid="{26445164-C84F-4D93-874D-B185CF08B522}" name="Column1357" dataDxfId="15168"/>
    <tableColumn id="1374" xr3:uid="{70988CEB-8CD0-465A-ADB8-88D3ABFD94CA}" name="Column1358" dataDxfId="15167"/>
    <tableColumn id="1375" xr3:uid="{9C69BC41-EEFD-4B65-B239-6976D7801623}" name="Column1359" dataDxfId="15166"/>
    <tableColumn id="1376" xr3:uid="{FB45534B-CFF4-4153-B6AF-4FCB249623AC}" name="Column1360" dataDxfId="15165"/>
    <tableColumn id="1377" xr3:uid="{1A9E1528-18E8-4326-8FE4-EA59FD1AF094}" name="Column1361" dataDxfId="15164"/>
    <tableColumn id="1378" xr3:uid="{03BF0470-81D6-4CF6-A958-A22E31A0D749}" name="Column1362" dataDxfId="15163"/>
    <tableColumn id="1379" xr3:uid="{8C33C3E1-0484-45FE-A8E6-3E44E7AFECA0}" name="Column1363" dataDxfId="15162"/>
    <tableColumn id="1380" xr3:uid="{E6618E44-D62E-4008-A36F-A2F76A5F63D7}" name="Column1364" dataDxfId="15161"/>
    <tableColumn id="1381" xr3:uid="{DB1BCE0C-DCA0-46C6-86E3-A2699A066FE1}" name="Column1365" dataDxfId="15160"/>
    <tableColumn id="1382" xr3:uid="{6ED440BC-F715-4CCA-A009-CEACC0DCBABB}" name="Column1366" dataDxfId="15159"/>
    <tableColumn id="1383" xr3:uid="{F989AC79-86C3-4F66-9F70-F70425948EFE}" name="Column1367" dataDxfId="15158"/>
    <tableColumn id="1384" xr3:uid="{A7820707-E626-4A6F-AE04-F893D21FB288}" name="Column1368" dataDxfId="15157"/>
    <tableColumn id="1385" xr3:uid="{82B4C3E5-2BD9-46E2-B795-B878E849E24A}" name="Column1369" dataDxfId="15156"/>
    <tableColumn id="1386" xr3:uid="{026ABAEB-9472-476F-BFC4-237B4E2BF4C4}" name="Column1370" dataDxfId="15155"/>
    <tableColumn id="1387" xr3:uid="{35831C8B-E9A7-4D41-B630-C4100BBCC8B5}" name="Column1371" dataDxfId="15154"/>
    <tableColumn id="1388" xr3:uid="{B688378C-78D6-4E5E-A0AE-C9B6223191C1}" name="Column1372" dataDxfId="15153"/>
    <tableColumn id="1389" xr3:uid="{6E97994B-651B-4A7C-A4E7-7FC8192EEA8B}" name="Column1373" dataDxfId="15152"/>
    <tableColumn id="1390" xr3:uid="{BAA6BAC9-035F-4103-BD35-3062ECD4F8C7}" name="Column1374" dataDxfId="15151"/>
    <tableColumn id="1391" xr3:uid="{11A06BFD-509F-4C66-935E-5CF144762F0C}" name="Column1375" dataDxfId="15150"/>
    <tableColumn id="1392" xr3:uid="{66411B7C-F7F9-456D-8C3C-76FA17EF6409}" name="Column1376" dataDxfId="15149"/>
    <tableColumn id="1393" xr3:uid="{5939600A-183D-4A22-8787-9AB542454360}" name="Column1377" dataDxfId="15148"/>
    <tableColumn id="1394" xr3:uid="{8DF0AE2E-1695-4CD7-AFF6-E2C09FAABB44}" name="Column1378" dataDxfId="15147"/>
    <tableColumn id="1395" xr3:uid="{379A636A-3440-4020-866B-00013E4CE34D}" name="Column1379" dataDxfId="15146"/>
    <tableColumn id="1396" xr3:uid="{E19BEF1B-A72B-4726-BDAD-C2E6ADA6965A}" name="Column1380" dataDxfId="15145"/>
    <tableColumn id="1397" xr3:uid="{FD83F453-66DB-4651-85B8-038EECDE3330}" name="Column1381" dataDxfId="15144"/>
    <tableColumn id="1398" xr3:uid="{A0E8D839-BA08-4DFC-B54D-94AD15265867}" name="Column1382" dataDxfId="15143"/>
    <tableColumn id="1399" xr3:uid="{5D5AEC0A-323B-4EF5-8A8C-8D84C16EBE63}" name="Column1383" dataDxfId="15142"/>
    <tableColumn id="1400" xr3:uid="{3F2C51CD-A125-431E-8039-68840C857281}" name="Column1384" dataDxfId="15141"/>
    <tableColumn id="1401" xr3:uid="{A159E316-534B-4CE0-B181-F726677CBDA2}" name="Column1385" dataDxfId="15140"/>
    <tableColumn id="1402" xr3:uid="{F191684E-558B-4F1D-86E6-5D87274DB173}" name="Column1386" dataDxfId="15139"/>
    <tableColumn id="1403" xr3:uid="{41DE9CD9-B2A1-44E4-8597-92932832F980}" name="Column1387" dataDxfId="15138"/>
    <tableColumn id="1404" xr3:uid="{A52C383D-377A-4E68-968D-A56D55DD4A24}" name="Column1388" dataDxfId="15137"/>
    <tableColumn id="1405" xr3:uid="{12194FDB-6204-405A-9F88-61477E345A21}" name="Column1389" dataDxfId="15136"/>
    <tableColumn id="1406" xr3:uid="{966AD279-9708-4A78-940F-2781D8F040EC}" name="Column1390" dataDxfId="15135"/>
    <tableColumn id="1407" xr3:uid="{04260439-38CE-468B-9F8A-CD4E5205B164}" name="Column1391" dataDxfId="15134"/>
    <tableColumn id="1408" xr3:uid="{2129D0DF-6815-4BE8-A1DA-D72DAE0F4335}" name="Column1392" dataDxfId="15133"/>
    <tableColumn id="1409" xr3:uid="{839C5B14-DD7D-41CD-AB00-1561F6CA84DB}" name="Column1393" dataDxfId="15132"/>
    <tableColumn id="1410" xr3:uid="{6AB521DB-AD83-4916-9551-123F721054CF}" name="Column1394" dataDxfId="15131"/>
    <tableColumn id="1411" xr3:uid="{9FBF110A-760E-4083-8F32-A5E4B2E7D5DC}" name="Column1395" dataDxfId="15130"/>
    <tableColumn id="1412" xr3:uid="{0A964858-3FF1-467A-9850-A2844D518018}" name="Column1396" dataDxfId="15129"/>
    <tableColumn id="1413" xr3:uid="{E8399C42-0EBB-400D-AB25-57D1865ACA04}" name="Column1397" dataDxfId="15128"/>
    <tableColumn id="1414" xr3:uid="{15688A21-D34B-45F8-A557-86AFFBAC80EC}" name="Column1398" dataDxfId="15127"/>
    <tableColumn id="1415" xr3:uid="{6DCA203F-831D-4927-9581-A3F0BA28C888}" name="Column1399" dataDxfId="15126"/>
    <tableColumn id="1416" xr3:uid="{2E3C6BB6-ED1E-4D84-AF27-DCD02AEFAFD0}" name="Column1400" dataDxfId="15125"/>
    <tableColumn id="1417" xr3:uid="{17C412EF-61C8-4002-962A-CBFD18D4958F}" name="Column1401" dataDxfId="15124"/>
    <tableColumn id="1418" xr3:uid="{A22B9DBA-4FE7-42FE-83E7-5DE56D9CACA5}" name="Column1402" dataDxfId="15123"/>
    <tableColumn id="1419" xr3:uid="{D429673A-8222-4712-A804-6B52A8F0825B}" name="Column1403" dataDxfId="15122"/>
    <tableColumn id="1420" xr3:uid="{10405FE8-275A-45E4-BCC1-00DD75C529DA}" name="Column1404" dataDxfId="15121"/>
    <tableColumn id="1421" xr3:uid="{26022F7D-E224-4954-9F77-D37F2C3F30A7}" name="Column1405" dataDxfId="15120"/>
    <tableColumn id="1422" xr3:uid="{8D8C6EC0-8E75-4CF0-823A-36EFDED4536B}" name="Column1406" dataDxfId="15119"/>
    <tableColumn id="1423" xr3:uid="{FF8371E5-EE99-4F79-83A2-C3AAB79790FF}" name="Column1407" dataDxfId="15118"/>
    <tableColumn id="1424" xr3:uid="{1DC42136-40B6-4456-8EDF-A76299E7E5C2}" name="Column1408" dataDxfId="15117"/>
    <tableColumn id="1425" xr3:uid="{BC022065-065E-4630-AF29-9B257A74AABD}" name="Column1409" dataDxfId="15116"/>
    <tableColumn id="1426" xr3:uid="{64A465C6-2837-4E0A-8C95-09BB650854BC}" name="Column1410" dataDxfId="15115"/>
    <tableColumn id="1427" xr3:uid="{1A061749-6225-4D1D-9319-5CA6CCD254BC}" name="Column1411" dataDxfId="15114"/>
    <tableColumn id="1428" xr3:uid="{D70866A4-44A5-4780-8977-72E6CA793EA8}" name="Column1412" dataDxfId="15113"/>
    <tableColumn id="1429" xr3:uid="{0CD69CD4-6349-48E7-BC44-AF6B73D68812}" name="Column1413" dataDxfId="15112"/>
    <tableColumn id="1430" xr3:uid="{45AE07C9-57EF-4A75-8229-30398F563484}" name="Column1414" dataDxfId="15111"/>
    <tableColumn id="1431" xr3:uid="{1F9119C6-6120-4B1E-8E26-8D291F85E5C9}" name="Column1415" dataDxfId="15110"/>
    <tableColumn id="1432" xr3:uid="{BD7BA13B-37A4-408C-B04B-D579E2F00FF6}" name="Column1416" dataDxfId="15109"/>
    <tableColumn id="1433" xr3:uid="{69110CB8-A0B8-4EED-A4A3-C86D6CD2091C}" name="Column1417" dataDxfId="15108"/>
    <tableColumn id="1434" xr3:uid="{AFA73C24-67AA-42B5-AE1F-353AF9F23742}" name="Column1418" dataDxfId="15107"/>
    <tableColumn id="1435" xr3:uid="{EFB3DD82-49AA-4616-A939-518359B1E7DF}" name="Column1419" dataDxfId="15106"/>
    <tableColumn id="1436" xr3:uid="{32CBBF82-1324-488A-BDAA-AEE1B0AF796A}" name="Column1420" dataDxfId="15105"/>
    <tableColumn id="1437" xr3:uid="{858C0C83-0119-4F4A-AED7-59C86C3430B2}" name="Column1421" dataDxfId="15104"/>
    <tableColumn id="1438" xr3:uid="{4F049D89-091C-43D8-99EE-2955E49CCFE6}" name="Column1422" dataDxfId="15103"/>
    <tableColumn id="1439" xr3:uid="{7D36A473-43F6-45F8-8917-2DD69E4CD6A3}" name="Column1423" dataDxfId="15102"/>
    <tableColumn id="1440" xr3:uid="{9C01D294-6F09-407B-BFFE-B794710BE656}" name="Column1424" dataDxfId="15101"/>
    <tableColumn id="1441" xr3:uid="{D418C82D-7AA6-472E-A920-19F5C70D033B}" name="Column1425" dataDxfId="15100"/>
    <tableColumn id="1442" xr3:uid="{27D9311A-36C4-41F2-B4B0-7D64B9EB146F}" name="Column1426" dataDxfId="15099"/>
    <tableColumn id="1443" xr3:uid="{3330CA90-85F5-49B5-BFE8-CE38D35081A2}" name="Column1427" dataDxfId="15098"/>
    <tableColumn id="1444" xr3:uid="{756DD21C-CFBE-450A-B9AE-40E4FE7F5CA7}" name="Column1428" dataDxfId="15097"/>
    <tableColumn id="1445" xr3:uid="{BF86FA53-3490-45AB-93E8-9D3E48DC7DE6}" name="Column1429" dataDxfId="15096"/>
    <tableColumn id="1446" xr3:uid="{0242F028-33EC-4D63-924C-395018F74BF8}" name="Column1430" dataDxfId="15095"/>
    <tableColumn id="1447" xr3:uid="{396C253E-9A2C-4E15-A973-1E429BE6B545}" name="Column1431" dataDxfId="15094"/>
    <tableColumn id="1448" xr3:uid="{0C6AEB1D-FA99-4BC9-A4E4-BC8DBB9017F6}" name="Column1432" dataDxfId="15093"/>
    <tableColumn id="1449" xr3:uid="{A89D2AA3-C572-4AD5-8504-FCFF7688D8C4}" name="Column1433" dataDxfId="15092"/>
    <tableColumn id="1450" xr3:uid="{67118C2B-C14E-43B6-A700-C8727A111E33}" name="Column1434" dataDxfId="15091"/>
    <tableColumn id="1451" xr3:uid="{86DD1D7F-1004-461B-ADC7-321EAB99CC67}" name="Column1435" dataDxfId="15090"/>
    <tableColumn id="1452" xr3:uid="{527F4402-6556-4AB8-969D-7EF12A310553}" name="Column1436" dataDxfId="15089"/>
    <tableColumn id="1453" xr3:uid="{E4A9950E-CF6F-4099-A525-208217DD2F4E}" name="Column1437" dataDxfId="15088"/>
    <tableColumn id="1454" xr3:uid="{A0813326-1F16-411C-ADA5-425622ADA4E5}" name="Column1438" dataDxfId="15087"/>
    <tableColumn id="1455" xr3:uid="{61A9151E-1B9C-4A31-9346-ECCFF1D9C1B9}" name="Column1439" dataDxfId="15086"/>
    <tableColumn id="1456" xr3:uid="{2957A6A6-B567-42E7-B026-276F6E3C5B20}" name="Column1440" dataDxfId="15085"/>
    <tableColumn id="1457" xr3:uid="{FC470A60-6C2D-4170-A73B-854401149AA1}" name="Column1441" dataDxfId="15084"/>
    <tableColumn id="1458" xr3:uid="{926AB730-4FD4-4FA1-B4B9-1AC380A6FC01}" name="Column1442" dataDxfId="15083"/>
    <tableColumn id="1459" xr3:uid="{CE78964F-FFE5-4603-952F-A66B77DACCD3}" name="Column1443" dataDxfId="15082"/>
    <tableColumn id="1460" xr3:uid="{9CCE05F5-3CAD-4B4C-9CDA-486854947D60}" name="Column1444" dataDxfId="15081"/>
    <tableColumn id="1461" xr3:uid="{EA8B3627-00C6-41E5-9D0F-18DFCBC6BDDA}" name="Column1445" dataDxfId="15080"/>
    <tableColumn id="1462" xr3:uid="{7F3AAEE5-85D4-4957-9F38-3CEBD5C6E84F}" name="Column1446" dataDxfId="15079"/>
    <tableColumn id="1463" xr3:uid="{CAC889EB-CDBF-47B2-9B51-D465E9A37951}" name="Column1447" dataDxfId="15078"/>
    <tableColumn id="1464" xr3:uid="{8308745C-B171-4699-9FC7-22E3473107D0}" name="Column1448" dataDxfId="15077"/>
    <tableColumn id="1465" xr3:uid="{9E28AD47-B570-4C48-AB3E-2693AB01C1AA}" name="Column1449" dataDxfId="15076"/>
    <tableColumn id="1466" xr3:uid="{BA955F0D-D953-4FCC-BE9F-D0C6BF687B80}" name="Column1450" dataDxfId="15075"/>
    <tableColumn id="1467" xr3:uid="{329671F4-7A77-440E-9396-FBD7B866DD22}" name="Column1451" dataDxfId="15074"/>
    <tableColumn id="1468" xr3:uid="{FBEF84BA-675E-45D1-8596-A08C0C4053EB}" name="Column1452" dataDxfId="15073"/>
    <tableColumn id="1469" xr3:uid="{DC8D0FE1-C4EB-4517-B4F7-DD4B37A72089}" name="Column1453" dataDxfId="15072"/>
    <tableColumn id="1470" xr3:uid="{BE0E7F26-2589-4E0B-9DF8-EC492277F7C0}" name="Column1454" dataDxfId="15071"/>
    <tableColumn id="1471" xr3:uid="{6BE5F6C2-E667-4E77-A7A9-9FFB0E7FC625}" name="Column1455" dataDxfId="15070"/>
    <tableColumn id="1472" xr3:uid="{6A239B08-DA6A-423F-80B6-2BA082BC19A9}" name="Column1456" dataDxfId="15069"/>
    <tableColumn id="1473" xr3:uid="{675040C5-3649-4E43-A0CA-A4A9E9DA4381}" name="Column1457" dataDxfId="15068"/>
    <tableColumn id="1474" xr3:uid="{50250D69-78EC-4108-BA31-D76F3788B06C}" name="Column1458" dataDxfId="15067"/>
    <tableColumn id="1475" xr3:uid="{8E9B8930-2C3D-475E-AD06-F639EB272D35}" name="Column1459" dataDxfId="15066"/>
    <tableColumn id="1476" xr3:uid="{64BE267C-208E-4A9A-829B-D4BAFF8E8A61}" name="Column1460" dataDxfId="15065"/>
    <tableColumn id="1477" xr3:uid="{3ADEA86B-36A6-4E34-8ED9-052EA111B850}" name="Column1461" dataDxfId="15064"/>
    <tableColumn id="1478" xr3:uid="{17E95333-76A5-463E-98A5-9C4B4111950C}" name="Column1462" dataDxfId="15063"/>
    <tableColumn id="1479" xr3:uid="{54EBFA82-3A54-4BD4-A0B8-450F7CAE1D06}" name="Column1463" dataDxfId="15062"/>
    <tableColumn id="1480" xr3:uid="{BF6ACCE0-28A5-4345-9DDF-85E7B1DC1F07}" name="Column1464" dataDxfId="15061"/>
    <tableColumn id="1481" xr3:uid="{34B65106-246C-4139-A1D4-21FAE61F33FA}" name="Column1465" dataDxfId="15060"/>
    <tableColumn id="1482" xr3:uid="{685EC0E1-77A1-4102-8C1E-08FB9E792C67}" name="Column1466" dataDxfId="15059"/>
    <tableColumn id="1483" xr3:uid="{D6EF27E0-18F0-4207-A156-57E02A035AC1}" name="Column1467" dataDxfId="15058"/>
    <tableColumn id="1484" xr3:uid="{8CC655E2-CD09-4D04-BB42-B85BD1D57187}" name="Column1468" dataDxfId="15057"/>
    <tableColumn id="1485" xr3:uid="{E9971F45-A602-4DA3-9825-1A0AD233FA19}" name="Column1469" dataDxfId="15056"/>
    <tableColumn id="1486" xr3:uid="{F5AFCC59-AE89-4220-B125-DC6E7B2EB73E}" name="Column1470" dataDxfId="15055"/>
    <tableColumn id="1487" xr3:uid="{AACD1221-B1B0-4EDB-84FD-36AE77A03B3C}" name="Column1471" dataDxfId="15054"/>
    <tableColumn id="1488" xr3:uid="{066BA2C7-E34A-4944-948A-84008D5028BB}" name="Column1472" dataDxfId="15053"/>
    <tableColumn id="1489" xr3:uid="{27FB6F95-1C6B-4421-BC28-2CD3A8CFDE35}" name="Column1473" dataDxfId="15052"/>
    <tableColumn id="1490" xr3:uid="{1F07E616-10F1-4579-8200-72A11DD05793}" name="Column1474" dataDxfId="15051"/>
    <tableColumn id="1491" xr3:uid="{EE060A7F-1179-41DD-9DB2-CA86CE146C00}" name="Column1475" dataDxfId="15050"/>
    <tableColumn id="1492" xr3:uid="{4B23E692-898A-46D4-85A4-1DB3DE556C7E}" name="Column1476" dataDxfId="15049"/>
    <tableColumn id="1493" xr3:uid="{D8F35AD8-B885-4741-9ED9-73377B30BDC0}" name="Column1477" dataDxfId="15048"/>
    <tableColumn id="1494" xr3:uid="{4F79C26E-E221-4986-84CE-E02AF41A95E2}" name="Column1478" dataDxfId="15047"/>
    <tableColumn id="1495" xr3:uid="{6191227A-0D1E-4B75-B91F-ADF735AC1D90}" name="Column1479" dataDxfId="15046"/>
    <tableColumn id="1496" xr3:uid="{4FC55FB9-8174-4632-A860-73469FBB59BA}" name="Column1480" dataDxfId="15045"/>
    <tableColumn id="1497" xr3:uid="{84A75BDC-1C6B-4BF5-B053-725B857D02E2}" name="Column1481" dataDxfId="15044"/>
    <tableColumn id="1498" xr3:uid="{47064420-15E6-459F-BC34-1B984CBD5690}" name="Column1482" dataDxfId="15043"/>
    <tableColumn id="1499" xr3:uid="{B3FD7465-007E-4AB2-A93C-339E829368DB}" name="Column1483" dataDxfId="15042"/>
    <tableColumn id="1500" xr3:uid="{E6F06229-8BDD-493D-A889-47F6A5E1108E}" name="Column1484" dataDxfId="15041"/>
    <tableColumn id="1501" xr3:uid="{35082EEE-3906-467B-9060-02164FD70F70}" name="Column1485" dataDxfId="15040"/>
    <tableColumn id="1502" xr3:uid="{7989D2D3-70AD-4996-8D19-7FCC3C5E41CF}" name="Column1486" dataDxfId="15039"/>
    <tableColumn id="1503" xr3:uid="{65EE97B2-7FE5-45AF-973B-B6EE3506D609}" name="Column1487" dataDxfId="15038"/>
    <tableColumn id="1504" xr3:uid="{E929C3B6-D45C-4171-8C23-F9E9ECC5C23F}" name="Column1488" dataDxfId="15037"/>
    <tableColumn id="1505" xr3:uid="{EA241FFF-55DE-49AE-B91B-DBB8368D1438}" name="Column1489" dataDxfId="15036"/>
    <tableColumn id="1506" xr3:uid="{AF57D166-6DFB-45AB-87C3-84867BD09BB0}" name="Column1490" dataDxfId="15035"/>
    <tableColumn id="1507" xr3:uid="{43073C9F-DCBD-49AE-8860-C0967E5D4775}" name="Column1491" dataDxfId="15034"/>
    <tableColumn id="1508" xr3:uid="{2759714D-629B-4EB4-8CC5-28FB103199E8}" name="Column1492" dataDxfId="15033"/>
    <tableColumn id="1509" xr3:uid="{E56A178C-2A7F-41D1-B7D3-159F992DF7AD}" name="Column1493" dataDxfId="15032"/>
    <tableColumn id="1510" xr3:uid="{7D1899A5-2095-46AA-BB1B-9089F1489822}" name="Column1494" dataDxfId="15031"/>
    <tableColumn id="1511" xr3:uid="{5174D579-4347-4AD8-812E-E79902725BFE}" name="Column1495" dataDxfId="15030"/>
    <tableColumn id="1512" xr3:uid="{478A5214-FF28-4BB3-AACE-771542518C2E}" name="Column1496" dataDxfId="15029"/>
    <tableColumn id="1513" xr3:uid="{9F1775F6-224F-4453-B908-3A7D4E01F83B}" name="Column1497" dataDxfId="15028"/>
    <tableColumn id="1514" xr3:uid="{336F5B8B-872E-42E6-8427-13722E614B0E}" name="Column1498" dataDxfId="15027"/>
    <tableColumn id="1515" xr3:uid="{3E66E8B6-8963-4DB0-9B92-AC31F4D6EDEB}" name="Column1499" dataDxfId="15026"/>
    <tableColumn id="1516" xr3:uid="{9E28AF68-A410-494C-A063-8CDFABDB27A5}" name="Column1500" dataDxfId="15025"/>
    <tableColumn id="1517" xr3:uid="{3AF64609-23C8-48F7-8502-771E08294A9A}" name="Column1501" dataDxfId="15024"/>
    <tableColumn id="1518" xr3:uid="{50360780-F7D1-480A-87C7-0FE935B582B2}" name="Column1502" dataDxfId="15023"/>
    <tableColumn id="1519" xr3:uid="{AF6A5E6A-8224-4175-BA78-DBAED3DEB112}" name="Column1503" dataDxfId="15022"/>
    <tableColumn id="1520" xr3:uid="{0773021C-C3E3-4875-AF48-DC61993D3590}" name="Column1504" dataDxfId="15021"/>
    <tableColumn id="1521" xr3:uid="{A2F1C7EC-A9F5-463F-9A14-45A9061EC841}" name="Column1505" dataDxfId="15020"/>
    <tableColumn id="1522" xr3:uid="{087A3C50-76C2-411C-9FEC-59474D8E0E70}" name="Column1506" dataDxfId="15019"/>
    <tableColumn id="1523" xr3:uid="{2FD783EA-FEE5-4659-9568-8F1ACCF5758C}" name="Column1507" dataDxfId="15018"/>
    <tableColumn id="1524" xr3:uid="{C39D0A89-134D-461F-B1B4-33F79815A4E8}" name="Column1508" dataDxfId="15017"/>
    <tableColumn id="1525" xr3:uid="{1CAF2327-A8BC-4AAE-9393-E2AE81B08281}" name="Column1509" dataDxfId="15016"/>
    <tableColumn id="1526" xr3:uid="{E7154772-AF94-454E-9218-D06A73310C91}" name="Column1510" dataDxfId="15015"/>
    <tableColumn id="1527" xr3:uid="{B070D9BA-67A0-445A-A27E-CA8EEC44BF0E}" name="Column1511" dataDxfId="15014"/>
    <tableColumn id="1528" xr3:uid="{DB606602-6A6A-497C-B506-8FD1278BEC06}" name="Column1512" dataDxfId="15013"/>
    <tableColumn id="1529" xr3:uid="{41B7FA1D-E03F-4C38-A55C-7BF72486642E}" name="Column1513" dataDxfId="15012"/>
    <tableColumn id="1530" xr3:uid="{5332BCCA-94E1-44D4-B3A1-A4B05D4E9874}" name="Column1514" dataDxfId="15011"/>
    <tableColumn id="1531" xr3:uid="{12841365-E0EC-4097-9371-22FB7DF566ED}" name="Column1515" dataDxfId="15010"/>
    <tableColumn id="1532" xr3:uid="{43F5079A-1A3B-4409-9860-E6FFEB9F2933}" name="Column1516" dataDxfId="15009"/>
    <tableColumn id="1533" xr3:uid="{81776987-482D-4F72-841D-D7ECC99BEEED}" name="Column1517" dataDxfId="15008"/>
    <tableColumn id="1534" xr3:uid="{D097FFA5-063E-4C8D-97EE-E197BAFDC502}" name="Column1518" dataDxfId="15007"/>
    <tableColumn id="1535" xr3:uid="{C41D7054-EB47-4879-BB9B-447DB3AA61E0}" name="Column1519" dataDxfId="15006"/>
    <tableColumn id="1536" xr3:uid="{45C41F94-D87D-4FCE-A1F3-C595BF1FFDFC}" name="Column1520" dataDxfId="15005"/>
    <tableColumn id="1537" xr3:uid="{0355F7EF-75CC-474B-B889-967779BE63FE}" name="Column1521" dataDxfId="15004"/>
    <tableColumn id="1538" xr3:uid="{1121EDE6-020B-4F95-B767-988E6ECE3C36}" name="Column1522" dataDxfId="15003"/>
    <tableColumn id="1539" xr3:uid="{C4CB4B40-B95F-47DA-A7AF-C3F171AFC087}" name="Column1523" dataDxfId="15002"/>
    <tableColumn id="1540" xr3:uid="{F8A2AD98-5B81-4E61-8054-FA788C2276DD}" name="Column1524" dataDxfId="15001"/>
    <tableColumn id="1541" xr3:uid="{AC0086DD-06FD-4C26-B840-1C6BA1A7EA05}" name="Column1525" dataDxfId="15000"/>
    <tableColumn id="1542" xr3:uid="{67BFC3FB-9045-4743-A9AE-58C4FB246463}" name="Column1526" dataDxfId="14999"/>
    <tableColumn id="1543" xr3:uid="{BB0F13E0-46D4-4F3F-BC50-E15D0BA65AF6}" name="Column1527" dataDxfId="14998"/>
    <tableColumn id="1544" xr3:uid="{9D91F352-A2B1-4C31-9BE1-C1707362EBF4}" name="Column1528" dataDxfId="14997"/>
    <tableColumn id="1545" xr3:uid="{B69348A0-55FD-4B9D-B319-EC2D33F7E44A}" name="Column1529" dataDxfId="14996"/>
    <tableColumn id="1546" xr3:uid="{EA646FE9-24F8-4967-B00E-8EFAD284ED0C}" name="Column1530" dataDxfId="14995"/>
    <tableColumn id="1547" xr3:uid="{E0828948-1C5A-443C-968C-BF080E37C976}" name="Column1531" dataDxfId="14994"/>
    <tableColumn id="1548" xr3:uid="{0161E2B3-FDC7-4A6F-9BE6-CB70C2B4EBE7}" name="Column1532" dataDxfId="14993"/>
    <tableColumn id="1549" xr3:uid="{6F39FED5-00DC-4D8B-9A92-BB7790879789}" name="Column1533" dataDxfId="14992"/>
    <tableColumn id="1550" xr3:uid="{57D7395C-916D-461B-889E-F633A51C8134}" name="Column1534" dataDxfId="14991"/>
    <tableColumn id="1551" xr3:uid="{DD5C51FC-FC0D-4D27-B9D8-502340D0B6D2}" name="Column1535" dataDxfId="14990"/>
    <tableColumn id="1552" xr3:uid="{5BBD9867-8FB2-4327-B5E3-5A7DFE8E4FFF}" name="Column1536" dataDxfId="14989"/>
    <tableColumn id="1553" xr3:uid="{A6D18FDE-1C0E-41E6-918B-69EF74A1EDDE}" name="Column1537" dataDxfId="14988"/>
    <tableColumn id="1554" xr3:uid="{1F91B866-D1F0-4E5D-974C-85E1418C0B79}" name="Column1538" dataDxfId="14987"/>
    <tableColumn id="1555" xr3:uid="{7D96BF1B-0936-4DC9-BE54-9F368FF52C49}" name="Column1539" dataDxfId="14986"/>
    <tableColumn id="1556" xr3:uid="{B1774E95-0B7E-40D9-9D76-2A202DB42478}" name="Column1540" dataDxfId="14985"/>
    <tableColumn id="1557" xr3:uid="{A188189D-A159-4815-A547-C33E1C775E45}" name="Column1541" dataDxfId="14984"/>
    <tableColumn id="1558" xr3:uid="{150A4450-FB57-4F9A-B846-6CE5ECB5AD6D}" name="Column1542" dataDxfId="14983"/>
    <tableColumn id="1559" xr3:uid="{BE94FA04-543F-4328-9121-24D311711773}" name="Column1543" dataDxfId="14982"/>
    <tableColumn id="1560" xr3:uid="{1336392A-6620-4C84-9F2B-67886757E358}" name="Column1544" dataDxfId="14981"/>
    <tableColumn id="1561" xr3:uid="{E7604418-2093-41A9-BFCD-32F5C2DAECD4}" name="Column1545" dataDxfId="14980"/>
    <tableColumn id="1562" xr3:uid="{7D177EC0-C07F-4BEA-885D-1999C8BD63AB}" name="Column1546" dataDxfId="14979"/>
    <tableColumn id="1563" xr3:uid="{6C29ACFB-038C-44CE-866B-947C36A3D0AC}" name="Column1547" dataDxfId="14978"/>
    <tableColumn id="1564" xr3:uid="{A66A0A02-FE0C-4BA1-83C3-EEC74BBB0A47}" name="Column1548" dataDxfId="14977"/>
    <tableColumn id="1565" xr3:uid="{D6F29B56-59E6-4869-A3B5-8238FDF1B374}" name="Column1549" dataDxfId="14976"/>
    <tableColumn id="1566" xr3:uid="{B5A000C7-FC88-473A-B71B-7648518FFF70}" name="Column1550" dataDxfId="14975"/>
    <tableColumn id="1567" xr3:uid="{85D381A9-06F9-4B3E-9724-51F29367CC7F}" name="Column1551" dataDxfId="14974"/>
    <tableColumn id="1568" xr3:uid="{E28055BA-CFDC-48F2-B810-C6828E670B68}" name="Column1552" dataDxfId="14973"/>
    <tableColumn id="1569" xr3:uid="{794498FF-DF85-43CF-A0B6-1AFDAD1C4B30}" name="Column1553" dataDxfId="14972"/>
    <tableColumn id="1570" xr3:uid="{34001952-7F48-4A17-B0B7-E9630DBB924E}" name="Column1554" dataDxfId="14971"/>
    <tableColumn id="1571" xr3:uid="{67A5318B-13EC-456F-A467-FF9E88E7718C}" name="Column1555" dataDxfId="14970"/>
    <tableColumn id="1572" xr3:uid="{2B3E9A1D-D4EF-486E-9D25-3E0267523357}" name="Column1556" dataDxfId="14969"/>
    <tableColumn id="1573" xr3:uid="{5D3045D8-29D1-4AB9-8B58-D6244528561A}" name="Column1557" dataDxfId="14968"/>
    <tableColumn id="1574" xr3:uid="{3617DB7F-695C-408B-B067-4558200D40D5}" name="Column1558" dataDxfId="14967"/>
    <tableColumn id="1575" xr3:uid="{01A8AE4C-1607-47C5-9983-A7CB986DB0D1}" name="Column1559" dataDxfId="14966"/>
    <tableColumn id="1576" xr3:uid="{706EA00A-A246-4064-A7F0-662C571E3C2B}" name="Column1560" dataDxfId="14965"/>
    <tableColumn id="1577" xr3:uid="{F133AA61-6C4E-43A9-AB4F-8B7BD36347C8}" name="Column1561" dataDxfId="14964"/>
    <tableColumn id="1578" xr3:uid="{34CF16D6-73C3-47FC-A3BB-DD59C3BDCAD9}" name="Column1562" dataDxfId="14963"/>
    <tableColumn id="1579" xr3:uid="{F1D28BB3-AF90-40C9-813F-78D159C06383}" name="Column1563" dataDxfId="14962"/>
    <tableColumn id="1580" xr3:uid="{FF7532B2-75EC-494D-AB4E-EF7F88175DF8}" name="Column1564" dataDxfId="14961"/>
    <tableColumn id="1581" xr3:uid="{5D48237D-95D6-4443-BC1B-AC9FD3CEC70D}" name="Column1565" dataDxfId="14960"/>
    <tableColumn id="1582" xr3:uid="{7AAEA67A-87D8-4AE0-85B0-E6E702788E3D}" name="Column1566" dataDxfId="14959"/>
    <tableColumn id="1583" xr3:uid="{8E5A26CC-E19E-4211-A7B0-3D2605B0E924}" name="Column1567" dataDxfId="14958"/>
    <tableColumn id="1584" xr3:uid="{C7235FC3-2F10-4C69-9CFE-E688BC337F96}" name="Column1568" dataDxfId="14957"/>
    <tableColumn id="1585" xr3:uid="{47027B8B-6C81-451C-86C9-F95B62AF247E}" name="Column1569" dataDxfId="14956"/>
    <tableColumn id="1586" xr3:uid="{C646B00A-F323-4B7C-99CE-F3C3A26EA892}" name="Column1570" dataDxfId="14955"/>
    <tableColumn id="1587" xr3:uid="{EDC1A358-23CA-40E0-9B55-A2B83C6A0D49}" name="Column1571" dataDxfId="14954"/>
    <tableColumn id="1588" xr3:uid="{4BA6D575-DDB4-4EAA-805C-21AB69D2921C}" name="Column1572" dataDxfId="14953"/>
    <tableColumn id="1589" xr3:uid="{129ECBA3-D100-4F55-BB6E-DAB52FC9F659}" name="Column1573" dataDxfId="14952"/>
    <tableColumn id="1590" xr3:uid="{38E6DBAB-786A-48E3-AD9C-29F61DC6CF4E}" name="Column1574" dataDxfId="14951"/>
    <tableColumn id="1591" xr3:uid="{CD84A913-6391-4AD8-964F-508C285644AC}" name="Column1575" dataDxfId="14950"/>
    <tableColumn id="1592" xr3:uid="{A0861665-8FE2-4EC5-9A4C-92474E9E0E3C}" name="Column1576" dataDxfId="14949"/>
    <tableColumn id="1593" xr3:uid="{FC2A35A0-4DA1-4482-85D0-2468F55078A1}" name="Column1577" dataDxfId="14948"/>
    <tableColumn id="1594" xr3:uid="{3E2F2964-218E-4A8F-970A-589882AD481E}" name="Column1578" dataDxfId="14947"/>
    <tableColumn id="1595" xr3:uid="{B4E295C1-0847-427B-ACAB-A19154E13559}" name="Column1579" dataDxfId="14946"/>
    <tableColumn id="1596" xr3:uid="{BF98C80B-1B2D-4FE2-952A-96FE5CF8DBBB}" name="Column1580" dataDxfId="14945"/>
    <tableColumn id="1597" xr3:uid="{571E2522-C860-4BAC-9DC7-66BEC62EF770}" name="Column1581" dataDxfId="14944"/>
    <tableColumn id="1598" xr3:uid="{7750FF55-0BDA-47A8-941A-CD5B6832144D}" name="Column1582" dataDxfId="14943"/>
    <tableColumn id="1599" xr3:uid="{AF4C4451-2AB4-4279-B20C-79312D7603C7}" name="Column1583" dataDxfId="14942"/>
    <tableColumn id="1600" xr3:uid="{62FF11DB-B7AB-4297-B114-4C358D87D09D}" name="Column1584" dataDxfId="14941"/>
    <tableColumn id="1601" xr3:uid="{FB484C25-B80D-4DEE-B335-87574E9ED49C}" name="Column1585" dataDxfId="14940"/>
    <tableColumn id="1602" xr3:uid="{6C56DEFE-BCFA-4226-8445-8B6FB62D8F1F}" name="Column1586" dataDxfId="14939"/>
    <tableColumn id="1603" xr3:uid="{EBCA9750-24BB-4AF4-9740-033A3A11964D}" name="Column1587" dataDxfId="14938"/>
    <tableColumn id="1604" xr3:uid="{A32F24DB-0A0B-481B-B8F0-12E03DE4D494}" name="Column1588" dataDxfId="14937"/>
    <tableColumn id="1605" xr3:uid="{90ED0CF6-9584-4357-95ED-93DBB4EF53D4}" name="Column1589" dataDxfId="14936"/>
    <tableColumn id="1606" xr3:uid="{5E31EE2A-CCA7-40D8-B5E0-D4052A5DA8E3}" name="Column1590" dataDxfId="14935"/>
    <tableColumn id="1607" xr3:uid="{99CC0E66-63EB-4BDE-9D99-7EDB13711DC4}" name="Column1591" dataDxfId="14934"/>
    <tableColumn id="1608" xr3:uid="{D4206E02-97EB-49D4-91E9-769D12AFF808}" name="Column1592" dataDxfId="14933"/>
    <tableColumn id="1609" xr3:uid="{AAA6D0CC-2C31-4745-8415-9605C09C435C}" name="Column1593" dataDxfId="14932"/>
    <tableColumn id="1610" xr3:uid="{CDBADE28-A71F-4D88-8289-29C72624587D}" name="Column1594" dataDxfId="14931"/>
    <tableColumn id="1611" xr3:uid="{6CDF88C2-7235-48D2-AC82-BB6A89670573}" name="Column1595" dataDxfId="14930"/>
    <tableColumn id="1612" xr3:uid="{13598545-24DC-4FAB-9562-C9CAFEF13E61}" name="Column1596" dataDxfId="14929"/>
    <tableColumn id="1613" xr3:uid="{3AFC3ABC-DE77-4117-AFA5-4352B5782313}" name="Column1597" dataDxfId="14928"/>
    <tableColumn id="1614" xr3:uid="{1F28C590-45DF-4FDC-941E-1D79298EFA99}" name="Column1598" dataDxfId="14927"/>
    <tableColumn id="1615" xr3:uid="{1819E159-8F69-4D08-9CDE-C283DCC617D8}" name="Column1599" dataDxfId="14926"/>
    <tableColumn id="1616" xr3:uid="{4CAC4A4A-B7A0-4C8A-9452-7F7DE81A5C43}" name="Column1600" dataDxfId="14925"/>
    <tableColumn id="1617" xr3:uid="{64377BCE-FFA1-432E-9CE0-02D2827486D2}" name="Column1601" dataDxfId="14924"/>
    <tableColumn id="1618" xr3:uid="{98C7C2CF-AB61-43FE-B38E-7FF456F2974B}" name="Column1602" dataDxfId="14923"/>
    <tableColumn id="1619" xr3:uid="{C3B32474-C1E1-4D5A-BEF7-8FAE6DE0D984}" name="Column1603" dataDxfId="14922"/>
    <tableColumn id="1620" xr3:uid="{53F96DE9-9C47-44B5-9520-E44D23C79464}" name="Column1604" dataDxfId="14921"/>
    <tableColumn id="1621" xr3:uid="{65A44947-92FB-4D3D-8B99-4B664A3908C5}" name="Column1605" dataDxfId="14920"/>
    <tableColumn id="1622" xr3:uid="{5D40052C-7E88-40C3-BFBC-95C8266FF77E}" name="Column1606" dataDxfId="14919"/>
    <tableColumn id="1623" xr3:uid="{433F23B9-5DE4-4581-B536-C51CAF6BE624}" name="Column1607" dataDxfId="14918"/>
    <tableColumn id="1624" xr3:uid="{56816617-8994-43A2-BC96-C6445C828715}" name="Column1608" dataDxfId="14917"/>
    <tableColumn id="1625" xr3:uid="{19CD017C-F6EB-4E77-8791-4CBEE5FF325C}" name="Column1609" dataDxfId="14916"/>
    <tableColumn id="1626" xr3:uid="{F348F848-59D4-4E1C-BA1A-13EC1FBFBC88}" name="Column1610" dataDxfId="14915"/>
    <tableColumn id="1627" xr3:uid="{B37D3E54-1989-4405-BC2F-E5E74370651D}" name="Column1611" dataDxfId="14914"/>
    <tableColumn id="1628" xr3:uid="{82CF58C8-3A58-4E32-B868-7C0961276BA0}" name="Column1612" dataDxfId="14913"/>
    <tableColumn id="1629" xr3:uid="{86733AE1-2327-4538-9E6A-7F84A02CCB3B}" name="Column1613" dataDxfId="14912"/>
    <tableColumn id="1630" xr3:uid="{81C4DCA9-02E9-48DA-A67D-09645BA4A529}" name="Column1614" dataDxfId="14911"/>
    <tableColumn id="1631" xr3:uid="{2876ACF6-6F34-44D7-920F-5E1A1816C8C0}" name="Column1615" dataDxfId="14910"/>
    <tableColumn id="1632" xr3:uid="{2E136A92-8552-4EE2-AECD-8BA0BAA6DBAD}" name="Column1616" dataDxfId="14909"/>
    <tableColumn id="1633" xr3:uid="{42B223BE-A991-45DE-8D5D-4E59DCFADBB3}" name="Column1617" dataDxfId="14908"/>
    <tableColumn id="1634" xr3:uid="{A751BE70-EB29-42C2-BB03-F87160066E63}" name="Column1618" dataDxfId="14907"/>
    <tableColumn id="1635" xr3:uid="{7906255E-828F-4100-A371-9626296FBDF2}" name="Column1619" dataDxfId="14906"/>
    <tableColumn id="1636" xr3:uid="{69A6C136-FD7F-4499-A70E-DE8946751FED}" name="Column1620" dataDxfId="14905"/>
    <tableColumn id="1637" xr3:uid="{CDD48A65-DD56-46DE-805A-A18D7087EBDA}" name="Column1621" dataDxfId="14904"/>
    <tableColumn id="1638" xr3:uid="{3DD4E115-51E9-432E-ADEA-FD41E254D9B2}" name="Column1622" dataDxfId="14903"/>
    <tableColumn id="1639" xr3:uid="{B9BAAB1C-74F3-4F2E-9D4A-CE352FCAAE8C}" name="Column1623" dataDxfId="14902"/>
    <tableColumn id="1640" xr3:uid="{B81F7920-E874-41DA-B6A5-D855B87F52D4}" name="Column1624" dataDxfId="14901"/>
    <tableColumn id="1641" xr3:uid="{46C1D2AB-FFF8-43C5-A726-0C3A9D8EEA74}" name="Column1625" dataDxfId="14900"/>
    <tableColumn id="1642" xr3:uid="{6109D702-0886-4E69-8ACC-415E89D775DD}" name="Column1626" dataDxfId="14899"/>
    <tableColumn id="1643" xr3:uid="{16CC6F40-2A55-4CB1-AFB2-B01BE4136476}" name="Column1627" dataDxfId="14898"/>
    <tableColumn id="1644" xr3:uid="{52382FF0-9523-48C5-B729-FB95D36F9377}" name="Column1628" dataDxfId="14897"/>
    <tableColumn id="1645" xr3:uid="{B6C664C7-7B02-4B0A-9998-C78632C67E9F}" name="Column1629" dataDxfId="14896"/>
    <tableColumn id="1646" xr3:uid="{35A1BF67-09B1-419F-9D3D-0BF897D0CB9C}" name="Column1630" dataDxfId="14895"/>
    <tableColumn id="1647" xr3:uid="{BFA38BD6-E0E6-4C3E-A570-7A2DB61FA51B}" name="Column1631" dataDxfId="14894"/>
    <tableColumn id="1648" xr3:uid="{E3EAD68D-2324-494B-ABD3-1EC80C1FFA41}" name="Column1632" dataDxfId="14893"/>
    <tableColumn id="1649" xr3:uid="{8DF2A4B6-179B-4DD3-9764-3F846ABAAFFF}" name="Column1633" dataDxfId="14892"/>
    <tableColumn id="1650" xr3:uid="{E5F87506-A2C1-4C69-AAA2-FA2A0496974F}" name="Column1634" dataDxfId="14891"/>
    <tableColumn id="1651" xr3:uid="{594F79F2-6B33-48D9-A277-E86003656465}" name="Column1635" dataDxfId="14890"/>
    <tableColumn id="1652" xr3:uid="{83781137-2063-4608-AF85-E80565E891F8}" name="Column1636" dataDxfId="14889"/>
    <tableColumn id="1653" xr3:uid="{C49E81F2-7AAD-4312-BD6C-7546A2E20172}" name="Column1637" dataDxfId="14888"/>
    <tableColumn id="1654" xr3:uid="{41A28CCE-3091-4A25-9D6C-13E4F26D9109}" name="Column1638" dataDxfId="14887"/>
    <tableColumn id="1655" xr3:uid="{BF2EE803-D5A6-4254-BF5C-B76B77AE9ACF}" name="Column1639" dataDxfId="14886"/>
    <tableColumn id="1656" xr3:uid="{9CD626AC-5E2D-4765-BF47-A51C9832366C}" name="Column1640" dataDxfId="14885"/>
    <tableColumn id="1657" xr3:uid="{4228D74A-C150-411E-A2D5-3275DE0D587A}" name="Column1641" dataDxfId="14884"/>
    <tableColumn id="1658" xr3:uid="{EEA33697-40D7-46A6-ACB5-EB27DB574B5F}" name="Column1642" dataDxfId="14883"/>
    <tableColumn id="1659" xr3:uid="{C854748C-BFF5-4CE4-8848-A526C657150F}" name="Column1643" dataDxfId="14882"/>
    <tableColumn id="1660" xr3:uid="{8F08D879-281E-43BA-ADF6-74E59D548F98}" name="Column1644" dataDxfId="14881"/>
    <tableColumn id="1661" xr3:uid="{99CE0909-A26E-4068-8472-D78401B4AC46}" name="Column1645" dataDxfId="14880"/>
    <tableColumn id="1662" xr3:uid="{EB7E069E-FED1-4568-8262-7123D4503874}" name="Column1646" dataDxfId="14879"/>
    <tableColumn id="1663" xr3:uid="{EA294E18-D523-4FC7-9AD5-9292A74DCABB}" name="Column1647" dataDxfId="14878"/>
    <tableColumn id="1664" xr3:uid="{4A2E9DE4-4822-4A39-8FB2-6AA898F0521F}" name="Column1648" dataDxfId="14877"/>
    <tableColumn id="1665" xr3:uid="{B29A34F5-2BF7-4AF5-B1ED-0FFF39B40D12}" name="Column1649" dataDxfId="14876"/>
    <tableColumn id="1666" xr3:uid="{8E0019AD-C094-410A-85B9-9F9793162005}" name="Column1650" dataDxfId="14875"/>
    <tableColumn id="1667" xr3:uid="{86F51369-BA34-45C6-AA90-C3CF6ADD627B}" name="Column1651" dataDxfId="14874"/>
    <tableColumn id="1668" xr3:uid="{1DE4FF50-C47A-47D2-A6A4-42219EEB27B3}" name="Column1652" dataDxfId="14873"/>
    <tableColumn id="1669" xr3:uid="{89A8723C-AE68-48B3-9140-243773233493}" name="Column1653" dataDxfId="14872"/>
    <tableColumn id="1670" xr3:uid="{97D377A2-CA32-402B-8C51-9680A2AFF845}" name="Column1654" dataDxfId="14871"/>
    <tableColumn id="1671" xr3:uid="{B250FD1A-CB93-4400-BA25-5417D1B12048}" name="Column1655" dataDxfId="14870"/>
    <tableColumn id="1672" xr3:uid="{1452FCBF-9076-4E1D-9EF8-B898F6A83A3C}" name="Column1656" dataDxfId="14869"/>
    <tableColumn id="1673" xr3:uid="{DBFD2455-F4C9-4911-9C9A-79E37CAE3CB6}" name="Column1657" dataDxfId="14868"/>
    <tableColumn id="1674" xr3:uid="{66720DAB-94BE-49FA-A430-C925C978AF1C}" name="Column1658" dataDxfId="14867"/>
    <tableColumn id="1675" xr3:uid="{3DC65CD9-B096-452A-8F0B-DCCC9780B4EC}" name="Column1659" dataDxfId="14866"/>
    <tableColumn id="1676" xr3:uid="{6FFD1646-D7C9-4756-9B6E-5257977F052F}" name="Column1660" dataDxfId="14865"/>
    <tableColumn id="1677" xr3:uid="{A67690B3-62C2-4FBF-B19F-42113AC469D8}" name="Column1661" dataDxfId="14864"/>
    <tableColumn id="1678" xr3:uid="{EA5580EB-21E6-44FA-8FE6-94817C011ADD}" name="Column1662" dataDxfId="14863"/>
    <tableColumn id="1679" xr3:uid="{135761F7-E835-459F-8592-48876A8CFC68}" name="Column1663" dataDxfId="14862"/>
    <tableColumn id="1680" xr3:uid="{7E61AADA-3A9C-42D7-8628-4F8315AF2788}" name="Column1664" dataDxfId="14861"/>
    <tableColumn id="1681" xr3:uid="{9B2FD60F-312D-4FE2-9039-53FABC1403EA}" name="Column1665" dataDxfId="14860"/>
    <tableColumn id="1682" xr3:uid="{EF861104-078C-48F6-9838-AF28CCFC294A}" name="Column1666" dataDxfId="14859"/>
    <tableColumn id="1683" xr3:uid="{AD51142C-610E-499E-9915-390A164C0FB1}" name="Column1667" dataDxfId="14858"/>
    <tableColumn id="1684" xr3:uid="{55881B06-5822-44D2-9A33-D421F41AD29E}" name="Column1668" dataDxfId="14857"/>
    <tableColumn id="1685" xr3:uid="{EB500D17-3526-48AB-9401-A40CDF326074}" name="Column1669" dataDxfId="14856"/>
    <tableColumn id="1686" xr3:uid="{F6BF4D5C-5878-488D-A9AA-8F2B0DF9F733}" name="Column1670" dataDxfId="14855"/>
    <tableColumn id="1687" xr3:uid="{5F82E19E-C9E6-4C46-94BF-A1314C4B3235}" name="Column1671" dataDxfId="14854"/>
    <tableColumn id="1688" xr3:uid="{0EFFABD5-BEAC-4215-9F05-D31123300E26}" name="Column1672" dataDxfId="14853"/>
    <tableColumn id="1689" xr3:uid="{E8BAF747-596B-430C-B2E1-A8987014CF94}" name="Column1673" dataDxfId="14852"/>
    <tableColumn id="1690" xr3:uid="{68D7AA16-0DF5-41C5-8134-6D1EB8CE0F0C}" name="Column1674" dataDxfId="14851"/>
    <tableColumn id="1691" xr3:uid="{4FD78359-E86E-4AFA-8E78-B4907DE05C2A}" name="Column1675" dataDxfId="14850"/>
    <tableColumn id="1692" xr3:uid="{B94D8D7E-7F6C-4FEE-AB32-222052071968}" name="Column1676" dataDxfId="14849"/>
    <tableColumn id="1693" xr3:uid="{E15C1046-822D-4423-9733-69E92CB8B613}" name="Column1677" dataDxfId="14848"/>
    <tableColumn id="1694" xr3:uid="{4C6BD35A-664A-4681-8AED-2E22D8ED92E3}" name="Column1678" dataDxfId="14847"/>
    <tableColumn id="1695" xr3:uid="{B183D7AE-5619-4686-B4A2-B4E765148C7C}" name="Column1679" dataDxfId="14846"/>
    <tableColumn id="1696" xr3:uid="{9555AD06-389A-4DC9-9813-498F32B297DC}" name="Column1680" dataDxfId="14845"/>
    <tableColumn id="1697" xr3:uid="{D0D6C28E-D4A7-42F4-ACCD-9139E42697CA}" name="Column1681" dataDxfId="14844"/>
    <tableColumn id="1698" xr3:uid="{51AED692-2DCC-4D4F-B0EA-2BA10510A21A}" name="Column1682" dataDxfId="14843"/>
    <tableColumn id="1699" xr3:uid="{030F28D7-0C8B-409F-AD02-B3A9BAA33D0F}" name="Column1683" dataDxfId="14842"/>
    <tableColumn id="1700" xr3:uid="{4107E2CA-44FA-45A3-9519-1A2A494A2B84}" name="Column1684" dataDxfId="14841"/>
    <tableColumn id="1701" xr3:uid="{121E8D97-3F59-445A-8847-B6B2C6219160}" name="Column1685" dataDxfId="14840"/>
    <tableColumn id="1702" xr3:uid="{7846EC02-A736-4BB0-8EE9-61730338DB6E}" name="Column1686" dataDxfId="14839"/>
    <tableColumn id="1703" xr3:uid="{868E2BBF-A0A2-4CEF-94C1-A3D0CA799BFC}" name="Column1687" dataDxfId="14838"/>
    <tableColumn id="1704" xr3:uid="{C8E55A48-0CB4-414D-88B9-36892CDFDDB6}" name="Column1688" dataDxfId="14837"/>
    <tableColumn id="1705" xr3:uid="{5BDA23E0-5BD3-4F42-8F8A-B5BE8F98C060}" name="Column1689" dataDxfId="14836"/>
    <tableColumn id="1706" xr3:uid="{F504AE64-D791-4B1C-9C3F-69163FC177A7}" name="Column1690" dataDxfId="14835"/>
    <tableColumn id="1707" xr3:uid="{4FAAAB36-0067-4EF9-AA10-DFDDF3FB2FA6}" name="Column1691" dataDxfId="14834"/>
    <tableColumn id="1708" xr3:uid="{8B602747-557E-47BD-A4B1-45BC902DBD56}" name="Column1692" dataDxfId="14833"/>
    <tableColumn id="1709" xr3:uid="{606A66C8-7CC6-4695-B58A-1A2E7BC40E88}" name="Column1693" dataDxfId="14832"/>
    <tableColumn id="1710" xr3:uid="{3BEA7855-24A7-46EC-83CA-2E3E58C40F72}" name="Column1694" dataDxfId="14831"/>
    <tableColumn id="1711" xr3:uid="{45411BD9-7168-43FF-8EDE-643B6048E747}" name="Column1695" dataDxfId="14830"/>
    <tableColumn id="1712" xr3:uid="{91694C6E-BFCC-4C07-8BB3-9BD6879A23A2}" name="Column1696" dataDxfId="14829"/>
    <tableColumn id="1713" xr3:uid="{8678B038-D0D2-4AF5-803F-78F2AAA077B5}" name="Column1697" dataDxfId="14828"/>
    <tableColumn id="1714" xr3:uid="{79700E9C-4E6C-4347-A166-461564B59E0B}" name="Column1698" dataDxfId="14827"/>
    <tableColumn id="1715" xr3:uid="{6F2F43CB-C6F9-472C-ACBE-56EDCE95EB9E}" name="Column1699" dataDxfId="14826"/>
    <tableColumn id="1716" xr3:uid="{5B49F6FB-08B3-40A2-BC41-D92741396EA0}" name="Column1700" dataDxfId="14825"/>
    <tableColumn id="1717" xr3:uid="{26629C4E-67CF-4B90-9950-6715E096B216}" name="Column1701" dataDxfId="14824"/>
    <tableColumn id="1718" xr3:uid="{5820B5E0-5206-4DAC-B34B-BF2465EFD32C}" name="Column1702" dataDxfId="14823"/>
    <tableColumn id="1719" xr3:uid="{2452DA4F-43EB-44BC-87EE-B1F2BC98E999}" name="Column1703" dataDxfId="14822"/>
    <tableColumn id="1720" xr3:uid="{0C80BD1C-E8CC-40D7-A2DB-FB2C0732AE87}" name="Column1704" dataDxfId="14821"/>
    <tableColumn id="1721" xr3:uid="{210A7FDF-C10A-45F7-AC8E-602F8051DA61}" name="Column1705" dataDxfId="14820"/>
    <tableColumn id="1722" xr3:uid="{02833792-C8D4-4691-BDD7-4CFF04D8C169}" name="Column1706" dataDxfId="14819"/>
    <tableColumn id="1723" xr3:uid="{56EAA0FB-2946-429A-AF15-DECD54E2A315}" name="Column1707" dataDxfId="14818"/>
    <tableColumn id="1724" xr3:uid="{40E3F03F-B2BA-4B90-AF41-252ABB6C1519}" name="Column1708" dataDxfId="14817"/>
    <tableColumn id="1725" xr3:uid="{E172AF3E-58EA-458E-8C1B-20EAFB820ABF}" name="Column1709" dataDxfId="14816"/>
    <tableColumn id="1726" xr3:uid="{5E3603F6-6651-42AA-B962-386955E728B0}" name="Column1710" dataDxfId="14815"/>
    <tableColumn id="1727" xr3:uid="{95D5E160-3900-4B07-BEDB-FBC2AC771B6F}" name="Column1711" dataDxfId="14814"/>
    <tableColumn id="1728" xr3:uid="{ED8D6B16-4F51-40C3-8C41-8C5606693439}" name="Column1712" dataDxfId="14813"/>
    <tableColumn id="1729" xr3:uid="{50AC166E-7CC8-4A18-80C1-2209E2EC1D2F}" name="Column1713" dataDxfId="14812"/>
    <tableColumn id="1730" xr3:uid="{7B6E8C0F-8D55-40D4-ACC1-8431F6F6C589}" name="Column1714" dataDxfId="14811"/>
    <tableColumn id="1731" xr3:uid="{8E124A61-584F-4002-A945-B079C97E3784}" name="Column1715" dataDxfId="14810"/>
    <tableColumn id="1732" xr3:uid="{0A7835D8-E66E-4055-B117-49A9466B0D84}" name="Column1716" dataDxfId="14809"/>
    <tableColumn id="1733" xr3:uid="{A647266D-6A0B-4630-BF17-0E7A91202A34}" name="Column1717" dataDxfId="14808"/>
    <tableColumn id="1734" xr3:uid="{AF9287EE-D9E6-4DD4-A28C-5FAF401DFB31}" name="Column1718" dataDxfId="14807"/>
    <tableColumn id="1735" xr3:uid="{94DDA488-6615-41D7-8D35-CB0486824BA0}" name="Column1719" dataDxfId="14806"/>
    <tableColumn id="1736" xr3:uid="{F32DA647-D8FA-4059-B218-6524A236D4A8}" name="Column1720" dataDxfId="14805"/>
    <tableColumn id="1737" xr3:uid="{3F1AF782-BE0D-4431-9F11-EF93F24D94D2}" name="Column1721" dataDxfId="14804"/>
    <tableColumn id="1738" xr3:uid="{CE76094E-85F0-4923-A914-A33585BD0581}" name="Column1722" dataDxfId="14803"/>
    <tableColumn id="1739" xr3:uid="{72EA3AD7-6E27-45BF-89F2-D2F614FDFCD3}" name="Column1723" dataDxfId="14802"/>
    <tableColumn id="1740" xr3:uid="{09DF2F50-2132-4826-B16B-E8C79E5EA2F6}" name="Column1724" dataDxfId="14801"/>
    <tableColumn id="1741" xr3:uid="{87255B6C-F8E7-468B-84D1-BBC4117CEF0E}" name="Column1725" dataDxfId="14800"/>
    <tableColumn id="1742" xr3:uid="{57B37F24-6B7E-4C8A-B2EA-53B588FB8F46}" name="Column1726" dataDxfId="14799"/>
    <tableColumn id="1743" xr3:uid="{171B3F50-6EE7-45DE-B811-01831565ED1D}" name="Column1727" dataDxfId="14798"/>
    <tableColumn id="1744" xr3:uid="{6C232E42-8B37-45C9-A425-21352F91D3EF}" name="Column1728" dataDxfId="14797"/>
    <tableColumn id="1745" xr3:uid="{F5782E44-3262-426A-85E1-1E2ED8A48193}" name="Column1729" dataDxfId="14796"/>
    <tableColumn id="1746" xr3:uid="{83805B24-D30F-4AA0-BB47-B5B427FE2DFD}" name="Column1730" dataDxfId="14795"/>
    <tableColumn id="1747" xr3:uid="{3A8BB990-258E-48E2-84CE-50C87933AB52}" name="Column1731" dataDxfId="14794"/>
    <tableColumn id="1748" xr3:uid="{1DFD0A6E-16C0-4DA3-A143-A7A83158B31B}" name="Column1732" dataDxfId="14793"/>
    <tableColumn id="1749" xr3:uid="{12F7B8A0-FEAF-4689-80D8-6F53388CBFF1}" name="Column1733" dataDxfId="14792"/>
    <tableColumn id="1750" xr3:uid="{76441195-D6BE-4579-8DF7-760844B4663D}" name="Column1734" dataDxfId="14791"/>
    <tableColumn id="1751" xr3:uid="{579E04A6-DCA6-4873-8FD5-708B27AE36A7}" name="Column1735" dataDxfId="14790"/>
    <tableColumn id="1752" xr3:uid="{C7587807-2DB1-4AD5-92BC-2686D32B5428}" name="Column1736" dataDxfId="14789"/>
    <tableColumn id="1753" xr3:uid="{62740C4A-D7DA-4619-90D7-6B94F7459093}" name="Column1737" dataDxfId="14788"/>
    <tableColumn id="1754" xr3:uid="{4B4D953B-164C-4769-A06C-A76BA5E8C006}" name="Column1738" dataDxfId="14787"/>
    <tableColumn id="1755" xr3:uid="{81640B75-41D3-47BE-9690-52E99A17C36E}" name="Column1739" dataDxfId="14786"/>
    <tableColumn id="1756" xr3:uid="{D164976C-2241-4631-A4EB-21C3E4D86358}" name="Column1740" dataDxfId="14785"/>
    <tableColumn id="1757" xr3:uid="{B1FA4E43-D744-4282-AB5D-F18412EF8059}" name="Column1741" dataDxfId="14784"/>
    <tableColumn id="1758" xr3:uid="{21110A54-3326-4AA4-86D0-EBDFB2B60059}" name="Column1742" dataDxfId="14783"/>
    <tableColumn id="1759" xr3:uid="{52D0FBC1-6BEA-4F5B-915A-0FCB867797A7}" name="Column1743" dataDxfId="14782"/>
    <tableColumn id="1760" xr3:uid="{F9BFD2B0-698E-4285-9ABC-3DE14C22E129}" name="Column1744" dataDxfId="14781"/>
    <tableColumn id="1761" xr3:uid="{0541A04C-8789-4276-84F0-23220259E66F}" name="Column1745" dataDxfId="14780"/>
    <tableColumn id="1762" xr3:uid="{CB424CBA-2B9B-4B69-B2E3-728046BDC040}" name="Column1746" dataDxfId="14779"/>
    <tableColumn id="1763" xr3:uid="{460C8A1F-3953-49C0-9A98-538AEEE615FD}" name="Column1747" dataDxfId="14778"/>
    <tableColumn id="1764" xr3:uid="{F0CE2BBC-C57E-4A61-83E9-2259FA9A5C3C}" name="Column1748" dataDxfId="14777"/>
    <tableColumn id="1765" xr3:uid="{D788C653-9492-4310-A45C-4477696969A4}" name="Column1749" dataDxfId="14776"/>
    <tableColumn id="1766" xr3:uid="{3FD4FACD-38E7-4D6D-B37B-CF74F78DA6CB}" name="Column1750" dataDxfId="14775"/>
    <tableColumn id="1767" xr3:uid="{1E43C876-FC2C-4F4E-ADFF-17041C3E8617}" name="Column1751" dataDxfId="14774"/>
    <tableColumn id="1768" xr3:uid="{BD611B59-61E6-4C57-B3BF-F876798CE973}" name="Column1752" dataDxfId="14773"/>
    <tableColumn id="1769" xr3:uid="{DBD24FC7-5A97-47B2-8FB5-F295D51F3A08}" name="Column1753" dataDxfId="14772"/>
    <tableColumn id="1770" xr3:uid="{D4613E29-D3E3-43CF-A1A3-63F74401F933}" name="Column1754" dataDxfId="14771"/>
    <tableColumn id="1771" xr3:uid="{4925BADF-3CAD-4441-873B-467B287F4991}" name="Column1755" dataDxfId="14770"/>
    <tableColumn id="1772" xr3:uid="{FE4008C3-9375-43FD-BD89-548671E321D6}" name="Column1756" dataDxfId="14769"/>
    <tableColumn id="1773" xr3:uid="{955431C1-B505-4508-AD4E-B32EBA359EA0}" name="Column1757" dataDxfId="14768"/>
    <tableColumn id="1774" xr3:uid="{7AFAA6F0-02CB-4B72-BA98-BF88D2541BA4}" name="Column1758" dataDxfId="14767"/>
    <tableColumn id="1775" xr3:uid="{411DF56E-D170-479D-8D5D-71A3E231BE3A}" name="Column1759" dataDxfId="14766"/>
    <tableColumn id="1776" xr3:uid="{1AD77E39-F00B-4402-B4AB-708A39638E2A}" name="Column1760" dataDxfId="14765"/>
    <tableColumn id="1777" xr3:uid="{5F2C2F98-F8A7-4142-AA13-503C2A0BE8F4}" name="Column1761" dataDxfId="14764"/>
    <tableColumn id="1778" xr3:uid="{BA247F3A-341F-43C9-8B9B-1644BDE60500}" name="Column1762" dataDxfId="14763"/>
    <tableColumn id="1779" xr3:uid="{E293107F-1E49-4BBC-B102-E9AFEE2BD379}" name="Column1763" dataDxfId="14762"/>
    <tableColumn id="1780" xr3:uid="{74E425DC-3B53-48DE-B3BB-819C3A58B41D}" name="Column1764" dataDxfId="14761"/>
    <tableColumn id="1781" xr3:uid="{795AB150-9DEB-46DA-9DDD-C31E4D1782FB}" name="Column1765" dataDxfId="14760"/>
    <tableColumn id="1782" xr3:uid="{277F5AB5-BAA3-450E-9E5C-5F3293FD4764}" name="Column1766" dataDxfId="14759"/>
    <tableColumn id="1783" xr3:uid="{84CC5101-E244-439E-9565-65FE59FFCB8E}" name="Column1767" dataDxfId="14758"/>
    <tableColumn id="1784" xr3:uid="{DD023192-9114-4599-8228-C305E60E21EB}" name="Column1768" dataDxfId="14757"/>
    <tableColumn id="1785" xr3:uid="{2CF8DA07-6D52-481F-8B71-C538DC765C2B}" name="Column1769" dataDxfId="14756"/>
    <tableColumn id="1786" xr3:uid="{219B6F40-DA8D-4B2F-9081-DDB11D01392B}" name="Column1770" dataDxfId="14755"/>
    <tableColumn id="1787" xr3:uid="{1B998803-096F-4EC9-BA1D-C03E9A21D786}" name="Column1771" dataDxfId="14754"/>
    <tableColumn id="1788" xr3:uid="{497252EC-AE68-4A5A-84F0-99419F1465A7}" name="Column1772" dataDxfId="14753"/>
    <tableColumn id="1789" xr3:uid="{A0F0FA5B-CBA7-493B-A2CC-3F6F12A6DC5E}" name="Column1773" dataDxfId="14752"/>
    <tableColumn id="1790" xr3:uid="{D6F09583-4297-46D6-BE11-486770F8A335}" name="Column1774" dataDxfId="14751"/>
    <tableColumn id="1791" xr3:uid="{BC2E3D59-0115-43CD-80E9-06432F466532}" name="Column1775" dataDxfId="14750"/>
    <tableColumn id="1792" xr3:uid="{52BE1672-1FF2-4CA0-B6D6-51F1128309C1}" name="Column1776" dataDxfId="14749"/>
    <tableColumn id="1793" xr3:uid="{3C405C99-C480-4A5D-85F4-51E053E35D13}" name="Column1777" dataDxfId="14748"/>
    <tableColumn id="1794" xr3:uid="{47AE8F07-86E7-4F19-9535-B299B81BD3F3}" name="Column1778" dataDxfId="14747"/>
    <tableColumn id="1795" xr3:uid="{42EE380E-BD2C-419E-BD4E-A7FFAB537A88}" name="Column1779" dataDxfId="14746"/>
    <tableColumn id="1796" xr3:uid="{B9F3F877-9A70-4E67-9AD2-B2ECCAE75623}" name="Column1780" dataDxfId="14745"/>
    <tableColumn id="1797" xr3:uid="{4FF3E649-6193-4FD2-B44E-225EAE3D0E75}" name="Column1781" dataDxfId="14744"/>
    <tableColumn id="1798" xr3:uid="{ED796D90-3C43-42BA-B3EB-C45F66B36B90}" name="Column1782" dataDxfId="14743"/>
    <tableColumn id="1799" xr3:uid="{3FE4A911-6D32-4DF2-93CE-15773F19C446}" name="Column1783" dataDxfId="14742"/>
    <tableColumn id="1800" xr3:uid="{5F4031CC-C273-4A3E-B26E-47E9CCCD0765}" name="Column1784" dataDxfId="14741"/>
    <tableColumn id="1801" xr3:uid="{5263CE0E-4711-4F21-BFCB-8193030E630D}" name="Column1785" dataDxfId="14740"/>
    <tableColumn id="1802" xr3:uid="{1229C926-F690-4085-840B-B72DD1F3673D}" name="Column1786" dataDxfId="14739"/>
    <tableColumn id="1803" xr3:uid="{E537F553-CFAB-46D4-9BE2-C618C5108C58}" name="Column1787" dataDxfId="14738"/>
    <tableColumn id="1804" xr3:uid="{22EF3AD2-0D61-49D1-A1C2-9254F5B0E604}" name="Column1788" dataDxfId="14737"/>
    <tableColumn id="1805" xr3:uid="{CD13CF11-DD04-40DA-A264-5BEBE56451A6}" name="Column1789" dataDxfId="14736"/>
    <tableColumn id="1806" xr3:uid="{77245D11-6E3C-49D8-AE03-C052F1C538B6}" name="Column1790" dataDxfId="14735"/>
    <tableColumn id="1807" xr3:uid="{40062C83-DEFC-4C50-BD9D-8E58856DC197}" name="Column1791" dataDxfId="14734"/>
    <tableColumn id="1808" xr3:uid="{0AD8A751-1BC6-4DA5-A2AF-7D99B58F2030}" name="Column1792" dataDxfId="14733"/>
    <tableColumn id="1809" xr3:uid="{0B7B7AEF-CCAA-4AE5-987E-0DC4A96FB5C0}" name="Column1793" dataDxfId="14732"/>
    <tableColumn id="1810" xr3:uid="{F42DBE3F-239C-493B-BAF8-3645970EFB07}" name="Column1794" dataDxfId="14731"/>
    <tableColumn id="1811" xr3:uid="{8D0F20BA-03DA-4B2A-8C52-95B3BE683439}" name="Column1795" dataDxfId="14730"/>
    <tableColumn id="1812" xr3:uid="{7BECF0F6-CD4F-4815-B606-151207E8FA1D}" name="Column1796" dataDxfId="14729"/>
    <tableColumn id="1813" xr3:uid="{0B2BFFEA-6A58-420E-97AA-8FEC9D05A227}" name="Column1797" dataDxfId="14728"/>
    <tableColumn id="1814" xr3:uid="{AE43F1A5-0C8A-46F1-9540-1FDB4FF35CEB}" name="Column1798" dataDxfId="14727"/>
    <tableColumn id="1815" xr3:uid="{A133F195-9AD5-4D44-A568-96FD82D9BC29}" name="Column1799" dataDxfId="14726"/>
    <tableColumn id="1816" xr3:uid="{B20E227E-13A8-4E09-A10C-910F049A4494}" name="Column1800" dataDxfId="14725"/>
    <tableColumn id="1817" xr3:uid="{862C0B98-5A2E-4DAF-93EE-3BDCF67A7CB8}" name="Column1801" dataDxfId="14724"/>
    <tableColumn id="1818" xr3:uid="{7DF5F6B2-712B-4AD5-B4E3-FDDA208FCD84}" name="Column1802" dataDxfId="14723"/>
    <tableColumn id="1819" xr3:uid="{7569C043-5B7D-4E24-90F0-9820B0C81838}" name="Column1803" dataDxfId="14722"/>
    <tableColumn id="1820" xr3:uid="{95B95C1B-2C95-41C7-96CB-5CFA674278A7}" name="Column1804" dataDxfId="14721"/>
    <tableColumn id="1821" xr3:uid="{C33A5487-796B-42BC-951A-A02342D5BC6C}" name="Column1805" dataDxfId="14720"/>
    <tableColumn id="1822" xr3:uid="{CD6A8325-1CA6-4AAC-8FC3-B836F1DBAD0A}" name="Column1806" dataDxfId="14719"/>
    <tableColumn id="1823" xr3:uid="{31853B35-8F41-456C-9C89-C9BABF786ADD}" name="Column1807" dataDxfId="14718"/>
    <tableColumn id="1824" xr3:uid="{D7CF9ECC-4081-4120-98D2-6BB0B311640B}" name="Column1808" dataDxfId="14717"/>
    <tableColumn id="1825" xr3:uid="{7889FF6E-A502-4F7A-9516-B45E4546427F}" name="Column1809" dataDxfId="14716"/>
    <tableColumn id="1826" xr3:uid="{D355DC0B-AB08-4A78-9A7C-B359994B7F7C}" name="Column1810" dataDxfId="14715"/>
    <tableColumn id="1827" xr3:uid="{849599D0-6969-4AA3-8E0C-D8D09159386F}" name="Column1811" dataDxfId="14714"/>
    <tableColumn id="1828" xr3:uid="{D2FCC281-72D0-4A65-A0AD-0F2D66076EAA}" name="Column1812" dataDxfId="14713"/>
    <tableColumn id="1829" xr3:uid="{F7F99BED-DF72-4066-AAA2-995285666C5A}" name="Column1813" dataDxfId="14712"/>
    <tableColumn id="1830" xr3:uid="{F0270B4C-1C5B-4404-A0D1-7B10C60E15B6}" name="Column1814" dataDxfId="14711"/>
    <tableColumn id="1831" xr3:uid="{B6CA04FA-4254-4777-BB0F-8951321E0D2A}" name="Column1815" dataDxfId="14710"/>
    <tableColumn id="1832" xr3:uid="{AED9C63D-C7A0-4090-85B1-9052136E6A47}" name="Column1816" dataDxfId="14709"/>
    <tableColumn id="1833" xr3:uid="{D2507E7E-7FF9-42A3-9FBD-74695DBD3A8E}" name="Column1817" dataDxfId="14708"/>
    <tableColumn id="1834" xr3:uid="{86A75EA9-706B-4D7D-9E89-643BA0A62396}" name="Column1818" dataDxfId="14707"/>
    <tableColumn id="1835" xr3:uid="{C424CFE9-0C43-478B-847C-80EA3D1D0C36}" name="Column1819" dataDxfId="14706"/>
    <tableColumn id="1836" xr3:uid="{73DB3F96-3AF3-4AE8-91A7-54F36D6FC3B7}" name="Column1820" dataDxfId="14705"/>
    <tableColumn id="1837" xr3:uid="{BC676924-DD6B-4A57-BB6F-FC39A0FD98CE}" name="Column1821" dataDxfId="14704"/>
    <tableColumn id="1838" xr3:uid="{05B9BB53-C52A-4927-B820-AB3B99EEE9E1}" name="Column1822" dataDxfId="14703"/>
    <tableColumn id="1839" xr3:uid="{DBA5AFF6-9390-4A47-8DC2-58F98A37A5EA}" name="Column1823" dataDxfId="14702"/>
    <tableColumn id="1840" xr3:uid="{C61111E9-BE97-407A-AE44-0B38B59090C5}" name="Column1824" dataDxfId="14701"/>
    <tableColumn id="1841" xr3:uid="{33072EF4-8A1E-4972-A50B-571CDF057CD7}" name="Column1825" dataDxfId="14700"/>
    <tableColumn id="1842" xr3:uid="{4C2D4284-A099-48B6-A21D-10AF46144DC5}" name="Column1826" dataDxfId="14699"/>
    <tableColumn id="1843" xr3:uid="{59DEBC13-5D1D-4AC1-8E71-E16810E786E1}" name="Column1827" dataDxfId="14698"/>
    <tableColumn id="1844" xr3:uid="{6BF27AE8-0572-4990-959B-C69DAA245A71}" name="Column1828" dataDxfId="14697"/>
    <tableColumn id="1845" xr3:uid="{108BD6C0-1EB6-418B-A4DE-9511F9ADCFC0}" name="Column1829" dataDxfId="14696"/>
    <tableColumn id="1846" xr3:uid="{4F4FE7D1-30B5-4661-9A32-6249A5A32B1D}" name="Column1830" dataDxfId="14695"/>
    <tableColumn id="1847" xr3:uid="{5CE8BE4A-7709-4DBC-8700-61E13D20A241}" name="Column1831" dataDxfId="14694"/>
    <tableColumn id="1848" xr3:uid="{9B3D7418-EE9C-478B-86C3-4F47B547E46E}" name="Column1832" dataDxfId="14693"/>
    <tableColumn id="1849" xr3:uid="{20A7CEB2-84D6-4004-A63B-56E98D76F3A2}" name="Column1833" dataDxfId="14692"/>
    <tableColumn id="1850" xr3:uid="{0CAA7F4D-37F3-46E1-A61A-E3BB9D1CD8FF}" name="Column1834" dataDxfId="14691"/>
    <tableColumn id="1851" xr3:uid="{92370F9D-85F2-48BF-9AB3-0DF28AB16709}" name="Column1835" dataDxfId="14690"/>
    <tableColumn id="1852" xr3:uid="{006FC2AA-84AD-40D4-86BC-6789BA934E73}" name="Column1836" dataDxfId="14689"/>
    <tableColumn id="1853" xr3:uid="{8FBE6E66-AB70-4E15-AAB2-8373F0240932}" name="Column1837" dataDxfId="14688"/>
    <tableColumn id="1854" xr3:uid="{C0103CCD-F0D7-4660-AF65-17CCE630A344}" name="Column1838" dataDxfId="14687"/>
    <tableColumn id="1855" xr3:uid="{EC08030A-F7EC-479D-8FE9-09C18E92014D}" name="Column1839" dataDxfId="14686"/>
    <tableColumn id="1856" xr3:uid="{34BA3A91-6BAC-4980-91CD-C0E58BBB3121}" name="Column1840" dataDxfId="14685"/>
    <tableColumn id="1857" xr3:uid="{85EC357D-8E60-490C-BE3D-DAC00A1BFFFA}" name="Column1841" dataDxfId="14684"/>
    <tableColumn id="1858" xr3:uid="{5B0F8137-B8B3-48D7-83C1-DF9DEC4170AD}" name="Column1842" dataDxfId="14683"/>
    <tableColumn id="1859" xr3:uid="{D40837F2-D1B9-43F7-B81C-ACF5061F3C2F}" name="Column1843" dataDxfId="14682"/>
    <tableColumn id="1860" xr3:uid="{7B6C3DA4-80E1-4AAC-A6B4-346A6FAFF73A}" name="Column1844" dataDxfId="14681"/>
    <tableColumn id="1861" xr3:uid="{ABE9CF0E-E285-40E8-8CDD-D1FE61E0E246}" name="Column1845" dataDxfId="14680"/>
    <tableColumn id="1862" xr3:uid="{68009210-BBFA-42D4-AAA6-0997AB0FB9DF}" name="Column1846" dataDxfId="14679"/>
    <tableColumn id="1863" xr3:uid="{2678C23F-9121-408C-A68C-48D71C2E008C}" name="Column1847" dataDxfId="14678"/>
    <tableColumn id="1864" xr3:uid="{9978C606-E201-4C4C-A861-A6E5294B718F}" name="Column1848" dataDxfId="14677"/>
    <tableColumn id="1865" xr3:uid="{AD69752E-BFDF-4670-BCD9-AAE31057BF9C}" name="Column1849" dataDxfId="14676"/>
    <tableColumn id="1866" xr3:uid="{FE95FE8D-AAF3-4336-B81F-61B2046CC841}" name="Column1850" dataDxfId="14675"/>
    <tableColumn id="1867" xr3:uid="{4C9F5D64-743A-439B-BBCD-6C4FC34DB009}" name="Column1851" dataDxfId="14674"/>
    <tableColumn id="1868" xr3:uid="{0A77E30E-2A37-4CD3-AB7F-7E7DBC10F26E}" name="Column1852" dataDxfId="14673"/>
    <tableColumn id="1869" xr3:uid="{72C00263-D1BE-40A4-A9EC-2BBCCFDA53F5}" name="Column1853" dataDxfId="14672"/>
    <tableColumn id="1870" xr3:uid="{55F51C9E-85FF-4490-9D97-0D85572EF3CA}" name="Column1854" dataDxfId="14671"/>
    <tableColumn id="1871" xr3:uid="{8503D759-6C1D-4942-A6F2-0605116D44FD}" name="Column1855" dataDxfId="14670"/>
    <tableColumn id="1872" xr3:uid="{DDDABC26-D865-42AB-B57F-2AB5BB1CACAE}" name="Column1856" dataDxfId="14669"/>
    <tableColumn id="1873" xr3:uid="{DF4F31BA-84B9-4CDC-AFA2-11B6583B6DE1}" name="Column1857" dataDxfId="14668"/>
    <tableColumn id="1874" xr3:uid="{F27A91F5-DCEA-4131-B39B-030575F18636}" name="Column1858" dataDxfId="14667"/>
    <tableColumn id="1875" xr3:uid="{D2B660D3-D84A-48AD-8D6E-5E50B182DAD2}" name="Column1859" dataDxfId="14666"/>
    <tableColumn id="1876" xr3:uid="{0EDE3006-66A4-4E9E-A8ED-E72F1148B4CE}" name="Column1860" dataDxfId="14665"/>
    <tableColumn id="1877" xr3:uid="{E2760369-224E-4DF6-BDE0-97D29C8866A2}" name="Column1861" dataDxfId="14664"/>
    <tableColumn id="1878" xr3:uid="{3FD3E5BE-3CD3-4C90-B3DD-B3E0BDCA940F}" name="Column1862" dataDxfId="14663"/>
    <tableColumn id="1879" xr3:uid="{6CCD1E70-07F2-4C7F-A00E-22E6E1A61125}" name="Column1863" dataDxfId="14662"/>
    <tableColumn id="1880" xr3:uid="{4BA5F328-FB66-4957-8A59-9352AD505857}" name="Column1864" dataDxfId="14661"/>
    <tableColumn id="1881" xr3:uid="{9A2991E2-54B0-4F39-8140-079A8F3C7D06}" name="Column1865" dataDxfId="14660"/>
    <tableColumn id="1882" xr3:uid="{D3714C37-6FAF-4EAC-942F-46B8105B6EB5}" name="Column1866" dataDxfId="14659"/>
    <tableColumn id="1883" xr3:uid="{B8FB43A0-E419-4D8A-8E42-CDDEB31812DF}" name="Column1867" dataDxfId="14658"/>
    <tableColumn id="1884" xr3:uid="{5165AF8B-A4C5-4AE5-B901-91278946AE51}" name="Column1868" dataDxfId="14657"/>
    <tableColumn id="1885" xr3:uid="{01C50871-F0B4-4F21-BDA3-7B6161290C79}" name="Column1869" dataDxfId="14656"/>
    <tableColumn id="1886" xr3:uid="{F8AE128B-C19D-42CA-B05F-54E4BD278F82}" name="Column1870" dataDxfId="14655"/>
    <tableColumn id="1887" xr3:uid="{902A271A-6BF4-4089-A7D1-96B4C11018AE}" name="Column1871" dataDxfId="14654"/>
    <tableColumn id="1888" xr3:uid="{901B7391-1025-4B88-9D0B-2020B72FE164}" name="Column1872" dataDxfId="14653"/>
    <tableColumn id="1889" xr3:uid="{2BDCAD88-9029-462E-9195-A4A97B846B17}" name="Column1873" dataDxfId="14652"/>
    <tableColumn id="1890" xr3:uid="{D42FDE91-96F0-45DB-8B6A-566841582242}" name="Column1874" dataDxfId="14651"/>
    <tableColumn id="1891" xr3:uid="{28AD91BE-7F17-40A3-8B36-5F9D4E4E6080}" name="Column1875" dataDxfId="14650"/>
    <tableColumn id="1892" xr3:uid="{78734CCD-3DF9-4AE9-A394-77E04E065B0D}" name="Column1876" dataDxfId="14649"/>
    <tableColumn id="1893" xr3:uid="{2EA00422-E7A2-44D4-8AF4-5C10BAD77976}" name="Column1877" dataDxfId="14648"/>
    <tableColumn id="1894" xr3:uid="{EA1BBC1D-9ADD-42E4-9781-8D818AF9457F}" name="Column1878" dataDxfId="14647"/>
    <tableColumn id="1895" xr3:uid="{034B5A9C-3FD1-4FEB-853A-8E54E6BEEDA2}" name="Column1879" dataDxfId="14646"/>
    <tableColumn id="1896" xr3:uid="{D3C16FDE-CEF5-465A-BB2D-E1040E0FC3FE}" name="Column1880" dataDxfId="14645"/>
    <tableColumn id="1897" xr3:uid="{785128F5-7570-4C92-936E-3AA4CADDECFD}" name="Column1881" dataDxfId="14644"/>
    <tableColumn id="1898" xr3:uid="{2065CDC3-0474-49C2-97E8-CA8339DA2BF0}" name="Column1882" dataDxfId="14643"/>
    <tableColumn id="1899" xr3:uid="{EEBA8E3E-0172-4672-AE89-8CC67078065C}" name="Column1883" dataDxfId="14642"/>
    <tableColumn id="1900" xr3:uid="{CAAF2A92-81E0-45F8-A3FE-FF10E87DBC59}" name="Column1884" dataDxfId="14641"/>
    <tableColumn id="1901" xr3:uid="{8B3CE528-F1DB-4E75-B655-0EDB55747F2C}" name="Column1885" dataDxfId="14640"/>
    <tableColumn id="1902" xr3:uid="{0DB20F11-D024-48F2-A29B-0DF2AE9157B7}" name="Column1886" dataDxfId="14639"/>
    <tableColumn id="1903" xr3:uid="{42A170E7-0879-4418-81FA-028F8D666609}" name="Column1887" dataDxfId="14638"/>
    <tableColumn id="1904" xr3:uid="{2751D991-E31A-48C3-AA77-483B5E29CB3A}" name="Column1888" dataDxfId="14637"/>
    <tableColumn id="1905" xr3:uid="{424E53A5-D552-4552-A26E-6B648587C83A}" name="Column1889" dataDxfId="14636"/>
    <tableColumn id="1906" xr3:uid="{14E68DA1-EC90-4CEF-AA1B-C3C45002490D}" name="Column1890" dataDxfId="14635"/>
    <tableColumn id="1907" xr3:uid="{77B049ED-B803-414D-B34F-EFC91C3C35AB}" name="Column1891" dataDxfId="14634"/>
    <tableColumn id="1908" xr3:uid="{1CADCD43-3D67-40D0-BF01-10D171282A24}" name="Column1892" dataDxfId="14633"/>
    <tableColumn id="1909" xr3:uid="{2B9B1551-BFE8-4F48-9BB8-F3C01C3745FF}" name="Column1893" dataDxfId="14632"/>
    <tableColumn id="1910" xr3:uid="{FBAB5D20-F9FC-45B4-98DD-C20B6584F302}" name="Column1894" dataDxfId="14631"/>
    <tableColumn id="1911" xr3:uid="{9A91D3B4-1391-4D8A-B5FE-40EBF039AD7D}" name="Column1895" dataDxfId="14630"/>
    <tableColumn id="1912" xr3:uid="{2AA990C4-FF6E-4D7A-B3CB-E589223E9AE6}" name="Column1896" dataDxfId="14629"/>
    <tableColumn id="1913" xr3:uid="{879EEC63-D746-4F93-A991-176F7F16BC8C}" name="Column1897" dataDxfId="14628"/>
    <tableColumn id="1914" xr3:uid="{9D382166-08BD-4A31-985B-17905A4EC703}" name="Column1898" dataDxfId="14627"/>
    <tableColumn id="1915" xr3:uid="{04AA0BBB-C8ED-4E1A-B78C-7649BBDD80FD}" name="Column1899" dataDxfId="14626"/>
    <tableColumn id="1916" xr3:uid="{6253E96C-ED1C-43E4-8CFC-7FDC6A979014}" name="Column1900" dataDxfId="14625"/>
    <tableColumn id="1917" xr3:uid="{F5681983-6F58-4F72-9F1B-EA73DDA6DB60}" name="Column1901" dataDxfId="14624"/>
    <tableColumn id="1918" xr3:uid="{712ACCAD-8F74-40FF-8755-52D928EAA4D4}" name="Column1902" dataDxfId="14623"/>
    <tableColumn id="1919" xr3:uid="{26D5A383-8A65-4769-8279-EB0FAB3FB8A4}" name="Column1903" dataDxfId="14622"/>
    <tableColumn id="1920" xr3:uid="{3DE86CD7-9C5F-4FFE-B9D1-189C13C12C15}" name="Column1904" dataDxfId="14621"/>
    <tableColumn id="1921" xr3:uid="{A75148EB-BA99-49D7-803B-3D046FFE3EBB}" name="Column1905" dataDxfId="14620"/>
    <tableColumn id="1922" xr3:uid="{011DD09F-066F-4C60-B8C7-62D8CCC2E738}" name="Column1906" dataDxfId="14619"/>
    <tableColumn id="1923" xr3:uid="{2B53ADD3-32CA-4E92-BC5D-BA52EB1F96C6}" name="Column1907" dataDxfId="14618"/>
    <tableColumn id="1924" xr3:uid="{47382F34-9897-45D4-9B6C-230E3084AEA6}" name="Column1908" dataDxfId="14617"/>
    <tableColumn id="1925" xr3:uid="{6569BA24-F7FD-465B-9B1D-107E2BC977AB}" name="Column1909" dataDxfId="14616"/>
    <tableColumn id="1926" xr3:uid="{4D349127-25D2-490E-922F-F46E7F55F24B}" name="Column1910" dataDxfId="14615"/>
    <tableColumn id="1927" xr3:uid="{D4632649-BE87-4F29-B309-3E2EBFFD992D}" name="Column1911" dataDxfId="14614"/>
    <tableColumn id="1928" xr3:uid="{FBDB1396-6723-48F3-9212-7AFD0158D9E9}" name="Column1912" dataDxfId="14613"/>
    <tableColumn id="1929" xr3:uid="{F820F930-C9AB-4FB5-B3B5-FBEB2D19BEFE}" name="Column1913" dataDxfId="14612"/>
    <tableColumn id="1930" xr3:uid="{A3AD971D-61D9-4816-899A-AC4A57F46987}" name="Column1914" dataDxfId="14611"/>
    <tableColumn id="1931" xr3:uid="{5FF6A4AA-7610-42C5-A19C-4273A289AE1A}" name="Column1915" dataDxfId="14610"/>
    <tableColumn id="1932" xr3:uid="{49148F81-AEA7-4EF5-BA30-BD81EF286C17}" name="Column1916" dataDxfId="14609"/>
    <tableColumn id="1933" xr3:uid="{12C003F6-A12D-4808-97CD-4B34AB3A025F}" name="Column1917" dataDxfId="14608"/>
    <tableColumn id="1934" xr3:uid="{9D9D878F-1F8F-41E5-8A23-7D61F439E644}" name="Column1918" dataDxfId="14607"/>
    <tableColumn id="1935" xr3:uid="{9A17E359-84B1-4C6C-887E-615F3FD9D14C}" name="Column1919" dataDxfId="14606"/>
    <tableColumn id="1936" xr3:uid="{6F434EFA-D1F8-48F3-829C-4FC5F829534D}" name="Column1920" dataDxfId="14605"/>
    <tableColumn id="1937" xr3:uid="{EBE55885-2E16-4722-B2AF-FD15CF01CDA4}" name="Column1921" dataDxfId="14604"/>
    <tableColumn id="1938" xr3:uid="{D96F3D02-D6A0-4F59-BCC2-5DB567B07191}" name="Column1922" dataDxfId="14603"/>
    <tableColumn id="1939" xr3:uid="{FA968013-052C-456A-8458-F5D19D8DC99E}" name="Column1923" dataDxfId="14602"/>
    <tableColumn id="1940" xr3:uid="{4E644AD2-C272-40A6-94DF-8469A2F5B526}" name="Column1924" dataDxfId="14601"/>
    <tableColumn id="1941" xr3:uid="{C7F4D6AA-FD1A-4269-9ABC-1A9A227616DA}" name="Column1925" dataDxfId="14600"/>
    <tableColumn id="1942" xr3:uid="{3AFC8A4B-BA21-464C-8645-40DDD141132D}" name="Column1926" dataDxfId="14599"/>
    <tableColumn id="1943" xr3:uid="{58FD786A-5CEA-40E7-B62A-856C4EF547DE}" name="Column1927" dataDxfId="14598"/>
    <tableColumn id="1944" xr3:uid="{6812572A-FBF2-4EAD-9650-2D88D349B1EC}" name="Column1928" dataDxfId="14597"/>
    <tableColumn id="1945" xr3:uid="{A9B71FA6-E763-483F-A8EF-3D8EDF1F885B}" name="Column1929" dataDxfId="14596"/>
    <tableColumn id="1946" xr3:uid="{BA4C6A47-3DF0-4B75-98DC-CCDAFA1BA7E6}" name="Column1930" dataDxfId="14595"/>
    <tableColumn id="1947" xr3:uid="{1081AFC3-7C55-4AC0-A26A-CFA14AD898CE}" name="Column1931" dataDxfId="14594"/>
    <tableColumn id="1948" xr3:uid="{0661B2DB-886A-442D-8B29-AD04944F5B06}" name="Column1932" dataDxfId="14593"/>
    <tableColumn id="1949" xr3:uid="{C4C4E463-55A7-47DA-86BB-CC2C1C1DC3DA}" name="Column1933" dataDxfId="14592"/>
    <tableColumn id="1950" xr3:uid="{898FC8E6-8185-497D-B976-8DA99C6B2A2E}" name="Column1934" dataDxfId="14591"/>
    <tableColumn id="1951" xr3:uid="{A157C680-0C8D-494D-8410-F2BB9DD95714}" name="Column1935" dataDxfId="14590"/>
    <tableColumn id="1952" xr3:uid="{D0F26764-7844-43A7-9F69-87EF08EE75EB}" name="Column1936" dataDxfId="14589"/>
    <tableColumn id="1953" xr3:uid="{123E67A1-79DD-46F1-B151-5EEDA61671E1}" name="Column1937" dataDxfId="14588"/>
    <tableColumn id="1954" xr3:uid="{24270DD9-207D-4986-B182-F8271F6F2CB3}" name="Column1938" dataDxfId="14587"/>
    <tableColumn id="1955" xr3:uid="{2FDA5C6D-8CE0-4E5D-9005-4611876DE983}" name="Column1939" dataDxfId="14586"/>
    <tableColumn id="1956" xr3:uid="{CB930770-8D1C-4C22-BE63-D33643F04458}" name="Column1940" dataDxfId="14585"/>
    <tableColumn id="1957" xr3:uid="{6BFF881A-1E84-40D4-AF02-5B39B66EBCDE}" name="Column1941" dataDxfId="14584"/>
    <tableColumn id="1958" xr3:uid="{0ED655DB-01BE-4CBC-9ACE-32867A5482F2}" name="Column1942" dataDxfId="14583"/>
    <tableColumn id="1959" xr3:uid="{BF15B7F1-C28F-43AD-93C8-CA6F9784F994}" name="Column1943" dataDxfId="14582"/>
    <tableColumn id="1960" xr3:uid="{B789DEC9-3C41-43B8-8AFC-B3A94E8FD8C8}" name="Column1944" dataDxfId="14581"/>
    <tableColumn id="1961" xr3:uid="{0477793C-0455-441F-B78B-C27221A737FF}" name="Column1945" dataDxfId="14580"/>
    <tableColumn id="1962" xr3:uid="{A2EA4399-214A-497D-B6B8-F45BD5795ABA}" name="Column1946" dataDxfId="14579"/>
    <tableColumn id="1963" xr3:uid="{4E2B5613-2913-4BED-873E-4659A4397CAE}" name="Column1947" dataDxfId="14578"/>
    <tableColumn id="1964" xr3:uid="{220F1A26-04C9-4A9A-86AB-43D3DDC98E95}" name="Column1948" dataDxfId="14577"/>
    <tableColumn id="1965" xr3:uid="{1EEA57DB-D8A1-4B57-B254-3D3B24545AFE}" name="Column1949" dataDxfId="14576"/>
    <tableColumn id="1966" xr3:uid="{C514132B-7416-4A3D-8472-80813E7B53B5}" name="Column1950" dataDxfId="14575"/>
    <tableColumn id="1967" xr3:uid="{8A13E492-1ABF-4360-ACE8-3ECE5664BDD3}" name="Column1951" dataDxfId="14574"/>
    <tableColumn id="1968" xr3:uid="{379AAC76-C624-45BC-9E83-94EF4C57DAC4}" name="Column1952" dataDxfId="14573"/>
    <tableColumn id="1969" xr3:uid="{A24C2450-CE3B-43AF-8D6B-140087EEF563}" name="Column1953" dataDxfId="14572"/>
    <tableColumn id="1970" xr3:uid="{77C2A5BA-CDA1-489C-B253-424DB4CCD90A}" name="Column1954" dataDxfId="14571"/>
    <tableColumn id="1971" xr3:uid="{7143202A-5128-4355-809E-7583692C2938}" name="Column1955" dataDxfId="14570"/>
    <tableColumn id="1972" xr3:uid="{BF7E2E93-E9A4-48EF-94C5-63E654456811}" name="Column1956" dataDxfId="14569"/>
    <tableColumn id="1973" xr3:uid="{124AED24-F524-4AFA-BA17-CC7811E5E5AD}" name="Column1957" dataDxfId="14568"/>
    <tableColumn id="1974" xr3:uid="{79E271FE-08CE-417A-A8F9-897C9F6C9CF1}" name="Column1958" dataDxfId="14567"/>
    <tableColumn id="1975" xr3:uid="{D31A2610-DC1D-442E-B996-F6CBB0887AA6}" name="Column1959" dataDxfId="14566"/>
    <tableColumn id="1976" xr3:uid="{79106A68-A36F-41AC-A7AB-F270378BC0A2}" name="Column1960" dataDxfId="14565"/>
    <tableColumn id="1977" xr3:uid="{99E384C7-FAEF-419E-833B-DEBDEE4D78A8}" name="Column1961" dataDxfId="14564"/>
    <tableColumn id="1978" xr3:uid="{BF9E87A7-E094-43D2-B14F-7A623839F41A}" name="Column1962" dataDxfId="14563"/>
    <tableColumn id="1979" xr3:uid="{552B0217-BC2A-46E7-AAFA-DB11E26861F6}" name="Column1963" dataDxfId="14562"/>
    <tableColumn id="1980" xr3:uid="{181D59B7-B025-468D-87AF-588B736670C2}" name="Column1964" dataDxfId="14561"/>
    <tableColumn id="1981" xr3:uid="{88FEE052-10B4-4A4B-90CB-3F5F84F5C75B}" name="Column1965" dataDxfId="14560"/>
    <tableColumn id="1982" xr3:uid="{18FF75D0-2430-497F-828E-DD85EC6F031A}" name="Column1966" dataDxfId="14559"/>
    <tableColumn id="1983" xr3:uid="{B4CBC8BD-3E78-4BC7-81AC-6C65D9836527}" name="Column1967" dataDxfId="14558"/>
    <tableColumn id="1984" xr3:uid="{C84F8D77-91BD-4DCB-B02D-B8CC39C0191B}" name="Column1968" dataDxfId="14557"/>
    <tableColumn id="1985" xr3:uid="{B2D0AD16-7C20-4529-A45C-9A3960D3E201}" name="Column1969" dataDxfId="14556"/>
    <tableColumn id="1986" xr3:uid="{CF369415-602B-4952-8F40-9AB2666A3175}" name="Column1970" dataDxfId="14555"/>
    <tableColumn id="1987" xr3:uid="{7EAD4295-603A-466E-969D-5B51963FB2EB}" name="Column1971" dataDxfId="14554"/>
    <tableColumn id="1988" xr3:uid="{6D29339E-46B5-42C6-B01F-82CE38A288A0}" name="Column1972" dataDxfId="14553"/>
    <tableColumn id="1989" xr3:uid="{BF22D869-5226-461A-A409-221B1AED87AB}" name="Column1973" dataDxfId="14552"/>
    <tableColumn id="1990" xr3:uid="{B7E060E7-936D-40EE-9F2C-93B3BA953920}" name="Column1974" dataDxfId="14551"/>
    <tableColumn id="1991" xr3:uid="{FEBF04B3-5F7C-45DC-AF33-355164A2BBE6}" name="Column1975" dataDxfId="14550"/>
    <tableColumn id="1992" xr3:uid="{B8549D85-D225-44FE-93DC-BDA2CC15F95E}" name="Column1976" dataDxfId="14549"/>
    <tableColumn id="1993" xr3:uid="{10BCF781-D1C4-4941-88AD-661F6521675F}" name="Column1977" dataDxfId="14548"/>
    <tableColumn id="1994" xr3:uid="{2D0BE630-D6E2-452D-A653-7A5DE668B2D4}" name="Column1978" dataDxfId="14547"/>
    <tableColumn id="1995" xr3:uid="{CD5CCB91-F24A-4971-88E2-E7CF7AD068FA}" name="Column1979" dataDxfId="14546"/>
    <tableColumn id="1996" xr3:uid="{FFFD050C-2D58-4E26-BE9C-D31687885449}" name="Column1980" dataDxfId="14545"/>
    <tableColumn id="1997" xr3:uid="{F3FB80A7-DDB0-4AFB-8F70-31EE735B9806}" name="Column1981" dataDxfId="14544"/>
    <tableColumn id="1998" xr3:uid="{606862E7-6101-4DA3-B28E-E4CF3B58DD78}" name="Column1982" dataDxfId="14543"/>
    <tableColumn id="1999" xr3:uid="{52069381-290C-41C9-A890-2FF30B2B08E8}" name="Column1983" dataDxfId="14542"/>
    <tableColumn id="2000" xr3:uid="{0B274E6E-A663-4305-BBCE-978202028459}" name="Column1984" dataDxfId="14541"/>
    <tableColumn id="2001" xr3:uid="{DB804E5A-0545-4F22-8C24-AD8B8213B000}" name="Column1985" dataDxfId="14540"/>
    <tableColumn id="2002" xr3:uid="{FF938D12-FAA7-459A-AB96-24D72719510A}" name="Column1986" dataDxfId="14539"/>
    <tableColumn id="2003" xr3:uid="{186A6B8C-07ED-423A-81B4-D42FA3A547CC}" name="Column1987" dataDxfId="14538"/>
    <tableColumn id="2004" xr3:uid="{46EA0A5D-E804-4139-A037-80E0A32DC76B}" name="Column1988" dataDxfId="14537"/>
    <tableColumn id="2005" xr3:uid="{146301D1-8F3F-46AF-BB40-976197E1D489}" name="Column1989" dataDxfId="14536"/>
    <tableColumn id="2006" xr3:uid="{6DDCC9C6-A67A-4722-BEBF-4C7AFDAFFD4F}" name="Column1990" dataDxfId="14535"/>
    <tableColumn id="2007" xr3:uid="{63037CB4-C0BD-4F6F-8F7F-11D6DAD75520}" name="Column1991" dataDxfId="14534"/>
    <tableColumn id="2008" xr3:uid="{BE6F32B1-9E9F-4AE7-98DB-976AA068562D}" name="Column1992" dataDxfId="14533"/>
    <tableColumn id="2009" xr3:uid="{CDA604BA-1D6D-4F70-862B-653C169F47D5}" name="Column1993" dataDxfId="14532"/>
    <tableColumn id="2010" xr3:uid="{B6B3EBE6-5F09-4EC3-A962-549E2E18432B}" name="Column1994" dataDxfId="14531"/>
    <tableColumn id="2011" xr3:uid="{ADF10352-71BF-446B-B187-3487F220D7F4}" name="Column1995" dataDxfId="14530"/>
    <tableColumn id="2012" xr3:uid="{C5252269-E84D-4CD6-95B4-63F923DE5623}" name="Column1996" dataDxfId="14529"/>
    <tableColumn id="2013" xr3:uid="{812CDBCC-5DEC-4A01-B956-6EFC83A81494}" name="Column1997" dataDxfId="14528"/>
    <tableColumn id="2014" xr3:uid="{0FE7A0C7-2340-415E-B610-D18D7F5F8DEE}" name="Column1998" dataDxfId="14527"/>
    <tableColumn id="2015" xr3:uid="{D89B2AAE-3B67-458F-832B-91D9400A3975}" name="Column1999" dataDxfId="14526"/>
    <tableColumn id="2016" xr3:uid="{2E7075BC-434D-4E73-BC7D-55B860433B7B}" name="Column2000" dataDxfId="14525"/>
    <tableColumn id="2017" xr3:uid="{9E7CE6B2-07A2-448F-BA37-BEB59B013A8F}" name="Column2001" dataDxfId="14524"/>
    <tableColumn id="2018" xr3:uid="{9A13C5B3-6A8B-49F0-8750-73C21AE9FB55}" name="Column2002" dataDxfId="14523"/>
    <tableColumn id="2019" xr3:uid="{3FDB0FB6-EE1A-4C9F-9DEA-0E12FBAACAB4}" name="Column2003" dataDxfId="14522"/>
    <tableColumn id="2020" xr3:uid="{25981490-FC9E-469B-9883-AB6546C2E4BD}" name="Column2004" dataDxfId="14521"/>
    <tableColumn id="2021" xr3:uid="{31568854-60E3-483F-A9FC-2AD5241B5BE9}" name="Column2005" dataDxfId="14520"/>
    <tableColumn id="2022" xr3:uid="{39FD8881-D747-45EB-95BA-2B292EC40D7C}" name="Column2006" dataDxfId="14519"/>
    <tableColumn id="2023" xr3:uid="{BD2F646A-43AE-413C-B308-E5337501B84A}" name="Column2007" dataDxfId="14518"/>
    <tableColumn id="2024" xr3:uid="{AD4E47D4-36CD-4214-8B7C-92E5D171AB64}" name="Column2008" dataDxfId="14517"/>
    <tableColumn id="2025" xr3:uid="{A8F023FD-E21E-4255-BCB5-084053049711}" name="Column2009" dataDxfId="14516"/>
    <tableColumn id="2026" xr3:uid="{5E4ADAE1-A4FF-4A62-9437-EB4A653EFC1B}" name="Column2010" dataDxfId="14515"/>
    <tableColumn id="2027" xr3:uid="{81BB22ED-1BDA-4FC2-AECA-CBB06F214E16}" name="Column2011" dataDxfId="14514"/>
    <tableColumn id="2028" xr3:uid="{71CDA035-D99C-403A-A555-21C1F6B128AE}" name="Column2012" dataDxfId="14513"/>
    <tableColumn id="2029" xr3:uid="{EE004A27-54FA-46E5-B299-84C6E5A2B171}" name="Column2013" dataDxfId="14512"/>
    <tableColumn id="2030" xr3:uid="{3D81C6B4-5E7D-4D1B-ABD6-4A418665CE3E}" name="Column2014" dataDxfId="14511"/>
    <tableColumn id="2031" xr3:uid="{79A3E881-36D9-498D-BD93-FA2916FFA523}" name="Column2015" dataDxfId="14510"/>
    <tableColumn id="2032" xr3:uid="{6C32EC77-CDE7-44DB-94C1-F06E0A245A22}" name="Column2016" dataDxfId="14509"/>
    <tableColumn id="2033" xr3:uid="{825DB1CC-9BB0-4567-9191-4E761E0AF9F2}" name="Column2017" dataDxfId="14508"/>
    <tableColumn id="2034" xr3:uid="{3D7FDF03-4857-4063-9C3F-7C5C7BE8A1EC}" name="Column2018" dataDxfId="14507"/>
    <tableColumn id="2035" xr3:uid="{43942241-E725-4AC0-ADFF-40752B616205}" name="Column2019" dataDxfId="14506"/>
    <tableColumn id="2036" xr3:uid="{D352463F-C0AA-40D9-9E8F-084D39DE82B5}" name="Column2020" dataDxfId="14505"/>
    <tableColumn id="2037" xr3:uid="{0A02850C-697E-4FAD-8709-A2F9246DE466}" name="Column2021" dataDxfId="14504"/>
    <tableColumn id="2038" xr3:uid="{6554BE73-B0FA-45C8-A8D3-7B77641CCDD2}" name="Column2022" dataDxfId="14503"/>
    <tableColumn id="2039" xr3:uid="{D0770FA7-FD43-46D3-8AE9-B87461567191}" name="Column2023" dataDxfId="14502"/>
    <tableColumn id="2040" xr3:uid="{5B2176C2-A1E5-488B-A759-9D7C26A89B05}" name="Column2024" dataDxfId="14501"/>
    <tableColumn id="2041" xr3:uid="{65E7AE09-43FA-48A1-8330-93A5A248DA2B}" name="Column2025" dataDxfId="14500"/>
    <tableColumn id="2042" xr3:uid="{3BFE05C2-E8F8-4FC0-A44E-A1F0C7EDB5FF}" name="Column2026" dataDxfId="14499"/>
    <tableColumn id="2043" xr3:uid="{0319EC9D-D19F-43F4-B5FE-2E93CEFC34F5}" name="Column2027" dataDxfId="14498"/>
    <tableColumn id="2044" xr3:uid="{02E8B735-D87C-43C2-AD12-8C555F62B2D0}" name="Column2028" dataDxfId="14497"/>
    <tableColumn id="2045" xr3:uid="{C27F5C55-8F81-4113-89F8-2D7D66404096}" name="Column2029" dataDxfId="14496"/>
    <tableColumn id="2046" xr3:uid="{47530B1A-891B-4459-80D6-0AA1C0007D71}" name="Column2030" dataDxfId="14495"/>
    <tableColumn id="2047" xr3:uid="{3FB92668-6D8E-4ED4-8711-1990DCAD549B}" name="Column2031" dataDxfId="14494"/>
    <tableColumn id="2048" xr3:uid="{1947B565-7482-48B0-8C66-3B5244851300}" name="Column2032" dataDxfId="14493"/>
    <tableColumn id="2049" xr3:uid="{3BAD2F4F-C4A2-480C-9B76-5095C2C84A2F}" name="Column2033" dataDxfId="14492"/>
    <tableColumn id="2050" xr3:uid="{12AD3606-CAB9-4AB9-87B3-63C2EB515EAE}" name="Column2034" dataDxfId="14491"/>
    <tableColumn id="2051" xr3:uid="{D51146EF-8731-4961-9327-69BF7795AC8D}" name="Column2035" dataDxfId="14490"/>
    <tableColumn id="2052" xr3:uid="{CD64AD5F-8918-4648-BDA3-464FB8282B7D}" name="Column2036" dataDxfId="14489"/>
    <tableColumn id="2053" xr3:uid="{C5C266CA-0BBC-4EF2-BDE9-ADEBE67E8705}" name="Column2037" dataDxfId="14488"/>
    <tableColumn id="2054" xr3:uid="{1725A57A-F20D-40F6-A55C-4782B20B878F}" name="Column2038" dataDxfId="14487"/>
    <tableColumn id="2055" xr3:uid="{3882C8C8-1E0B-46E8-9291-2396489013A2}" name="Column2039" dataDxfId="14486"/>
    <tableColumn id="2056" xr3:uid="{72798D6E-9EDC-4636-A406-4989D849F63D}" name="Column2040" dataDxfId="14485"/>
    <tableColumn id="2057" xr3:uid="{2E488F1C-7F4B-486F-9C15-A180D7531BDD}" name="Column2041" dataDxfId="14484"/>
    <tableColumn id="2058" xr3:uid="{A9B4D114-EBFB-4045-94C8-D378682D2D1B}" name="Column2042" dataDxfId="14483"/>
    <tableColumn id="2059" xr3:uid="{D31B8207-A87D-4DF4-AF30-2ABB46C02D50}" name="Column2043" dataDxfId="14482"/>
    <tableColumn id="2060" xr3:uid="{A916A32F-0735-4C5D-938B-0D4EF6E86F68}" name="Column2044" dataDxfId="14481"/>
    <tableColumn id="2061" xr3:uid="{4CFAAC74-6E1C-419D-A030-BA10AAA9B069}" name="Column2045" dataDxfId="14480"/>
    <tableColumn id="2062" xr3:uid="{D5172A55-4D69-4B8C-A96D-AEBA76408B04}" name="Column2046" dataDxfId="14479"/>
    <tableColumn id="2063" xr3:uid="{015D965E-2564-4A16-A394-A9F711B6E6A9}" name="Column2047" dataDxfId="14478"/>
    <tableColumn id="2064" xr3:uid="{6C80363E-A707-4028-855E-CA09BD4AFA9C}" name="Column2048" dataDxfId="14477"/>
    <tableColumn id="2065" xr3:uid="{5210AAB4-D80D-489B-B563-B2313F9C0FFD}" name="Column2049" dataDxfId="14476"/>
    <tableColumn id="2066" xr3:uid="{23D092F6-2F35-41A8-81A1-75A6CC97943E}" name="Column2050" dataDxfId="14475"/>
    <tableColumn id="2067" xr3:uid="{A77B7725-EB1D-481C-98C7-E6908ED4E564}" name="Column2051" dataDxfId="14474"/>
    <tableColumn id="2068" xr3:uid="{996F5CB2-984C-4443-A13A-19BA31DC3EB7}" name="Column2052" dataDxfId="14473"/>
    <tableColumn id="2069" xr3:uid="{E6225D6F-7E96-4071-A550-43EEBFE42252}" name="Column2053" dataDxfId="14472"/>
    <tableColumn id="2070" xr3:uid="{98D88560-3A33-47C7-8A6B-2CBCFA42C50E}" name="Column2054" dataDxfId="14471"/>
    <tableColumn id="2071" xr3:uid="{F4AB6415-2F87-476C-AD38-1B15B5E6ACA2}" name="Column2055" dataDxfId="14470"/>
    <tableColumn id="2072" xr3:uid="{9E125556-3DC4-4CCA-8E50-D7408ED1A65C}" name="Column2056" dataDxfId="14469"/>
    <tableColumn id="2073" xr3:uid="{6B6749CF-0DAA-40F7-BC59-A0940B22D7B7}" name="Column2057" dataDxfId="14468"/>
    <tableColumn id="2074" xr3:uid="{33E2EDBA-1ABF-425F-A30F-430EFD323A45}" name="Column2058" dataDxfId="14467"/>
    <tableColumn id="2075" xr3:uid="{0879DEE1-FD03-4DC8-9C03-7B68F56D410D}" name="Column2059" dataDxfId="14466"/>
    <tableColumn id="2076" xr3:uid="{AEBABFC4-5992-4F3F-95BF-FBD42A80382F}" name="Column2060" dataDxfId="14465"/>
    <tableColumn id="2077" xr3:uid="{2B3B6E85-6A15-48F7-BF95-B287446EEA1A}" name="Column2061" dataDxfId="14464"/>
    <tableColumn id="2078" xr3:uid="{4318C508-3A4C-4004-9D96-D75D99C63187}" name="Column2062" dataDxfId="14463"/>
    <tableColumn id="2079" xr3:uid="{6D408032-1A6C-4EA5-AE0E-4614F46F5766}" name="Column2063" dataDxfId="14462"/>
    <tableColumn id="2080" xr3:uid="{3E634CA9-7BAE-44F5-B454-95E32A3263E5}" name="Column2064" dataDxfId="14461"/>
    <tableColumn id="2081" xr3:uid="{6EF822EB-2A4A-4FC0-ADBC-D778A7BBBBCF}" name="Column2065" dataDxfId="14460"/>
    <tableColumn id="2082" xr3:uid="{1F081EAA-7407-4D5A-A28B-D59E462E1F36}" name="Column2066" dataDxfId="14459"/>
    <tableColumn id="2083" xr3:uid="{C939EAC0-0541-4B03-88F1-8DFCC66CCDD4}" name="Column2067" dataDxfId="14458"/>
    <tableColumn id="2084" xr3:uid="{5537C731-A83F-4A19-9E83-24B16462FE5D}" name="Column2068" dataDxfId="14457"/>
    <tableColumn id="2085" xr3:uid="{64CAC00E-2EDB-4576-BEBE-E45738A17A2F}" name="Column2069" dataDxfId="14456"/>
    <tableColumn id="2086" xr3:uid="{C09DE084-8642-4BBE-B9A3-61965077FF22}" name="Column2070" dataDxfId="14455"/>
    <tableColumn id="2087" xr3:uid="{5D8E7390-0BAB-44B0-9B2D-991AB2AD3813}" name="Column2071" dataDxfId="14454"/>
    <tableColumn id="2088" xr3:uid="{FFB372B0-4632-44CE-9E2E-C34C8BA69D6E}" name="Column2072" dataDxfId="14453"/>
    <tableColumn id="2089" xr3:uid="{8B03C055-91C0-4A70-BB73-8AC5008A666A}" name="Column2073" dataDxfId="14452"/>
    <tableColumn id="2090" xr3:uid="{7F887D19-2316-48E7-99B4-092B70A17738}" name="Column2074" dataDxfId="14451"/>
    <tableColumn id="2091" xr3:uid="{E1A5C493-81A1-4694-AC9B-0C29B10F0BF9}" name="Column2075" dataDxfId="14450"/>
    <tableColumn id="2092" xr3:uid="{EF75C5B6-4D20-4C11-AE48-2B832146EA83}" name="Column2076" dataDxfId="14449"/>
    <tableColumn id="2093" xr3:uid="{37315FAC-94A8-4089-94EF-D267817C660E}" name="Column2077" dataDxfId="14448"/>
    <tableColumn id="2094" xr3:uid="{BB17ADFA-21A8-404F-BF14-BE92F2659629}" name="Column2078" dataDxfId="14447"/>
    <tableColumn id="2095" xr3:uid="{5AB23320-2AA2-4B4E-B81A-838216E70A15}" name="Column2079" dataDxfId="14446"/>
    <tableColumn id="2096" xr3:uid="{BCDDA6BD-9DA2-4571-AF71-6BFF8BF04100}" name="Column2080" dataDxfId="14445"/>
    <tableColumn id="2097" xr3:uid="{9244FE13-B0D8-4DC8-BFB0-FF838D24742F}" name="Column2081" dataDxfId="14444"/>
    <tableColumn id="2098" xr3:uid="{B6E808A7-9616-4E44-836A-B3E06AEC8C95}" name="Column2082" dataDxfId="14443"/>
    <tableColumn id="2099" xr3:uid="{27B1D12C-E3CB-4062-9B1F-9CAD627FEF61}" name="Column2083" dataDxfId="14442"/>
    <tableColumn id="2100" xr3:uid="{1AF17710-5C41-448C-92C6-32B2001CF894}" name="Column2084" dataDxfId="14441"/>
    <tableColumn id="2101" xr3:uid="{D10CB686-C11D-42C5-8C4F-FD6ACC38F71C}" name="Column2085" dataDxfId="14440"/>
    <tableColumn id="2102" xr3:uid="{44914125-93E3-41CF-892A-E836176D4CC9}" name="Column2086" dataDxfId="14439"/>
    <tableColumn id="2103" xr3:uid="{5EA65235-5F55-467C-9A4C-B26A44AA5EEF}" name="Column2087" dataDxfId="14438"/>
    <tableColumn id="2104" xr3:uid="{E32E7992-8F71-4CEB-BBBB-D18D7E4DD8FB}" name="Column2088" dataDxfId="14437"/>
    <tableColumn id="2105" xr3:uid="{49E20E43-5846-4D7A-94C9-32498871171B}" name="Column2089" dataDxfId="14436"/>
    <tableColumn id="2106" xr3:uid="{07F16507-9296-46BC-A619-5DA807BE7F68}" name="Column2090" dataDxfId="14435"/>
    <tableColumn id="2107" xr3:uid="{1168B8AA-FA2B-4011-9D87-F339F9AD32D5}" name="Column2091" dataDxfId="14434"/>
    <tableColumn id="2108" xr3:uid="{602CA89F-6B8C-4C07-A3CA-5DA2407D681D}" name="Column2092" dataDxfId="14433"/>
    <tableColumn id="2109" xr3:uid="{D9A84F33-4DF3-4D47-9D14-D3B91917F72B}" name="Column2093" dataDxfId="14432"/>
    <tableColumn id="2110" xr3:uid="{0B885DD2-6387-4545-AF8C-86C9FDFA11FB}" name="Column2094" dataDxfId="14431"/>
    <tableColumn id="2111" xr3:uid="{7E4E8FF7-14A6-4092-8A6B-7A183C0BD59C}" name="Column2095" dataDxfId="14430"/>
    <tableColumn id="2112" xr3:uid="{FB16CE53-6BC7-43EE-9FCB-EF64653831D9}" name="Column2096" dataDxfId="14429"/>
    <tableColumn id="2113" xr3:uid="{2F39379D-AB7C-4DA6-9DA5-8A67E28377A7}" name="Column2097" dataDxfId="14428"/>
    <tableColumn id="2114" xr3:uid="{060BB0E6-5E26-49FF-8809-5A48C220843E}" name="Column2098" dataDxfId="14427"/>
    <tableColumn id="2115" xr3:uid="{6BA0CE6A-23BB-4B3D-B621-7D8D86B2BCA3}" name="Column2099" dataDxfId="14426"/>
    <tableColumn id="2116" xr3:uid="{928F984D-5E86-4FD2-AEE1-2D76F0F65A70}" name="Column2100" dataDxfId="14425"/>
    <tableColumn id="2117" xr3:uid="{90B949C3-9C91-4131-AA7C-5CA24A056FA1}" name="Column2101" dataDxfId="14424"/>
    <tableColumn id="2118" xr3:uid="{A728BF3D-DE5F-42CA-9382-82CFFEDCFDEC}" name="Column2102" dataDxfId="14423"/>
    <tableColumn id="2119" xr3:uid="{2110AA7E-8A1A-4A21-9045-3DD617C49D60}" name="Column2103" dataDxfId="14422"/>
    <tableColumn id="2120" xr3:uid="{DF1AB9A2-1B63-48B8-BE39-73575F3E1F33}" name="Column2104" dataDxfId="14421"/>
    <tableColumn id="2121" xr3:uid="{6A0078E9-56AD-4BE3-807C-F1EDC9C2EF5B}" name="Column2105" dataDxfId="14420"/>
    <tableColumn id="2122" xr3:uid="{DDD1D21C-2E17-4220-A901-B5C8985C4824}" name="Column2106" dataDxfId="14419"/>
    <tableColumn id="2123" xr3:uid="{98102395-E303-45B5-9923-320F5C37A2BA}" name="Column2107" dataDxfId="14418"/>
    <tableColumn id="2124" xr3:uid="{D7FC3B67-CC4B-4177-B969-C99FD7953CA3}" name="Column2108" dataDxfId="14417"/>
    <tableColumn id="2125" xr3:uid="{B48A2C55-B18B-43F9-865A-778C7FA2A833}" name="Column2109" dataDxfId="14416"/>
    <tableColumn id="2126" xr3:uid="{F5D0BE51-E149-4A2C-8AC7-600C9A1C2868}" name="Column2110" dataDxfId="14415"/>
    <tableColumn id="2127" xr3:uid="{1DAD20BB-083A-4B63-9CBF-82819819B4AB}" name="Column2111" dataDxfId="14414"/>
    <tableColumn id="2128" xr3:uid="{C1A7ABFA-1F2F-4CD5-BC94-41C1AE544554}" name="Column2112" dataDxfId="14413"/>
    <tableColumn id="2129" xr3:uid="{D8DDF1EC-3C63-4215-8BE4-EEB6CAC5F0AD}" name="Column2113" dataDxfId="14412"/>
    <tableColumn id="2130" xr3:uid="{A418C218-88F0-4E3D-A060-63A668591EBF}" name="Column2114" dataDxfId="14411"/>
    <tableColumn id="2131" xr3:uid="{00C61162-939F-4CE8-A265-D44F6FB8304F}" name="Column2115" dataDxfId="14410"/>
    <tableColumn id="2132" xr3:uid="{287068F7-ED26-4393-B1B2-AB483AAE3738}" name="Column2116" dataDxfId="14409"/>
    <tableColumn id="2133" xr3:uid="{6CD00553-C356-449D-B8D8-2DA1D13FC3B5}" name="Column2117" dataDxfId="14408"/>
    <tableColumn id="2134" xr3:uid="{DDAE41DB-97C9-4A8A-BE55-B45962688764}" name="Column2118" dataDxfId="14407"/>
    <tableColumn id="2135" xr3:uid="{B4D5C3AD-00E1-4A82-AC8D-8D7B9F55C17F}" name="Column2119" dataDxfId="14406"/>
    <tableColumn id="2136" xr3:uid="{5F4F451A-D627-480C-A1C1-30084498B4D3}" name="Column2120" dataDxfId="14405"/>
    <tableColumn id="2137" xr3:uid="{E465B8E6-9E81-490A-B0D3-2ED307D8C1DB}" name="Column2121" dataDxfId="14404"/>
    <tableColumn id="2138" xr3:uid="{9324FFBD-FE59-4B9D-90BA-B676B8DB7B09}" name="Column2122" dataDxfId="14403"/>
    <tableColumn id="2139" xr3:uid="{CADBE81C-1A7D-454B-966C-F4CDE59D9C49}" name="Column2123" dataDxfId="14402"/>
    <tableColumn id="2140" xr3:uid="{FC708F0A-2E5A-4CB7-BF29-CEC8C1C8D3AB}" name="Column2124" dataDxfId="14401"/>
    <tableColumn id="2141" xr3:uid="{E16A863A-7F95-4E4F-83E7-D7E293D2EE35}" name="Column2125" dataDxfId="14400"/>
    <tableColumn id="2142" xr3:uid="{A6A69AB5-798D-4C0C-A01B-DD0D02EF13A5}" name="Column2126" dataDxfId="14399"/>
    <tableColumn id="2143" xr3:uid="{04A817D0-F488-4488-B961-1F08DA760A4D}" name="Column2127" dataDxfId="14398"/>
    <tableColumn id="2144" xr3:uid="{AC5393AB-8734-48B9-B21B-BD46871A1381}" name="Column2128" dataDxfId="14397"/>
    <tableColumn id="2145" xr3:uid="{25CF4667-3BFD-49C8-B28D-C3DADC36DE49}" name="Column2129" dataDxfId="14396"/>
    <tableColumn id="2146" xr3:uid="{51DCC707-F6A5-42E1-A72F-011727DB5893}" name="Column2130" dataDxfId="14395"/>
    <tableColumn id="2147" xr3:uid="{7744EFED-D640-42D7-A725-4C8533AFB1CC}" name="Column2131" dataDxfId="14394"/>
    <tableColumn id="2148" xr3:uid="{527A5F91-AC94-45DB-A8EA-A3FB262D37AC}" name="Column2132" dataDxfId="14393"/>
    <tableColumn id="2149" xr3:uid="{0EC88DA0-79E4-49E9-8ED7-0B66EF8DA8FB}" name="Column2133" dataDxfId="14392"/>
    <tableColumn id="2150" xr3:uid="{D5671F0F-2C73-4262-8290-78ECA36DB6A6}" name="Column2134" dataDxfId="14391"/>
    <tableColumn id="2151" xr3:uid="{B903FDE5-87E2-4A13-B9CD-70B9C8AD6291}" name="Column2135" dataDxfId="14390"/>
    <tableColumn id="2152" xr3:uid="{FC4BFA90-F846-4FB2-B2C7-B7427E68E88F}" name="Column2136" dataDxfId="14389"/>
    <tableColumn id="2153" xr3:uid="{0E799840-F918-4143-BDD6-93D59E777974}" name="Column2137" dataDxfId="14388"/>
    <tableColumn id="2154" xr3:uid="{3346BD49-FFF1-4759-B66F-31C6B6398C12}" name="Column2138" dataDxfId="14387"/>
    <tableColumn id="2155" xr3:uid="{31D3DA7F-EE7C-4884-A565-BE4CA401E8FC}" name="Column2139" dataDxfId="14386"/>
    <tableColumn id="2156" xr3:uid="{60970BF0-DC98-46F4-8A6C-CAFD0392D718}" name="Column2140" dataDxfId="14385"/>
    <tableColumn id="2157" xr3:uid="{24F487FE-A18F-4450-9649-8191A736ED6D}" name="Column2141" dataDxfId="14384"/>
    <tableColumn id="2158" xr3:uid="{981207E6-426E-4F5B-BD18-AE7368B8AAB7}" name="Column2142" dataDxfId="14383"/>
    <tableColumn id="2159" xr3:uid="{1E9D4829-CD1C-450B-8EA3-E6A57451E3E5}" name="Column2143" dataDxfId="14382"/>
    <tableColumn id="2160" xr3:uid="{4B2B50EA-798A-42B9-9861-90AAB9018BCF}" name="Column2144" dataDxfId="14381"/>
    <tableColumn id="2161" xr3:uid="{17125E5E-9E07-4756-8031-801C21703FDD}" name="Column2145" dataDxfId="14380"/>
    <tableColumn id="2162" xr3:uid="{F108251D-C93A-4BAB-9C5A-D3869F16F467}" name="Column2146" dataDxfId="14379"/>
    <tableColumn id="2163" xr3:uid="{FF49F2A8-C13C-4595-9415-F8C143B4B6BE}" name="Column2147" dataDxfId="14378"/>
    <tableColumn id="2164" xr3:uid="{B6ECA50B-2904-49FE-8FD9-6683362C35E4}" name="Column2148" dataDxfId="14377"/>
    <tableColumn id="2165" xr3:uid="{BBFB13D0-91BD-472B-9E0A-BAEFDEBAE6AB}" name="Column2149" dataDxfId="14376"/>
    <tableColumn id="2166" xr3:uid="{FF379CE3-4810-46AD-AABF-5353569C35BF}" name="Column2150" dataDxfId="14375"/>
    <tableColumn id="2167" xr3:uid="{DC401C9D-1605-407B-9CD2-856E5CCFA583}" name="Column2151" dataDxfId="14374"/>
    <tableColumn id="2168" xr3:uid="{7B0FAF69-63CC-450A-83E9-29B569B5115C}" name="Column2152" dataDxfId="14373"/>
    <tableColumn id="2169" xr3:uid="{EC35E90E-0C51-41A2-A901-A41866526D2E}" name="Column2153" dataDxfId="14372"/>
    <tableColumn id="2170" xr3:uid="{20D79E49-DCFF-4EAC-B259-5B11F0788120}" name="Column2154" dataDxfId="14371"/>
    <tableColumn id="2171" xr3:uid="{4EE98C28-1A1E-4278-B0BD-7C0E580EE40D}" name="Column2155" dataDxfId="14370"/>
    <tableColumn id="2172" xr3:uid="{43856A5C-8E7C-403E-886A-13E1277FD97A}" name="Column2156" dataDxfId="14369"/>
    <tableColumn id="2173" xr3:uid="{D89F2782-FA0B-4B30-B679-3A8F71A6F674}" name="Column2157" dataDxfId="14368"/>
    <tableColumn id="2174" xr3:uid="{196D434B-0D7C-4E57-9180-E14867D89450}" name="Column2158" dataDxfId="14367"/>
    <tableColumn id="2175" xr3:uid="{C8A15930-D0AD-4DF6-93F3-49235583C605}" name="Column2159" dataDxfId="14366"/>
    <tableColumn id="2176" xr3:uid="{6D1ED71A-AD09-4BC3-BDFF-94E2226C7F14}" name="Column2160" dataDxfId="14365"/>
    <tableColumn id="2177" xr3:uid="{6CFDA49B-2B88-4DC4-9037-697946D21A06}" name="Column2161" dataDxfId="14364"/>
    <tableColumn id="2178" xr3:uid="{00854E30-54F0-47D5-8285-7CF7B5F1678A}" name="Column2162" dataDxfId="14363"/>
    <tableColumn id="2179" xr3:uid="{D38B56C9-153D-45B5-834F-74F2E260B80A}" name="Column2163" dataDxfId="14362"/>
    <tableColumn id="2180" xr3:uid="{03965A04-774F-4AFB-80FB-FF849F48B24E}" name="Column2164" dataDxfId="14361"/>
    <tableColumn id="2181" xr3:uid="{D1944E17-AC89-416E-A2C3-B81196FFEB79}" name="Column2165" dataDxfId="14360"/>
    <tableColumn id="2182" xr3:uid="{95B3B655-0B1B-480F-B8FE-893CA39BC885}" name="Column2166" dataDxfId="14359"/>
    <tableColumn id="2183" xr3:uid="{0C0CF451-CF71-47AC-87A9-2E72FD1C5DEA}" name="Column2167" dataDxfId="14358"/>
    <tableColumn id="2184" xr3:uid="{DC65169D-D7D2-40B5-B1E9-EBCA05541D0E}" name="Column2168" dataDxfId="14357"/>
    <tableColumn id="2185" xr3:uid="{120C853C-8785-46F1-82E0-EE42005E1EF7}" name="Column2169" dataDxfId="14356"/>
    <tableColumn id="2186" xr3:uid="{0D2D0954-F0A9-4284-B287-D119B1B955B2}" name="Column2170" dataDxfId="14355"/>
    <tableColumn id="2187" xr3:uid="{31218C7A-8321-4B6F-A77F-D28D44814565}" name="Column2171" dataDxfId="14354"/>
    <tableColumn id="2188" xr3:uid="{AD7CDBF0-07E2-49BB-AB0F-D434020E21EC}" name="Column2172" dataDxfId="14353"/>
    <tableColumn id="2189" xr3:uid="{2A11332E-66E7-4CEA-9243-06BFBEE52E54}" name="Column2173" dataDxfId="14352"/>
    <tableColumn id="2190" xr3:uid="{234CA5BB-E7BB-4DB2-BB45-2E5F884EB84D}" name="Column2174" dataDxfId="14351"/>
    <tableColumn id="2191" xr3:uid="{22882B77-BAC7-47D0-9E3E-5AFD40129F27}" name="Column2175" dataDxfId="14350"/>
    <tableColumn id="2192" xr3:uid="{2C2AB25D-69E6-46C8-AC41-75406B56DE81}" name="Column2176" dataDxfId="14349"/>
    <tableColumn id="2193" xr3:uid="{40EF3735-2499-4912-9805-EDE5110EA7DB}" name="Column2177" dataDxfId="14348"/>
    <tableColumn id="2194" xr3:uid="{D9D1CAC7-C4F9-4390-8066-CDB75D6CBE94}" name="Column2178" dataDxfId="14347"/>
    <tableColumn id="2195" xr3:uid="{A0CBE336-CB96-4D02-9A4D-6FE32FD2A8A0}" name="Column2179" dataDxfId="14346"/>
    <tableColumn id="2196" xr3:uid="{A3DC706B-0D57-4DD7-BB8C-07626E6CF659}" name="Column2180" dataDxfId="14345"/>
    <tableColumn id="2197" xr3:uid="{30F62142-4946-478F-B31B-67E82D44C5E8}" name="Column2181" dataDxfId="14344"/>
    <tableColumn id="2198" xr3:uid="{726BD057-F3BB-49F5-8A1C-65A7D2875975}" name="Column2182" dataDxfId="14343"/>
    <tableColumn id="2199" xr3:uid="{B50A2944-A740-4AFB-B127-63D272340E9E}" name="Column2183" dataDxfId="14342"/>
    <tableColumn id="2200" xr3:uid="{91C37CC2-7C01-4611-9AAF-DF7168FF3890}" name="Column2184" dataDxfId="14341"/>
    <tableColumn id="2201" xr3:uid="{4E462BC1-8EDE-4827-B942-9B52E893E725}" name="Column2185" dataDxfId="14340"/>
    <tableColumn id="2202" xr3:uid="{77401618-860D-4447-AC94-A0AB473A5235}" name="Column2186" dataDxfId="14339"/>
    <tableColumn id="2203" xr3:uid="{015710E4-9D17-406B-A633-2C70C9030490}" name="Column2187" dataDxfId="14338"/>
    <tableColumn id="2204" xr3:uid="{975D1F40-4510-44B5-AED4-2379F13798D4}" name="Column2188" dataDxfId="14337"/>
    <tableColumn id="2205" xr3:uid="{69388E01-CA78-4872-BAF3-A2AF1E3D83AD}" name="Column2189" dataDxfId="14336"/>
    <tableColumn id="2206" xr3:uid="{C6374BF6-506F-483A-A124-4EEBCF723D57}" name="Column2190" dataDxfId="14335"/>
    <tableColumn id="2207" xr3:uid="{22F74475-A5A5-48D9-BCB3-C2E2A5ACFF2D}" name="Column2191" dataDxfId="14334"/>
    <tableColumn id="2208" xr3:uid="{37137B0B-676B-4D84-9262-909AA18A9DBA}" name="Column2192" dataDxfId="14333"/>
    <tableColumn id="2209" xr3:uid="{4FF6EFC5-FF57-4FEC-909E-599887F72DA0}" name="Column2193" dataDxfId="14332"/>
    <tableColumn id="2210" xr3:uid="{622CD10D-3DCE-4D2F-9B37-F00723C990CE}" name="Column2194" dataDxfId="14331"/>
    <tableColumn id="2211" xr3:uid="{4EA0EAEC-B9F8-4F15-8F91-26539954C75B}" name="Column2195" dataDxfId="14330"/>
    <tableColumn id="2212" xr3:uid="{94FC97D0-DC15-454D-9342-9A088C806D81}" name="Column2196" dataDxfId="14329"/>
    <tableColumn id="2213" xr3:uid="{37BFAB3D-0ABD-4FFF-B02D-8AF720B1D283}" name="Column2197" dataDxfId="14328"/>
    <tableColumn id="2214" xr3:uid="{006B0BA0-196B-426E-BF96-EEB66BA63011}" name="Column2198" dataDxfId="14327"/>
    <tableColumn id="2215" xr3:uid="{D3BFC2B7-D060-4772-85EE-ACC060CAFCB9}" name="Column2199" dataDxfId="14326"/>
    <tableColumn id="2216" xr3:uid="{9FCE1420-DDAA-472D-A6E7-BFAAB8A67709}" name="Column2200" dataDxfId="14325"/>
    <tableColumn id="2217" xr3:uid="{8E6E1FE0-DBEA-4CB9-8060-977F708C149E}" name="Column2201" dataDxfId="14324"/>
    <tableColumn id="2218" xr3:uid="{3EF89159-EBCE-4F7E-830D-D2085AF1EF3C}" name="Column2202" dataDxfId="14323"/>
    <tableColumn id="2219" xr3:uid="{896B44A7-04CB-41C9-8FE0-7D4CFB094B60}" name="Column2203" dataDxfId="14322"/>
    <tableColumn id="2220" xr3:uid="{E5E5C392-6BA2-47BD-A716-94E154490B73}" name="Column2204" dataDxfId="14321"/>
    <tableColumn id="2221" xr3:uid="{8833EC24-0945-4E49-A2BC-61B493347BA7}" name="Column2205" dataDxfId="14320"/>
    <tableColumn id="2222" xr3:uid="{8C89C052-260F-4035-BED2-5CBD862D9C61}" name="Column2206" dataDxfId="14319"/>
    <tableColumn id="2223" xr3:uid="{96DE89E8-DB0D-4D6A-951C-0268EF350ABB}" name="Column2207" dataDxfId="14318"/>
    <tableColumn id="2224" xr3:uid="{771091C0-D9A4-4E97-8477-038369D0AF42}" name="Column2208" dataDxfId="14317"/>
    <tableColumn id="2225" xr3:uid="{642B884F-1C82-48AC-A8B0-F8C43EB699BC}" name="Column2209" dataDxfId="14316"/>
    <tableColumn id="2226" xr3:uid="{8206260A-633E-4FE1-88AA-C4CB829CDECF}" name="Column2210" dataDxfId="14315"/>
    <tableColumn id="2227" xr3:uid="{B1A41545-1B64-4D41-857C-C0020CB23483}" name="Column2211" dataDxfId="14314"/>
    <tableColumn id="2228" xr3:uid="{FB50E99D-4509-4277-B004-9BD754BCEF35}" name="Column2212" dataDxfId="14313"/>
    <tableColumn id="2229" xr3:uid="{403107D1-48B8-44AC-B45E-D56F7F20BC32}" name="Column2213" dataDxfId="14312"/>
    <tableColumn id="2230" xr3:uid="{7285A8C2-C685-4F7D-B2BC-FB6341B42ED3}" name="Column2214" dataDxfId="14311"/>
    <tableColumn id="2231" xr3:uid="{0250FF8D-0DCC-409B-8B1E-8F373D539F8F}" name="Column2215" dataDxfId="14310"/>
    <tableColumn id="2232" xr3:uid="{E90A3DA6-0663-4A0E-BF3A-C0BEF9DE5F63}" name="Column2216" dataDxfId="14309"/>
    <tableColumn id="2233" xr3:uid="{40C19E3D-90FE-495C-887D-F917981058E4}" name="Column2217" dataDxfId="14308"/>
    <tableColumn id="2234" xr3:uid="{41F72D2A-A469-41F6-8698-DA3E69E590FB}" name="Column2218" dataDxfId="14307"/>
    <tableColumn id="2235" xr3:uid="{A5D40461-C19B-4380-8025-CD4CAD79E8EC}" name="Column2219" dataDxfId="14306"/>
    <tableColumn id="2236" xr3:uid="{8A129C42-68C9-467C-82F1-AC07A3113061}" name="Column2220" dataDxfId="14305"/>
    <tableColumn id="2237" xr3:uid="{B88E8D15-56A9-4264-B714-5CD3C3CEC3CB}" name="Column2221" dataDxfId="14304"/>
    <tableColumn id="2238" xr3:uid="{02EA098F-C562-47A6-ACB7-4B713B58214D}" name="Column2222" dataDxfId="14303"/>
    <tableColumn id="2239" xr3:uid="{37D86505-F119-4D30-ACAB-2C30C47B99C2}" name="Column2223" dataDxfId="14302"/>
    <tableColumn id="2240" xr3:uid="{18DBC680-B1D5-456D-A648-574AFD9E4586}" name="Column2224" dataDxfId="14301"/>
    <tableColumn id="2241" xr3:uid="{EEDA417A-2114-4072-8E9A-561E16BE0D40}" name="Column2225" dataDxfId="14300"/>
    <tableColumn id="2242" xr3:uid="{6073EC2B-0CAE-4AB1-B843-4D188F31D22C}" name="Column2226" dataDxfId="14299"/>
    <tableColumn id="2243" xr3:uid="{C4C79EAB-3876-49DD-9BEC-22BD5A676E7C}" name="Column2227" dataDxfId="14298"/>
    <tableColumn id="2244" xr3:uid="{C6A379A1-6919-4D73-B393-B399592DF251}" name="Column2228" dataDxfId="14297"/>
    <tableColumn id="2245" xr3:uid="{BAA34944-0605-4DB8-9FDE-CA60A88F751B}" name="Column2229" dataDxfId="14296"/>
    <tableColumn id="2246" xr3:uid="{C0332F04-6D4D-4C28-B7B1-7955A7C74DDA}" name="Column2230" dataDxfId="14295"/>
    <tableColumn id="2247" xr3:uid="{C937FC7F-5239-4025-8915-023E88849BAD}" name="Column2231" dataDxfId="14294"/>
    <tableColumn id="2248" xr3:uid="{94D98E38-3B35-4BD6-A4D0-7655256C8C05}" name="Column2232" dataDxfId="14293"/>
    <tableColumn id="2249" xr3:uid="{665A72DD-E93F-44B2-A1DB-E8EBD606A8CC}" name="Column2233" dataDxfId="14292"/>
    <tableColumn id="2250" xr3:uid="{76E28BC2-8E29-4B50-89DD-2EDDC490F343}" name="Column2234" dataDxfId="14291"/>
    <tableColumn id="2251" xr3:uid="{042E7589-0A8C-41FC-AB39-5FD07E727D40}" name="Column2235" dataDxfId="14290"/>
    <tableColumn id="2252" xr3:uid="{B2611636-0EA1-442A-8C55-E8CEB3651183}" name="Column2236" dataDxfId="14289"/>
    <tableColumn id="2253" xr3:uid="{400CDCA5-10D0-4D1F-8FF8-54ADCFA59413}" name="Column2237" dataDxfId="14288"/>
    <tableColumn id="2254" xr3:uid="{FE70C506-478E-4ECE-9712-87DF1B13FA22}" name="Column2238" dataDxfId="14287"/>
    <tableColumn id="2255" xr3:uid="{A718DFFD-F850-4ACB-82AA-D09AF87F729F}" name="Column2239" dataDxfId="14286"/>
    <tableColumn id="2256" xr3:uid="{96337DBE-855C-4CDC-9C7B-9FD82BD33B92}" name="Column2240" dataDxfId="14285"/>
    <tableColumn id="2257" xr3:uid="{8C33E655-0947-45E1-A9C3-2C384CC02A85}" name="Column2241" dataDxfId="14284"/>
    <tableColumn id="2258" xr3:uid="{73A95566-B471-479B-AB57-FE73A7BFBAFF}" name="Column2242" dataDxfId="14283"/>
    <tableColumn id="2259" xr3:uid="{8C2410DD-C405-475C-96F7-3077529842FA}" name="Column2243" dataDxfId="14282"/>
    <tableColumn id="2260" xr3:uid="{1F7F7E97-B2B1-4BFC-B5FB-6E253DA2E72A}" name="Column2244" dataDxfId="14281"/>
    <tableColumn id="2261" xr3:uid="{26863C64-C86E-4044-A0D7-8E04EF08A5F7}" name="Column2245" dataDxfId="14280"/>
    <tableColumn id="2262" xr3:uid="{C4B1DBC4-E8B7-4D72-9D43-B7D7E801ACDB}" name="Column2246" dataDxfId="14279"/>
    <tableColumn id="2263" xr3:uid="{0C740192-ADDC-4BEE-8BCC-A9A527DC0FD4}" name="Column2247" dataDxfId="14278"/>
    <tableColumn id="2264" xr3:uid="{BD5E095C-02DE-4EA2-8087-F1D8EB4E5CB0}" name="Column2248" dataDxfId="14277"/>
    <tableColumn id="2265" xr3:uid="{4CD29D05-D2D0-41B6-9BB9-C9F904E626ED}" name="Column2249" dataDxfId="14276"/>
    <tableColumn id="2266" xr3:uid="{66AA3010-B8CA-4527-9736-C752E83DDE2F}" name="Column2250" dataDxfId="14275"/>
    <tableColumn id="2267" xr3:uid="{F46600A6-75F0-4B5D-8DD7-1D02990D411B}" name="Column2251" dataDxfId="14274"/>
    <tableColumn id="2268" xr3:uid="{604F96BF-A8FD-4FAA-8DC7-9287F8D8F097}" name="Column2252" dataDxfId="14273"/>
    <tableColumn id="2269" xr3:uid="{B71157E9-5431-4E54-99DE-0E10CC572A5A}" name="Column2253" dataDxfId="14272"/>
    <tableColumn id="2270" xr3:uid="{1B466C9B-DDAC-4708-B224-631FF472E97B}" name="Column2254" dataDxfId="14271"/>
    <tableColumn id="2271" xr3:uid="{E7DA3925-3E4B-4EBF-A814-545158FE4C1B}" name="Column2255" dataDxfId="14270"/>
    <tableColumn id="2272" xr3:uid="{C39F8B4D-A444-41B0-9832-1D09D7C1C779}" name="Column2256" dataDxfId="14269"/>
    <tableColumn id="2273" xr3:uid="{C76B6DCC-214E-45B2-8138-B521BFF1F1D5}" name="Column2257" dataDxfId="14268"/>
    <tableColumn id="2274" xr3:uid="{5704E5BA-0FD7-4240-8427-08B0CDED32FA}" name="Column2258" dataDxfId="14267"/>
    <tableColumn id="2275" xr3:uid="{E8162697-D6F6-49A5-A0B8-2595FC662A18}" name="Column2259" dataDxfId="14266"/>
    <tableColumn id="2276" xr3:uid="{7D912848-0804-4957-9586-4A5E26A94FCB}" name="Column2260" dataDxfId="14265"/>
    <tableColumn id="2277" xr3:uid="{7EE98ED2-124B-4C00-827A-251856DC5619}" name="Column2261" dataDxfId="14264"/>
    <tableColumn id="2278" xr3:uid="{A4300C34-1FAB-4E28-B004-3A58C8CA4BB8}" name="Column2262" dataDxfId="14263"/>
    <tableColumn id="2279" xr3:uid="{244C73B8-F74E-4BEA-B983-976710071566}" name="Column2263" dataDxfId="14262"/>
    <tableColumn id="2280" xr3:uid="{6E12A58A-6550-4056-85B6-834E54AC62B2}" name="Column2264" dataDxfId="14261"/>
    <tableColumn id="2281" xr3:uid="{A4D9D319-C007-4FFB-86ED-25C728987AB0}" name="Column2265" dataDxfId="14260"/>
    <tableColumn id="2282" xr3:uid="{673795B3-8E18-4FA0-8BF6-B922906B996D}" name="Column2266" dataDxfId="14259"/>
    <tableColumn id="2283" xr3:uid="{F50F11B1-A273-473A-A240-9907CD9B5F7D}" name="Column2267" dataDxfId="14258"/>
    <tableColumn id="2284" xr3:uid="{DA20CEF7-2C6F-4FF9-B5A7-89F4081F345A}" name="Column2268" dataDxfId="14257"/>
    <tableColumn id="2285" xr3:uid="{C86C808E-23A5-4A1A-95A9-63C5D70D5519}" name="Column2269" dataDxfId="14256"/>
    <tableColumn id="2286" xr3:uid="{4EA0DED7-8FC5-47D8-B264-33D93F071A22}" name="Column2270" dataDxfId="14255"/>
    <tableColumn id="2287" xr3:uid="{7CE8FEEB-F747-4429-A8B0-4B97E417F7B7}" name="Column2271" dataDxfId="14254"/>
    <tableColumn id="2288" xr3:uid="{D87FB683-6C7C-49CA-B920-47A5DB746688}" name="Column2272" dataDxfId="14253"/>
    <tableColumn id="2289" xr3:uid="{DD3ABC96-CF1E-4AAA-9EEA-0BD6103D6890}" name="Column2273" dataDxfId="14252"/>
    <tableColumn id="2290" xr3:uid="{B9827177-2CE2-4543-9620-84A9BA777B54}" name="Column2274" dataDxfId="14251"/>
    <tableColumn id="2291" xr3:uid="{F7018A98-4A99-4750-B548-07D05735B842}" name="Column2275" dataDxfId="14250"/>
    <tableColumn id="2292" xr3:uid="{E2E08FF7-FFC8-4CED-BDFE-08CD6E1EEB2C}" name="Column2276" dataDxfId="14249"/>
    <tableColumn id="2293" xr3:uid="{56EF3662-F7C7-47A2-AB4E-FC8A809C6435}" name="Column2277" dataDxfId="14248"/>
    <tableColumn id="2294" xr3:uid="{3C3F41C3-38B7-496D-AD3E-AB26488D367E}" name="Column2278" dataDxfId="14247"/>
    <tableColumn id="2295" xr3:uid="{BE6FEC9C-2F24-4F80-9448-B3B42CB4FB45}" name="Column2279" dataDxfId="14246"/>
    <tableColumn id="2296" xr3:uid="{DDDA614D-6119-446E-B862-A414D84EE94D}" name="Column2280" dataDxfId="14245"/>
    <tableColumn id="2297" xr3:uid="{A6663B6D-924A-403B-BE08-A66CD5616DFA}" name="Column2281" dataDxfId="14244"/>
    <tableColumn id="2298" xr3:uid="{B6F1AB6E-582B-4776-BED5-D7CEF787B0C0}" name="Column2282" dataDxfId="14243"/>
    <tableColumn id="2299" xr3:uid="{8A422FE6-361B-44D4-AC5E-24A2C706DDAB}" name="Column2283" dataDxfId="14242"/>
    <tableColumn id="2300" xr3:uid="{6DFD47DE-32F9-4336-84C6-B139E9BAB76B}" name="Column2284" dataDxfId="14241"/>
    <tableColumn id="2301" xr3:uid="{656C6034-EC4D-4D73-A5BA-5D8DD9C5F7FD}" name="Column2285" dataDxfId="14240"/>
    <tableColumn id="2302" xr3:uid="{61E679C3-97B7-4245-9355-4BFC63232A6C}" name="Column2286" dataDxfId="14239"/>
    <tableColumn id="2303" xr3:uid="{A7FAC7D3-9E40-44B8-8561-32B07BD48E4D}" name="Column2287" dataDxfId="14238"/>
    <tableColumn id="2304" xr3:uid="{2F6A5724-9D3C-4E3B-BDCD-BA9CB67A2227}" name="Column2288" dataDxfId="14237"/>
    <tableColumn id="2305" xr3:uid="{8F551594-DB92-4FE7-84DB-29A6EBA830DC}" name="Column2289" dataDxfId="14236"/>
    <tableColumn id="2306" xr3:uid="{8C1221E4-CA81-4ECD-B298-B95470296532}" name="Column2290" dataDxfId="14235"/>
    <tableColumn id="2307" xr3:uid="{62675E67-AFF2-4A65-82FE-2ADBBEF1AAB0}" name="Column2291" dataDxfId="14234"/>
    <tableColumn id="2308" xr3:uid="{F179076C-5C15-4347-89FD-490E015930DD}" name="Column2292" dataDxfId="14233"/>
    <tableColumn id="2309" xr3:uid="{AF16842F-B987-45EF-87CB-9070DE68637D}" name="Column2293" dataDxfId="14232"/>
    <tableColumn id="2310" xr3:uid="{E2BC8DBD-776F-433A-B91F-06356FD45264}" name="Column2294" dataDxfId="14231"/>
    <tableColumn id="2311" xr3:uid="{14AFE445-C548-45AE-B32E-A0FE6580C44B}" name="Column2295" dataDxfId="14230"/>
    <tableColumn id="2312" xr3:uid="{8C30AD2B-B0B0-481F-ACE4-9697765DE471}" name="Column2296" dataDxfId="14229"/>
    <tableColumn id="2313" xr3:uid="{AE4E8BCD-C94E-44F3-82B7-D9E82009C0DF}" name="Column2297" dataDxfId="14228"/>
    <tableColumn id="2314" xr3:uid="{F2FAF1F4-1825-45E1-BEDA-35A9002CC792}" name="Column2298" dataDxfId="14227"/>
    <tableColumn id="2315" xr3:uid="{2C4994A4-29EB-41B7-AF11-923874DBEAC2}" name="Column2299" dataDxfId="14226"/>
    <tableColumn id="2316" xr3:uid="{3017775E-6457-416D-9F1C-A819141E5D78}" name="Column2300" dataDxfId="14225"/>
    <tableColumn id="2317" xr3:uid="{23A25992-8AD0-4EAB-BBDC-40AA325E8B21}" name="Column2301" dataDxfId="14224"/>
    <tableColumn id="2318" xr3:uid="{0A4771E2-D32C-40CE-A72F-3B40B09FBAA7}" name="Column2302" dataDxfId="14223"/>
    <tableColumn id="2319" xr3:uid="{118B307A-4BB6-4558-A500-F157E174D88F}" name="Column2303" dataDxfId="14222"/>
    <tableColumn id="2320" xr3:uid="{BD00323C-A549-4F05-9C5F-E40A3BD283FE}" name="Column2304" dataDxfId="14221"/>
    <tableColumn id="2321" xr3:uid="{05272FE1-D92D-471E-96A0-B2432DA8080F}" name="Column2305" dataDxfId="14220"/>
    <tableColumn id="2322" xr3:uid="{6DE52C82-C8F8-40F8-A0DE-B5EB3E6C0193}" name="Column2306" dataDxfId="14219"/>
    <tableColumn id="2323" xr3:uid="{A6E56E7E-3115-4356-9B3D-EE5A208FF11C}" name="Column2307" dataDxfId="14218"/>
    <tableColumn id="2324" xr3:uid="{E84A5AB4-E420-4269-AFD0-5921315CEA0E}" name="Column2308" dataDxfId="14217"/>
    <tableColumn id="2325" xr3:uid="{0142FB3B-31AC-4D6F-9C2D-AAAD420ECF55}" name="Column2309" dataDxfId="14216"/>
    <tableColumn id="2326" xr3:uid="{4F4986FC-8505-40E1-B60A-5D0E81E7ADEF}" name="Column2310" dataDxfId="14215"/>
    <tableColumn id="2327" xr3:uid="{523C66C5-B0D3-459C-90E6-BE9D64F09829}" name="Column2311" dataDxfId="14214"/>
    <tableColumn id="2328" xr3:uid="{E0763ED2-1098-4F5C-98A5-165C312C001D}" name="Column2312" dataDxfId="14213"/>
    <tableColumn id="2329" xr3:uid="{5B634577-513B-4CAD-9EE4-106B2951A210}" name="Column2313" dataDxfId="14212"/>
    <tableColumn id="2330" xr3:uid="{B205F165-7018-497F-9D7B-D03A48C1974D}" name="Column2314" dataDxfId="14211"/>
    <tableColumn id="2331" xr3:uid="{55CC75E0-CD05-4C55-8BB9-3A0B28517075}" name="Column2315" dataDxfId="14210"/>
    <tableColumn id="2332" xr3:uid="{26F122BC-816F-4888-890E-AF4FCE75176E}" name="Column2316" dataDxfId="14209"/>
    <tableColumn id="2333" xr3:uid="{47A0E45A-2F8B-4E33-95E1-FFC84057603A}" name="Column2317" dataDxfId="14208"/>
    <tableColumn id="2334" xr3:uid="{1B968FBE-50C5-48FA-8E63-7D4211EE31DE}" name="Column2318" dataDxfId="14207"/>
    <tableColumn id="2335" xr3:uid="{75C7F888-D89B-4132-B8A8-EDD1674C622F}" name="Column2319" dataDxfId="14206"/>
    <tableColumn id="2336" xr3:uid="{2C44D99D-AC17-45DC-952E-E42913DFEE78}" name="Column2320" dataDxfId="14205"/>
    <tableColumn id="2337" xr3:uid="{CD54021F-48A1-4789-A6EB-AB923456BBF9}" name="Column2321" dataDxfId="14204"/>
    <tableColumn id="2338" xr3:uid="{12960F29-8F72-42DF-A67D-D6AFC9963014}" name="Column2322" dataDxfId="14203"/>
    <tableColumn id="2339" xr3:uid="{868BE0D3-7F74-478A-901E-C20699770236}" name="Column2323" dataDxfId="14202"/>
    <tableColumn id="2340" xr3:uid="{7E1DD12F-F2DD-4E6F-9905-C3DEDF308A64}" name="Column2324" dataDxfId="14201"/>
    <tableColumn id="2341" xr3:uid="{C2B923AD-19CC-43F9-A644-3E045884BD8E}" name="Column2325" dataDxfId="14200"/>
    <tableColumn id="2342" xr3:uid="{1D2EFA47-AB8E-4F57-A7B5-D4604BF7CC37}" name="Column2326" dataDxfId="14199"/>
    <tableColumn id="2343" xr3:uid="{B10929BA-F532-47CE-83FF-6B7DD482F5AA}" name="Column2327" dataDxfId="14198"/>
    <tableColumn id="2344" xr3:uid="{BB54E908-71E3-4614-B05A-173F62409DFB}" name="Column2328" dataDxfId="14197"/>
    <tableColumn id="2345" xr3:uid="{536A32D4-61A8-4A6B-AA85-210B3A955E05}" name="Column2329" dataDxfId="14196"/>
    <tableColumn id="2346" xr3:uid="{2B48A108-C407-4B55-A197-05D2DC3BB6AF}" name="Column2330" dataDxfId="14195"/>
    <tableColumn id="2347" xr3:uid="{8066D2EE-8DFA-4120-A3BB-676F7AE61AF5}" name="Column2331" dataDxfId="14194"/>
    <tableColumn id="2348" xr3:uid="{F4B0CE5B-58D8-4C87-9263-8D0F0FE40B13}" name="Column2332" dataDxfId="14193"/>
    <tableColumn id="2349" xr3:uid="{8E65354F-5096-4A7D-9042-839AC1338454}" name="Column2333" dataDxfId="14192"/>
    <tableColumn id="2350" xr3:uid="{675F662A-EAD2-4A7B-8195-222908E01F13}" name="Column2334" dataDxfId="14191"/>
    <tableColumn id="2351" xr3:uid="{39A2E3C9-9E30-49F5-993E-C9367F288CF7}" name="Column2335" dataDxfId="14190"/>
    <tableColumn id="2352" xr3:uid="{60C6B885-0E4B-4B18-AADF-928AECFFF11D}" name="Column2336" dataDxfId="14189"/>
    <tableColumn id="2353" xr3:uid="{47258991-17DD-4B8B-977F-7202B501C4CF}" name="Column2337" dataDxfId="14188"/>
    <tableColumn id="2354" xr3:uid="{B69684DC-4EAC-4D40-B05F-CEF6C92854CF}" name="Column2338" dataDxfId="14187"/>
    <tableColumn id="2355" xr3:uid="{47BF0C5F-C13F-495A-84CD-61DB3B9502F5}" name="Column2339" dataDxfId="14186"/>
    <tableColumn id="2356" xr3:uid="{6CAD12A4-2CD0-47A7-B18A-38CECE3AF7DF}" name="Column2340" dataDxfId="14185"/>
    <tableColumn id="2357" xr3:uid="{535CDC5F-F544-4AF1-A2EB-22A945422879}" name="Column2341" dataDxfId="14184"/>
    <tableColumn id="2358" xr3:uid="{74B8E164-B36A-4757-85E7-EBA5833EFC9C}" name="Column2342" dataDxfId="14183"/>
    <tableColumn id="2359" xr3:uid="{5E6B3CC8-67EB-48FD-91F0-58C0117FFF36}" name="Column2343" dataDxfId="14182"/>
    <tableColumn id="2360" xr3:uid="{97E666D1-D91A-4AB1-A652-F6794E8E70C4}" name="Column2344" dataDxfId="14181"/>
    <tableColumn id="2361" xr3:uid="{E69414E2-8728-430C-B177-53BC194C1426}" name="Column2345" dataDxfId="14180"/>
    <tableColumn id="2362" xr3:uid="{ABBB1F6F-597E-47E8-89AB-5CB7DEB27ECD}" name="Column2346" dataDxfId="14179"/>
    <tableColumn id="2363" xr3:uid="{AACD9FD3-CC09-46E5-AB47-608AB51A81F8}" name="Column2347" dataDxfId="14178"/>
    <tableColumn id="2364" xr3:uid="{306B53E1-E6EF-4394-9368-283C152EF30E}" name="Column2348" dataDxfId="14177"/>
    <tableColumn id="2365" xr3:uid="{1720BBE3-ECD1-48B7-8711-C6594CF4C389}" name="Column2349" dataDxfId="14176"/>
    <tableColumn id="2366" xr3:uid="{EBDC9375-745A-414C-9B4F-14B7072D5873}" name="Column2350" dataDxfId="14175"/>
    <tableColumn id="2367" xr3:uid="{14B93742-3091-4E27-93B9-D0F95A334591}" name="Column2351" dataDxfId="14174"/>
    <tableColumn id="2368" xr3:uid="{5098FF94-E287-44DC-8FF9-9350399C312F}" name="Column2352" dataDxfId="14173"/>
    <tableColumn id="2369" xr3:uid="{4CE8D9CF-67E7-4137-87B4-11DB64E0EB93}" name="Column2353" dataDxfId="14172"/>
    <tableColumn id="2370" xr3:uid="{1C0A1354-6D77-42B9-9575-EDCD91A462E2}" name="Column2354" dataDxfId="14171"/>
    <tableColumn id="2371" xr3:uid="{7D6DE469-0DE1-4402-91CC-2387D8574AD1}" name="Column2355" dataDxfId="14170"/>
    <tableColumn id="2372" xr3:uid="{862BEA28-CFF0-49D1-A81E-CF59AB1C311F}" name="Column2356" dataDxfId="14169"/>
    <tableColumn id="2373" xr3:uid="{8E85D73B-8D1C-4E64-914D-1675CD7367EF}" name="Column2357" dataDxfId="14168"/>
    <tableColumn id="2374" xr3:uid="{7BDC3A12-D50A-430D-963E-7CCAA8D4E25E}" name="Column2358" dataDxfId="14167"/>
    <tableColumn id="2375" xr3:uid="{9A0952EA-170D-42CF-9877-7C357447FF8C}" name="Column2359" dataDxfId="14166"/>
    <tableColumn id="2376" xr3:uid="{C4C974B4-10F4-419F-981C-8B8FC7BCEF79}" name="Column2360" dataDxfId="14165"/>
    <tableColumn id="2377" xr3:uid="{185DA5FD-898D-4A82-BCB6-4F600132BBAD}" name="Column2361" dataDxfId="14164"/>
    <tableColumn id="2378" xr3:uid="{8BC2E617-E63E-498B-8255-DCFBD8BE41E3}" name="Column2362" dataDxfId="14163"/>
    <tableColumn id="2379" xr3:uid="{FFE12951-6BB0-45F2-B9F1-3D4C94E47142}" name="Column2363" dataDxfId="14162"/>
    <tableColumn id="2380" xr3:uid="{E4B0A2EE-568E-46C3-8122-4D0019B5EA56}" name="Column2364" dataDxfId="14161"/>
    <tableColumn id="2381" xr3:uid="{1CF529E7-182F-493D-94B3-BA5D23C95EC7}" name="Column2365" dataDxfId="14160"/>
    <tableColumn id="2382" xr3:uid="{BAE1A1ED-73AB-4DBA-B229-B816B45D31B5}" name="Column2366" dataDxfId="14159"/>
    <tableColumn id="2383" xr3:uid="{A7E119C7-F4E0-40D6-BD4C-E2887FA9E5A4}" name="Column2367" dataDxfId="14158"/>
    <tableColumn id="2384" xr3:uid="{5C0BB0FC-CED4-4D42-858F-25F419288C34}" name="Column2368" dataDxfId="14157"/>
    <tableColumn id="2385" xr3:uid="{535F5154-E96B-4D04-B158-A84F56597E6D}" name="Column2369" dataDxfId="14156"/>
    <tableColumn id="2386" xr3:uid="{45EE9595-79A4-4B6D-8DA4-9CA2FECB1AED}" name="Column2370" dataDxfId="14155"/>
    <tableColumn id="2387" xr3:uid="{5656FCE4-655F-4B6F-8073-62D19373A7B3}" name="Column2371" dataDxfId="14154"/>
    <tableColumn id="2388" xr3:uid="{5E9AD003-4C2F-4F6D-9D98-2DA79443E4C5}" name="Column2372" dataDxfId="14153"/>
    <tableColumn id="2389" xr3:uid="{8B73465C-F6E4-4288-8EA7-717EB3BF1139}" name="Column2373" dataDxfId="14152"/>
    <tableColumn id="2390" xr3:uid="{7BBFAB8E-408C-4902-8185-BA9109DAA17A}" name="Column2374" dataDxfId="14151"/>
    <tableColumn id="2391" xr3:uid="{8D2BE716-65A9-45E9-9AE1-37CDD6D95381}" name="Column2375" dataDxfId="14150"/>
    <tableColumn id="2392" xr3:uid="{FFA481F1-77DA-4221-AF10-D8EB084CA7C4}" name="Column2376" dataDxfId="14149"/>
    <tableColumn id="2393" xr3:uid="{216561D3-8DDF-4443-9173-2C2AC2CB40CD}" name="Column2377" dataDxfId="14148"/>
    <tableColumn id="2394" xr3:uid="{BCE96354-5E21-4DEA-99BE-9E0094217D9D}" name="Column2378" dataDxfId="14147"/>
    <tableColumn id="2395" xr3:uid="{509B996B-28D6-4A88-BC6A-C8ACD6FA910B}" name="Column2379" dataDxfId="14146"/>
    <tableColumn id="2396" xr3:uid="{D98D4973-EC8C-4DEA-957D-073D920C9AF8}" name="Column2380" dataDxfId="14145"/>
    <tableColumn id="2397" xr3:uid="{E4AA95E0-6F2C-4145-B366-BF2A1D431EC3}" name="Column2381" dataDxfId="14144"/>
    <tableColumn id="2398" xr3:uid="{1F8E737A-DAF1-48D9-9391-EAF41877E998}" name="Column2382" dataDxfId="14143"/>
    <tableColumn id="2399" xr3:uid="{EF3A5780-7B99-4352-AEB1-5E2CC78E70D4}" name="Column2383" dataDxfId="14142"/>
    <tableColumn id="2400" xr3:uid="{2A68DD99-87A3-47F5-820C-F35719EB8693}" name="Column2384" dataDxfId="14141"/>
    <tableColumn id="2401" xr3:uid="{F02AA3A8-CF74-4165-94BF-EA8EE7A92325}" name="Column2385" dataDxfId="14140"/>
    <tableColumn id="2402" xr3:uid="{5860E7D4-0C52-46BA-96A8-AE0526908723}" name="Column2386" dataDxfId="14139"/>
    <tableColumn id="2403" xr3:uid="{CE75EF50-9572-45C5-95D1-0E10FF509640}" name="Column2387" dataDxfId="14138"/>
    <tableColumn id="2404" xr3:uid="{08D56A7B-BA7F-4462-AEFB-1ACB443E942E}" name="Column2388" dataDxfId="14137"/>
    <tableColumn id="2405" xr3:uid="{DD077E79-060C-4E58-944F-6E503DD23F72}" name="Column2389" dataDxfId="14136"/>
    <tableColumn id="2406" xr3:uid="{12FF0492-B2FC-4924-9AD2-9DD284047789}" name="Column2390" dataDxfId="14135"/>
    <tableColumn id="2407" xr3:uid="{2AEB4909-0B8C-4706-919C-A066E8244345}" name="Column2391" dataDxfId="14134"/>
    <tableColumn id="2408" xr3:uid="{F9A5B9DA-E5F8-4987-B78E-50399610C2C0}" name="Column2392" dataDxfId="14133"/>
    <tableColumn id="2409" xr3:uid="{B40B5F97-383C-4D2E-ACA6-8BA474ECFD28}" name="Column2393" dataDxfId="14132"/>
    <tableColumn id="2410" xr3:uid="{CEC75611-B91E-422E-96F9-9192EFC3E9D3}" name="Column2394" dataDxfId="14131"/>
    <tableColumn id="2411" xr3:uid="{A8333942-C644-482D-8CCB-81BF598F5610}" name="Column2395" dataDxfId="14130"/>
    <tableColumn id="2412" xr3:uid="{495EE763-B223-4C3B-85D8-091D0A2831C9}" name="Column2396" dataDxfId="14129"/>
    <tableColumn id="2413" xr3:uid="{0F399775-B5E6-4859-9E0B-C3FEC3185A52}" name="Column2397" dataDxfId="14128"/>
    <tableColumn id="2414" xr3:uid="{C9EFADDF-9165-4EEC-B2CE-FDEE0707899B}" name="Column2398" dataDxfId="14127"/>
    <tableColumn id="2415" xr3:uid="{EBD6AE06-85E8-47CF-9E0F-42DBE83AB5EF}" name="Column2399" dataDxfId="14126"/>
    <tableColumn id="2416" xr3:uid="{F929930D-AF52-45EF-ACAD-84A6CBCCE27F}" name="Column2400" dataDxfId="14125"/>
    <tableColumn id="2417" xr3:uid="{199EF41F-8F48-4763-A4D9-5AA6AA978229}" name="Column2401" dataDxfId="14124"/>
    <tableColumn id="2418" xr3:uid="{EA4FC55D-386A-461B-BC02-8F3268174367}" name="Column2402" dataDxfId="14123"/>
    <tableColumn id="2419" xr3:uid="{9C76AF55-CED3-4894-8394-B42B3195610E}" name="Column2403" dataDxfId="14122"/>
    <tableColumn id="2420" xr3:uid="{4666343A-0157-49CD-AC6F-C95AAE801D8F}" name="Column2404" dataDxfId="14121"/>
    <tableColumn id="2421" xr3:uid="{B03F735C-F38A-49F7-8A65-BB5D874D1C1A}" name="Column2405" dataDxfId="14120"/>
    <tableColumn id="2422" xr3:uid="{075F84B6-DDD3-46CE-A3FE-C801B693D516}" name="Column2406" dataDxfId="14119"/>
    <tableColumn id="2423" xr3:uid="{02CB5489-B804-4BA1-B204-EC82D9065297}" name="Column2407" dataDxfId="14118"/>
    <tableColumn id="2424" xr3:uid="{8E0A1005-B57F-429B-AF60-595AE14F37BD}" name="Column2408" dataDxfId="14117"/>
    <tableColumn id="2425" xr3:uid="{FBB74DF7-72D4-4711-A2FB-3E1B609A1500}" name="Column2409" dataDxfId="14116"/>
    <tableColumn id="2426" xr3:uid="{AF4336A1-C7F8-4ED3-BBCF-87E19136F7CF}" name="Column2410" dataDxfId="14115"/>
    <tableColumn id="2427" xr3:uid="{551EC6F0-F134-4C13-B8EE-7A27B6C97CD0}" name="Column2411" dataDxfId="14114"/>
    <tableColumn id="2428" xr3:uid="{EB0499F7-DD61-4DB6-8FB3-990C7D2DA8D8}" name="Column2412" dataDxfId="14113"/>
    <tableColumn id="2429" xr3:uid="{BE0C4A35-0A9B-477B-BC49-86A27BDBB2E1}" name="Column2413" dataDxfId="14112"/>
    <tableColumn id="2430" xr3:uid="{5431653A-97C7-4C57-BC07-1D877E8FEE3E}" name="Column2414" dataDxfId="14111"/>
    <tableColumn id="2431" xr3:uid="{4F66EC05-B3B8-41BE-9C2F-33A470FB4850}" name="Column2415" dataDxfId="14110"/>
    <tableColumn id="2432" xr3:uid="{8AB76F34-03F3-49AE-B8AB-C2A2468AFAB8}" name="Column2416" dataDxfId="14109"/>
    <tableColumn id="2433" xr3:uid="{127FA9FD-D94A-471D-B38E-4F4954E55E10}" name="Column2417" dataDxfId="14108"/>
    <tableColumn id="2434" xr3:uid="{B2882D23-E9AD-4842-B511-CE3B9EE22ACD}" name="Column2418" dataDxfId="14107"/>
    <tableColumn id="2435" xr3:uid="{ED6F7A8D-1B5C-4ED9-811C-4C5EE813E825}" name="Column2419" dataDxfId="14106"/>
    <tableColumn id="2436" xr3:uid="{6434B6C9-CC48-403C-A58F-974AE48B4394}" name="Column2420" dataDxfId="14105"/>
    <tableColumn id="2437" xr3:uid="{7A48048E-4F25-4053-BA9C-851F602D1584}" name="Column2421" dataDxfId="14104"/>
    <tableColumn id="2438" xr3:uid="{BBC4F4A4-6210-4D50-8AF9-8DE921FA3C48}" name="Column2422" dataDxfId="14103"/>
    <tableColumn id="2439" xr3:uid="{730CEA72-620F-4821-B66E-31C70FD46D37}" name="Column2423" dataDxfId="14102"/>
    <tableColumn id="2440" xr3:uid="{222F0D74-4390-4036-8BB8-E358EA021D8E}" name="Column2424" dataDxfId="14101"/>
    <tableColumn id="2441" xr3:uid="{B62A65BA-E867-4A26-B971-412296F4FDA1}" name="Column2425" dataDxfId="14100"/>
    <tableColumn id="2442" xr3:uid="{CAA9E3D9-6BF8-4600-86F9-0AACB87A47EB}" name="Column2426" dataDxfId="14099"/>
    <tableColumn id="2443" xr3:uid="{11CFFD1A-5D6B-4B21-9907-5C6D9B0BD9F7}" name="Column2427" dataDxfId="14098"/>
    <tableColumn id="2444" xr3:uid="{D8DAACF4-6A5A-43FF-B828-792E3F89A9C1}" name="Column2428" dataDxfId="14097"/>
    <tableColumn id="2445" xr3:uid="{01F01DBF-D1A0-4878-872D-561FE665C88D}" name="Column2429" dataDxfId="14096"/>
    <tableColumn id="2446" xr3:uid="{26CE7C90-F8BA-423E-A42F-7BA8554EEFF8}" name="Column2430" dataDxfId="14095"/>
    <tableColumn id="2447" xr3:uid="{96A3D1B2-632D-4B37-98B3-1686E2AD4BCD}" name="Column2431" dataDxfId="14094"/>
    <tableColumn id="2448" xr3:uid="{80B771EB-89A3-4D92-B814-BB73386C393E}" name="Column2432" dataDxfId="14093"/>
    <tableColumn id="2449" xr3:uid="{FCC84585-39A0-4B46-A0A5-0A8252DBE1CD}" name="Column2433" dataDxfId="14092"/>
    <tableColumn id="2450" xr3:uid="{456DF46B-87B8-4649-A8DE-5ADD0FDE818F}" name="Column2434" dataDxfId="14091"/>
    <tableColumn id="2451" xr3:uid="{BC26F251-BD95-44D7-B522-38DDBFE3B8D1}" name="Column2435" dataDxfId="14090"/>
    <tableColumn id="2452" xr3:uid="{03918E45-2724-4100-8E70-0C465AA9B7C5}" name="Column2436" dataDxfId="14089"/>
    <tableColumn id="2453" xr3:uid="{2AF630FB-339E-4D42-8205-B2466D61C178}" name="Column2437" dataDxfId="14088"/>
    <tableColumn id="2454" xr3:uid="{0A8F7BC0-7F66-4B78-94FD-BAE7C0CB5E64}" name="Column2438" dataDxfId="14087"/>
    <tableColumn id="2455" xr3:uid="{8597AF5F-39D1-44AA-9E7C-B0ABDE32AD56}" name="Column2439" dataDxfId="14086"/>
    <tableColumn id="2456" xr3:uid="{425A6B74-D918-4702-B9C8-5E6D2AAD4839}" name="Column2440" dataDxfId="14085"/>
    <tableColumn id="2457" xr3:uid="{A5576B11-4CB8-406F-A064-084F3E2A5E56}" name="Column2441" dataDxfId="14084"/>
    <tableColumn id="2458" xr3:uid="{3E6DEA47-D304-4715-B398-A99DB5EDDB28}" name="Column2442" dataDxfId="14083"/>
    <tableColumn id="2459" xr3:uid="{50B3851D-D057-4A6E-9B94-FF40C164E496}" name="Column2443" dataDxfId="14082"/>
    <tableColumn id="2460" xr3:uid="{794459D1-6C87-4578-AA24-9B7FADE18F8A}" name="Column2444" dataDxfId="14081"/>
    <tableColumn id="2461" xr3:uid="{C6ADE0B4-B83C-4DFE-8EB4-DAC9403BF836}" name="Column2445" dataDxfId="14080"/>
    <tableColumn id="2462" xr3:uid="{BC637542-8B3B-4A21-8095-C4CF6B6CFF17}" name="Column2446" dataDxfId="14079"/>
    <tableColumn id="2463" xr3:uid="{867342AA-0382-4A9C-B886-B19951B59833}" name="Column2447" dataDxfId="14078"/>
    <tableColumn id="2464" xr3:uid="{57BF7FE2-9A1C-440A-9946-0B387206E4ED}" name="Column2448" dataDxfId="14077"/>
    <tableColumn id="2465" xr3:uid="{513AA539-623F-413C-B6E9-25F2C69B95D1}" name="Column2449" dataDxfId="14076"/>
    <tableColumn id="2466" xr3:uid="{1D9FB8D4-9FE0-4760-9C88-462DD927D80D}" name="Column2450" dataDxfId="14075"/>
    <tableColumn id="2467" xr3:uid="{FDA1FFFA-2697-409E-9A97-1C357FD1CFE7}" name="Column2451" dataDxfId="14074"/>
    <tableColumn id="2468" xr3:uid="{A7263C4C-AF67-4B19-B85C-ED5CAE7069BA}" name="Column2452" dataDxfId="14073"/>
    <tableColumn id="2469" xr3:uid="{701DD825-9437-418D-B2A8-C25BABAC5CE9}" name="Column2453" dataDxfId="14072"/>
    <tableColumn id="2470" xr3:uid="{C241696B-A2B9-4AF0-8A3F-044ADC2E0A01}" name="Column2454" dataDxfId="14071"/>
    <tableColumn id="2471" xr3:uid="{B096410F-6961-4AB3-86A0-42B8266E5F11}" name="Column2455" dataDxfId="14070"/>
    <tableColumn id="2472" xr3:uid="{3997A757-EDE2-43CA-86AD-84975FA09520}" name="Column2456" dataDxfId="14069"/>
    <tableColumn id="2473" xr3:uid="{688067B2-CB73-4190-B078-AD5733B692B8}" name="Column2457" dataDxfId="14068"/>
    <tableColumn id="2474" xr3:uid="{600DF356-C40E-48CD-86BA-2FE271F7297A}" name="Column2458" dataDxfId="14067"/>
    <tableColumn id="2475" xr3:uid="{F067AD5C-43AE-4BCC-B35E-F0C7568F415B}" name="Column2459" dataDxfId="14066"/>
    <tableColumn id="2476" xr3:uid="{D9061484-F3E7-44D5-BF23-BE03F06ECADB}" name="Column2460" dataDxfId="14065"/>
    <tableColumn id="2477" xr3:uid="{D937335E-D0B3-49F9-9AA9-FFD00CDFBD18}" name="Column2461" dataDxfId="14064"/>
    <tableColumn id="2478" xr3:uid="{B88B6ADC-BA50-44D9-92D8-0AA202A08BEF}" name="Column2462" dataDxfId="14063"/>
    <tableColumn id="2479" xr3:uid="{EBB6E315-D993-42F6-BEBD-6FD5B89588FA}" name="Column2463" dataDxfId="14062"/>
    <tableColumn id="2480" xr3:uid="{6D616EF0-D338-4C55-A148-D38101314EDA}" name="Column2464" dataDxfId="14061"/>
    <tableColumn id="2481" xr3:uid="{1420548A-36EF-4321-A876-D125DA5D0163}" name="Column2465" dataDxfId="14060"/>
    <tableColumn id="2482" xr3:uid="{B1EC2FA9-2A9C-4FB5-BDC2-359630FA2273}" name="Column2466" dataDxfId="14059"/>
    <tableColumn id="2483" xr3:uid="{190F9EF4-7322-4657-B32F-8771AD9D67B3}" name="Column2467" dataDxfId="14058"/>
    <tableColumn id="2484" xr3:uid="{F2D98E6D-6182-48F3-AC0D-E55395B46223}" name="Column2468" dataDxfId="14057"/>
    <tableColumn id="2485" xr3:uid="{3FBABAE6-E52B-49B8-9F72-2E68F38531A2}" name="Column2469" dataDxfId="14056"/>
    <tableColumn id="2486" xr3:uid="{14295E4A-7CA8-4EC9-8235-9D88C7097AC1}" name="Column2470" dataDxfId="14055"/>
    <tableColumn id="2487" xr3:uid="{EED70EC7-F0A9-4B23-AB73-783BD6AE9075}" name="Column2471" dataDxfId="14054"/>
    <tableColumn id="2488" xr3:uid="{387428B0-C143-41A2-BF38-D54606D05907}" name="Column2472" dataDxfId="14053"/>
    <tableColumn id="2489" xr3:uid="{094020A4-891D-4872-8D90-29E076BCA364}" name="Column2473" dataDxfId="14052"/>
    <tableColumn id="2490" xr3:uid="{0C08D9E0-0823-40EE-B47E-D7D76BA6963B}" name="Column2474" dataDxfId="14051"/>
    <tableColumn id="2491" xr3:uid="{640F62F7-4D58-410D-9B0A-F172019EADF0}" name="Column2475" dataDxfId="14050"/>
    <tableColumn id="2492" xr3:uid="{6F908878-FFB3-4F47-BA1A-15707A046982}" name="Column2476" dataDxfId="14049"/>
    <tableColumn id="2493" xr3:uid="{7475837E-0A2B-4FE1-BEFD-FAB23795E806}" name="Column2477" dataDxfId="14048"/>
    <tableColumn id="2494" xr3:uid="{575BF092-3C75-4720-82AB-02E2C5A78881}" name="Column2478" dataDxfId="14047"/>
    <tableColumn id="2495" xr3:uid="{1CD4873A-6617-449F-8B45-262C37547227}" name="Column2479" dataDxfId="14046"/>
    <tableColumn id="2496" xr3:uid="{6B551056-DFF3-436C-94B5-1927C19D0C83}" name="Column2480" dataDxfId="14045"/>
    <tableColumn id="2497" xr3:uid="{48665D9B-7B1C-4D78-AB1A-147BEEAC82AC}" name="Column2481" dataDxfId="14044"/>
    <tableColumn id="2498" xr3:uid="{EAFF0574-5F8A-496A-A7CF-A1C3D9556E4B}" name="Column2482" dataDxfId="14043"/>
    <tableColumn id="2499" xr3:uid="{56E25BC4-4B19-441F-B208-90D542A42E5A}" name="Column2483" dataDxfId="14042"/>
    <tableColumn id="2500" xr3:uid="{F7C634C7-5B7D-417E-A9E3-C7DCAB2288C5}" name="Column2484" dataDxfId="14041"/>
    <tableColumn id="2501" xr3:uid="{43F2E34E-EEB0-4CC1-BA9C-B03F3B69A9EE}" name="Column2485" dataDxfId="14040"/>
    <tableColumn id="2502" xr3:uid="{DA078E5B-6397-43CC-8A7F-224519CCF29C}" name="Column2486" dataDxfId="14039"/>
    <tableColumn id="2503" xr3:uid="{E6829840-688B-44CF-A423-779FA2ACF0A7}" name="Column2487" dataDxfId="14038"/>
    <tableColumn id="2504" xr3:uid="{4127C1FE-B198-4AB4-B49E-6740BE19C38A}" name="Column2488" dataDxfId="14037"/>
    <tableColumn id="2505" xr3:uid="{71242554-D0FE-48CE-9F34-22E83CC81282}" name="Column2489" dataDxfId="14036"/>
    <tableColumn id="2506" xr3:uid="{007D9129-17CC-4F8A-92F4-93C02AB817F9}" name="Column2490" dataDxfId="14035"/>
    <tableColumn id="2507" xr3:uid="{6EBBC937-D962-4561-930C-A28BF61231F5}" name="Column2491" dataDxfId="14034"/>
    <tableColumn id="2508" xr3:uid="{9347796E-4CF2-4682-8243-5858C9825D64}" name="Column2492" dataDxfId="14033"/>
    <tableColumn id="2509" xr3:uid="{67780A52-44A8-4A44-BDAE-94000C089B61}" name="Column2493" dataDxfId="14032"/>
    <tableColumn id="2510" xr3:uid="{79636B6A-5014-4315-9243-57718834E51F}" name="Column2494" dataDxfId="14031"/>
    <tableColumn id="2511" xr3:uid="{CB433E77-B540-464E-BEB9-81FD661F2F6F}" name="Column2495" dataDxfId="14030"/>
    <tableColumn id="2512" xr3:uid="{89640F1C-6891-4EDE-8C2B-AD5CF9637AD6}" name="Column2496" dataDxfId="14029"/>
    <tableColumn id="2513" xr3:uid="{357E67D9-F713-4818-BB78-9F153D257F09}" name="Column2497" dataDxfId="14028"/>
    <tableColumn id="2514" xr3:uid="{088E6E5E-A153-4425-BCE1-E3F97355D0B1}" name="Column2498" dataDxfId="14027"/>
    <tableColumn id="2515" xr3:uid="{FF8F802B-E7F5-4A1A-A0C1-F986946F4E0A}" name="Column2499" dataDxfId="14026"/>
    <tableColumn id="2516" xr3:uid="{2C0D8512-7CD2-45BF-9850-D44EF8DF279C}" name="Column2500" dataDxfId="14025"/>
    <tableColumn id="2517" xr3:uid="{DE04EFCD-9F5E-48A2-AE39-0BC64B651565}" name="Column2501" dataDxfId="14024"/>
    <tableColumn id="2518" xr3:uid="{EDA5146C-0597-4E64-83B7-3D873575C8F8}" name="Column2502" dataDxfId="14023"/>
    <tableColumn id="2519" xr3:uid="{A50D9064-EE9E-4EB7-A3A2-F98DA1C1D32D}" name="Column2503" dataDxfId="14022"/>
    <tableColumn id="2520" xr3:uid="{F2E5EB34-C319-4D93-83C1-7F41E67F9163}" name="Column2504" dataDxfId="14021"/>
    <tableColumn id="2521" xr3:uid="{0C59F96E-665B-4DAA-A5A5-F2708955A152}" name="Column2505" dataDxfId="14020"/>
    <tableColumn id="2522" xr3:uid="{5D6FECA6-B381-44BC-8D6E-EB6A237A7874}" name="Column2506" dataDxfId="14019"/>
    <tableColumn id="2523" xr3:uid="{D7E966EA-EA65-483A-B492-0357E28F98E9}" name="Column2507" dataDxfId="14018"/>
    <tableColumn id="2524" xr3:uid="{66AD1F13-6D28-452C-BD31-9128E03EFD15}" name="Column2508" dataDxfId="14017"/>
    <tableColumn id="2525" xr3:uid="{9557B428-B414-4682-9C56-C35D1EFEBFFC}" name="Column2509" dataDxfId="14016"/>
    <tableColumn id="2526" xr3:uid="{DB9A281C-F376-4011-B00B-C958EEDBD954}" name="Column2510" dataDxfId="14015"/>
    <tableColumn id="2527" xr3:uid="{9DE9D9F3-1581-4648-852C-A710431304AF}" name="Column2511" dataDxfId="14014"/>
    <tableColumn id="2528" xr3:uid="{7CAFCC68-E445-477F-8F73-52CA60396888}" name="Column2512" dataDxfId="14013"/>
    <tableColumn id="2529" xr3:uid="{15F40202-DB26-408D-88F9-1A50FDAC614F}" name="Column2513" dataDxfId="14012"/>
    <tableColumn id="2530" xr3:uid="{84CAF622-8C1E-44E2-B014-C1E12E5F6EF0}" name="Column2514" dataDxfId="14011"/>
    <tableColumn id="2531" xr3:uid="{8CCEAA6F-A80F-4E2A-822C-D87D2444B4B9}" name="Column2515" dataDxfId="14010"/>
    <tableColumn id="2532" xr3:uid="{90428BA2-2EC8-452C-AE5D-045706C60C31}" name="Column2516" dataDxfId="14009"/>
    <tableColumn id="2533" xr3:uid="{2B494564-5083-4904-979C-EF671A096DA3}" name="Column2517" dataDxfId="14008"/>
    <tableColumn id="2534" xr3:uid="{A6AD0470-80BF-43D3-B7A5-ADE3AC21D55C}" name="Column2518" dataDxfId="14007"/>
    <tableColumn id="2535" xr3:uid="{43D2E00F-8182-4F63-B1D4-E4AE07CAAB17}" name="Column2519" dataDxfId="14006"/>
    <tableColumn id="2536" xr3:uid="{96BE0562-4833-4E97-9C9B-9BC11DA143CD}" name="Column2520" dataDxfId="14005"/>
    <tableColumn id="2537" xr3:uid="{68176111-20DE-46AA-9BB0-4182949094D6}" name="Column2521" dataDxfId="14004"/>
    <tableColumn id="2538" xr3:uid="{5EF1D28A-BF7C-4BBE-A33B-237C6B3911BE}" name="Column2522" dataDxfId="14003"/>
    <tableColumn id="2539" xr3:uid="{D5C9C1BD-066F-4734-89C2-2765E010C5CE}" name="Column2523" dataDxfId="14002"/>
    <tableColumn id="2540" xr3:uid="{FC3497B1-5C1B-4943-955D-F1B7AB37EE01}" name="Column2524" dataDxfId="14001"/>
    <tableColumn id="2541" xr3:uid="{BB5DF8DE-21B8-4263-93AD-6ED3D46DD5BB}" name="Column2525" dataDxfId="14000"/>
    <tableColumn id="2542" xr3:uid="{FD15F4BE-972C-4B85-952D-5E620FE9ACE5}" name="Column2526" dataDxfId="13999"/>
    <tableColumn id="2543" xr3:uid="{C6D59C2A-155A-41D2-8C6F-DABB69B19F12}" name="Column2527" dataDxfId="13998"/>
    <tableColumn id="2544" xr3:uid="{BE0D865F-F7F4-4CAE-B636-08FB2D3878F5}" name="Column2528" dataDxfId="13997"/>
    <tableColumn id="2545" xr3:uid="{A2D26310-2EF1-4DF5-AF94-E48A935B4C79}" name="Column2529" dataDxfId="13996"/>
    <tableColumn id="2546" xr3:uid="{524E7938-E6CC-4DC6-B9E2-8FC6EAB62BA3}" name="Column2530" dataDxfId="13995"/>
    <tableColumn id="2547" xr3:uid="{0062E93F-F074-4D59-96F5-5CCA9B0ABA9D}" name="Column2531" dataDxfId="13994"/>
    <tableColumn id="2548" xr3:uid="{5F4E7D9D-8A4B-477C-AB17-A6F53D487F67}" name="Column2532" dataDxfId="13993"/>
    <tableColumn id="2549" xr3:uid="{9AC9F02D-56F5-454C-B9A3-8AFEEB7781C1}" name="Column2533" dataDxfId="13992"/>
    <tableColumn id="2550" xr3:uid="{8A7148FF-6BB1-49F6-AEBB-5E4C918DD867}" name="Column2534" dataDxfId="13991"/>
    <tableColumn id="2551" xr3:uid="{0C775F0D-F4DC-49EB-BB84-405CE1F2AC86}" name="Column2535" dataDxfId="13990"/>
    <tableColumn id="2552" xr3:uid="{25FCFAC2-8656-4B6C-A8BB-2A337D2C6F3D}" name="Column2536" dataDxfId="13989"/>
    <tableColumn id="2553" xr3:uid="{F769B319-AA80-42FD-B94C-FFA52DD19F8B}" name="Column2537" dataDxfId="13988"/>
    <tableColumn id="2554" xr3:uid="{A4048B93-A4C5-4F94-96CF-13D41B59D150}" name="Column2538" dataDxfId="13987"/>
    <tableColumn id="2555" xr3:uid="{1DE82154-BA20-425D-B4D1-F7D57F6007D4}" name="Column2539" dataDxfId="13986"/>
    <tableColumn id="2556" xr3:uid="{25827D70-8B7C-469F-AF0D-1F029D62E95A}" name="Column2540" dataDxfId="13985"/>
    <tableColumn id="2557" xr3:uid="{FF9F9B7F-FD0E-4769-A7EC-2CDE56680C9D}" name="Column2541" dataDxfId="13984"/>
    <tableColumn id="2558" xr3:uid="{CA7F5C68-C0AC-437C-8492-8B6E89B66ABD}" name="Column2542" dataDxfId="13983"/>
    <tableColumn id="2559" xr3:uid="{51559AF2-DA6A-4377-8D74-87A6ABA72F14}" name="Column2543" dataDxfId="13982"/>
    <tableColumn id="2560" xr3:uid="{B87D68FE-03E5-4682-86E3-C7EDB0E4E9D2}" name="Column2544" dataDxfId="13981"/>
    <tableColumn id="2561" xr3:uid="{57625F76-58B6-4978-85B7-076FB28A1AF2}" name="Column2545" dataDxfId="13980"/>
    <tableColumn id="2562" xr3:uid="{2D74C0FE-1423-4ED3-B4DD-D453B8C3D253}" name="Column2546" dataDxfId="13979"/>
    <tableColumn id="2563" xr3:uid="{7FB66162-0450-4720-B7FB-9B0CD12FD9BF}" name="Column2547" dataDxfId="13978"/>
    <tableColumn id="2564" xr3:uid="{C6460F78-CCAE-47F4-B828-17B4A395BEEE}" name="Column2548" dataDxfId="13977"/>
    <tableColumn id="2565" xr3:uid="{E7A3C844-CE8C-491C-8B68-89EF0D9EBBC5}" name="Column2549" dataDxfId="13976"/>
    <tableColumn id="2566" xr3:uid="{87FBD2D5-2981-48E9-8A78-6826FF2DB576}" name="Column2550" dataDxfId="13975"/>
    <tableColumn id="2567" xr3:uid="{FC2F8F75-1DBE-4E77-91B7-8B6175BEE60B}" name="Column2551" dataDxfId="13974"/>
    <tableColumn id="2568" xr3:uid="{7F1BDE05-AB37-4D60-A69E-D9DB504B9C57}" name="Column2552" dataDxfId="13973"/>
    <tableColumn id="2569" xr3:uid="{D9E887BB-5AC7-4ED5-AA03-BC21CEA839A6}" name="Column2553" dataDxfId="13972"/>
    <tableColumn id="2570" xr3:uid="{3308CDA5-6A35-438F-83C4-D92156A18065}" name="Column2554" dataDxfId="13971"/>
    <tableColumn id="2571" xr3:uid="{1FEDF163-E2F5-413A-AC22-25D1E0B1B55B}" name="Column2555" dataDxfId="13970"/>
    <tableColumn id="2572" xr3:uid="{56D19275-BB46-4A33-98C0-DC068B485826}" name="Column2556" dataDxfId="13969"/>
    <tableColumn id="2573" xr3:uid="{22D1FE06-626E-41FC-AA81-0652D5BA5A7F}" name="Column2557" dataDxfId="13968"/>
    <tableColumn id="2574" xr3:uid="{4C4B4F89-1646-4DB9-A4EE-7177D4CA5C5F}" name="Column2558" dataDxfId="13967"/>
    <tableColumn id="2575" xr3:uid="{24C7F66E-EDCF-45DD-BFFE-628F52F674DD}" name="Column2559" dataDxfId="13966"/>
    <tableColumn id="2576" xr3:uid="{ED0BBBAB-150B-4782-92DE-B9BAE135CEB5}" name="Column2560" dataDxfId="13965"/>
    <tableColumn id="2577" xr3:uid="{EFD4EC85-89C2-4F4A-88CF-CB4663571902}" name="Column2561" dataDxfId="13964"/>
    <tableColumn id="2578" xr3:uid="{F0DA6B23-B3C8-474F-9568-AA31DCE24377}" name="Column2562" dataDxfId="13963"/>
    <tableColumn id="2579" xr3:uid="{E3265CFC-25F4-4276-A684-8E99EA7C788C}" name="Column2563" dataDxfId="13962"/>
    <tableColumn id="2580" xr3:uid="{8C01017D-51C3-4747-B570-FE31BA858B0D}" name="Column2564" dataDxfId="13961"/>
    <tableColumn id="2581" xr3:uid="{048FCBBE-F48B-4E85-9A3C-9524E9C8C447}" name="Column2565" dataDxfId="13960"/>
    <tableColumn id="2582" xr3:uid="{A691CFE4-002A-4E9E-8C19-9269DFF64B0D}" name="Column2566" dataDxfId="13959"/>
    <tableColumn id="2583" xr3:uid="{431BC89E-AEBD-4A7D-B43B-F85C3F3EA59F}" name="Column2567" dataDxfId="13958"/>
    <tableColumn id="2584" xr3:uid="{0575216E-7466-4D4C-80BD-C22F0109C127}" name="Column2568" dataDxfId="13957"/>
    <tableColumn id="2585" xr3:uid="{3AF897FC-597D-4D51-8976-DB1762DA13E4}" name="Column2569" dataDxfId="13956"/>
    <tableColumn id="2586" xr3:uid="{A95F9107-5592-4B7F-8CAD-6CAC90E0CF90}" name="Column2570" dataDxfId="13955"/>
    <tableColumn id="2587" xr3:uid="{96A37104-D66F-4851-817A-EF2049E0C4C2}" name="Column2571" dataDxfId="13954"/>
    <tableColumn id="2588" xr3:uid="{17A2879B-AE2E-4F8B-935B-72261DF813F3}" name="Column2572" dataDxfId="13953"/>
    <tableColumn id="2589" xr3:uid="{5ABD77C6-DA83-4367-9A9F-1D72A121A1CB}" name="Column2573" dataDxfId="13952"/>
    <tableColumn id="2590" xr3:uid="{882D9336-519C-4EDB-94BC-7E6969FC1014}" name="Column2574" dataDxfId="13951"/>
    <tableColumn id="2591" xr3:uid="{B6A02BF5-3BB7-450D-BFDE-F547AC49ACF9}" name="Column2575" dataDxfId="13950"/>
    <tableColumn id="2592" xr3:uid="{1651A468-8B44-438E-AF32-1E2A80C10EDD}" name="Column2576" dataDxfId="13949"/>
    <tableColumn id="2593" xr3:uid="{455ED197-14E0-4F1F-9E56-A5631060529B}" name="Column2577" dataDxfId="13948"/>
    <tableColumn id="2594" xr3:uid="{F981BB21-D560-41E6-BE68-BCE442440DC6}" name="Column2578" dataDxfId="13947"/>
    <tableColumn id="2595" xr3:uid="{796FEB9A-0C0D-40FE-A2FF-61F1ADA1B2C8}" name="Column2579" dataDxfId="13946"/>
    <tableColumn id="2596" xr3:uid="{786B5B4D-92E7-454B-8B4A-B28F50A822AB}" name="Column2580" dataDxfId="13945"/>
    <tableColumn id="2597" xr3:uid="{9AE40BCA-D601-4A36-8188-D24952DC9104}" name="Column2581" dataDxfId="13944"/>
    <tableColumn id="2598" xr3:uid="{8927F86E-FDD6-42BF-98EF-A87F9811EA00}" name="Column2582" dataDxfId="13943"/>
    <tableColumn id="2599" xr3:uid="{DE9A8018-32B1-4E5D-8ED8-73C5831F4BFE}" name="Column2583" dataDxfId="13942"/>
    <tableColumn id="2600" xr3:uid="{D751C239-0DBD-4F0E-9786-66F2514CC298}" name="Column2584" dataDxfId="13941"/>
    <tableColumn id="2601" xr3:uid="{AB1C60BA-7169-4B2B-9633-AD753C84C3DF}" name="Column2585" dataDxfId="13940"/>
    <tableColumn id="2602" xr3:uid="{4A002D8A-5CD9-49A9-9FB1-8743517D0BBD}" name="Column2586" dataDxfId="13939"/>
    <tableColumn id="2603" xr3:uid="{665DF817-B090-4380-8BA4-3CD21EDAFB7A}" name="Column2587" dataDxfId="13938"/>
    <tableColumn id="2604" xr3:uid="{3A2E41EF-EB7A-484F-ABD2-341DF78082C0}" name="Column2588" dataDxfId="13937"/>
    <tableColumn id="2605" xr3:uid="{C4FF8926-E50C-48EE-AC1B-EDD6A4C4ACAE}" name="Column2589" dataDxfId="13936"/>
    <tableColumn id="2606" xr3:uid="{3BFF2F00-8A69-4892-93DC-AF3889E4700D}" name="Column2590" dataDxfId="13935"/>
    <tableColumn id="2607" xr3:uid="{3DD10E3F-9BEC-41EE-A0D4-50A8775648C5}" name="Column2591" dataDxfId="13934"/>
    <tableColumn id="2608" xr3:uid="{6BA97311-5CE6-4652-ACBF-37D434103DAC}" name="Column2592" dataDxfId="13933"/>
    <tableColumn id="2609" xr3:uid="{B8D05571-71A7-4688-AADA-5ECEFD3AAB1C}" name="Column2593" dataDxfId="13932"/>
    <tableColumn id="2610" xr3:uid="{7F6CD28F-5809-4697-B942-E1C2DD4549EF}" name="Column2594" dataDxfId="13931"/>
    <tableColumn id="2611" xr3:uid="{F4ED3B10-FE8B-4728-8E12-06ABC98408D3}" name="Column2595" dataDxfId="13930"/>
    <tableColumn id="2612" xr3:uid="{35618707-81AA-4326-A0E8-DE581A36D5C0}" name="Column2596" dataDxfId="13929"/>
    <tableColumn id="2613" xr3:uid="{D3DD41D7-89E2-4864-ACD8-2F94B833FF1B}" name="Column2597" dataDxfId="13928"/>
    <tableColumn id="2614" xr3:uid="{888C2072-8482-457E-B8B4-61F65898AE09}" name="Column2598" dataDxfId="13927"/>
    <tableColumn id="2615" xr3:uid="{0BF892F9-B8A6-4B9E-B6A0-2EC70B8E27C6}" name="Column2599" dataDxfId="13926"/>
    <tableColumn id="2616" xr3:uid="{C2A8288C-46DE-4606-88B4-F993DF87602E}" name="Column2600" dataDxfId="13925"/>
    <tableColumn id="2617" xr3:uid="{FFCCD15D-C0AD-4A67-8EC6-455168F22CA4}" name="Column2601" dataDxfId="13924"/>
    <tableColumn id="2618" xr3:uid="{BCF52E99-9CDC-4F40-9627-8BA3304B1524}" name="Column2602" dataDxfId="13923"/>
    <tableColumn id="2619" xr3:uid="{740980F0-A7D2-4E43-8F26-37A0C143D2C5}" name="Column2603" dataDxfId="13922"/>
    <tableColumn id="2620" xr3:uid="{D85927F7-0D8D-4B2F-89A6-D742E0D1FE27}" name="Column2604" dataDxfId="13921"/>
    <tableColumn id="2621" xr3:uid="{06C62DED-5AC6-44B6-A180-67C0ACB91BEA}" name="Column2605" dataDxfId="13920"/>
    <tableColumn id="2622" xr3:uid="{B0B9DD4F-1E9C-41F5-8D78-BFD07DF7700B}" name="Column2606" dataDxfId="13919"/>
    <tableColumn id="2623" xr3:uid="{DF9AC1BE-7B77-4A1B-A005-766E89A2BA8A}" name="Column2607" dataDxfId="13918"/>
    <tableColumn id="2624" xr3:uid="{A8AD5D34-0515-4883-B14A-B1678D16072C}" name="Column2608" dataDxfId="13917"/>
    <tableColumn id="2625" xr3:uid="{F3155139-9F00-4FA0-BFC4-B84197785453}" name="Column2609" dataDxfId="13916"/>
    <tableColumn id="2626" xr3:uid="{90E13B36-0426-476A-A537-0A0F1BDC9B16}" name="Column2610" dataDxfId="13915"/>
    <tableColumn id="2627" xr3:uid="{86E16400-6F57-42B9-9AC3-DB574F244677}" name="Column2611" dataDxfId="13914"/>
    <tableColumn id="2628" xr3:uid="{2ACCB927-31AA-4E4F-8673-01ABA29F108F}" name="Column2612" dataDxfId="13913"/>
    <tableColumn id="2629" xr3:uid="{948A8C40-AC96-458A-82A0-27893B330B99}" name="Column2613" dataDxfId="13912"/>
    <tableColumn id="2630" xr3:uid="{5F9944A0-8699-452B-9EA5-8E40A09183C7}" name="Column2614" dataDxfId="13911"/>
    <tableColumn id="2631" xr3:uid="{839D7373-6131-4DF1-BD31-390DEE63C304}" name="Column2615" dataDxfId="13910"/>
    <tableColumn id="2632" xr3:uid="{27E54045-ECA8-44CA-BA7A-664DD4C0FF63}" name="Column2616" dataDxfId="13909"/>
    <tableColumn id="2633" xr3:uid="{E4FBA62F-3BDA-4010-8A44-14C999391CC2}" name="Column2617" dataDxfId="13908"/>
    <tableColumn id="2634" xr3:uid="{2462925C-A933-48B5-9D2B-9FEE023E4259}" name="Column2618" dataDxfId="13907"/>
    <tableColumn id="2635" xr3:uid="{096A3717-26A5-40EF-866B-4CA140980787}" name="Column2619" dataDxfId="13906"/>
    <tableColumn id="2636" xr3:uid="{61243CCB-C503-430E-868F-91DB2B309FDE}" name="Column2620" dataDxfId="13905"/>
    <tableColumn id="2637" xr3:uid="{8E8E534D-F697-4A10-84AD-64C94AF9798A}" name="Column2621" dataDxfId="13904"/>
    <tableColumn id="2638" xr3:uid="{216CC1A7-2A83-485B-8BA3-2A1B34480AE3}" name="Column2622" dataDxfId="13903"/>
    <tableColumn id="2639" xr3:uid="{64DD02FB-8C80-4FCD-A7A1-2B4E809F1415}" name="Column2623" dataDxfId="13902"/>
    <tableColumn id="2640" xr3:uid="{A0FB02CB-B04F-48EC-AFE8-7328F9F6008A}" name="Column2624" dataDxfId="13901"/>
    <tableColumn id="2641" xr3:uid="{38CC188C-78F3-44CF-9A26-DECDA6B08411}" name="Column2625" dataDxfId="13900"/>
    <tableColumn id="2642" xr3:uid="{92EAE6C6-9E5D-460B-BCF1-3FC957F93D06}" name="Column2626" dataDxfId="13899"/>
    <tableColumn id="2643" xr3:uid="{DE17776E-B4F7-480C-8141-677DFA230698}" name="Column2627" dataDxfId="13898"/>
    <tableColumn id="2644" xr3:uid="{23106CDB-DB29-403A-AD66-3F9ECB43D1E6}" name="Column2628" dataDxfId="13897"/>
    <tableColumn id="2645" xr3:uid="{873970AB-3CFF-43B3-9198-2E8673284425}" name="Column2629" dataDxfId="13896"/>
    <tableColumn id="2646" xr3:uid="{A4684B4F-D08F-4804-A00C-A6216FEC77CC}" name="Column2630" dataDxfId="13895"/>
    <tableColumn id="2647" xr3:uid="{5B91F9CF-124D-435E-8F8A-2875F645FE9F}" name="Column2631" dataDxfId="13894"/>
    <tableColumn id="2648" xr3:uid="{27A6056E-C003-436C-9763-B38F46D842F7}" name="Column2632" dataDxfId="13893"/>
    <tableColumn id="2649" xr3:uid="{4212E9BF-9979-4D6F-B4CA-880AFED01AED}" name="Column2633" dataDxfId="13892"/>
    <tableColumn id="2650" xr3:uid="{9146EABB-E91F-4A8D-90D4-B9EE763649A0}" name="Column2634" dataDxfId="13891"/>
    <tableColumn id="2651" xr3:uid="{4E3AAB94-FC76-4914-BCF6-A5AC35A47329}" name="Column2635" dataDxfId="13890"/>
    <tableColumn id="2652" xr3:uid="{8AFEB2E0-9E75-446D-A252-54C9558FCA98}" name="Column2636" dataDxfId="13889"/>
    <tableColumn id="2653" xr3:uid="{3F98B440-543D-4060-8322-8CAA0FFE0D38}" name="Column2637" dataDxfId="13888"/>
    <tableColumn id="2654" xr3:uid="{4EBB270B-1E69-4703-9BCB-FF99BBEF88B6}" name="Column2638" dataDxfId="13887"/>
    <tableColumn id="2655" xr3:uid="{E73CDE46-F36E-42DF-80E1-B824ADEDF305}" name="Column2639" dataDxfId="13886"/>
    <tableColumn id="2656" xr3:uid="{492C3C54-D681-4DF8-895C-00517545CCFD}" name="Column2640" dataDxfId="13885"/>
    <tableColumn id="2657" xr3:uid="{E8662EFE-484A-4347-8DE4-21D7A4714CF3}" name="Column2641" dataDxfId="13884"/>
    <tableColumn id="2658" xr3:uid="{9D883199-5C70-488B-9A02-1672C32EBEC0}" name="Column2642" dataDxfId="13883"/>
    <tableColumn id="2659" xr3:uid="{321F7656-06C9-40CE-92D4-319D10FA0267}" name="Column2643" dataDxfId="13882"/>
    <tableColumn id="2660" xr3:uid="{2FDD2369-BCE9-4313-912A-268FC3567A8F}" name="Column2644" dataDxfId="13881"/>
    <tableColumn id="2661" xr3:uid="{B0A2D594-5D77-4092-9416-32725FD2A16E}" name="Column2645" dataDxfId="13880"/>
    <tableColumn id="2662" xr3:uid="{7EEF675C-DBCF-4060-84CA-54FFE95A613A}" name="Column2646" dataDxfId="13879"/>
    <tableColumn id="2663" xr3:uid="{C9096212-B645-4CFA-9802-81499172BB65}" name="Column2647" dataDxfId="13878"/>
    <tableColumn id="2664" xr3:uid="{1B8A4813-32AD-4B92-B961-B054C254994B}" name="Column2648" dataDxfId="13877"/>
    <tableColumn id="2665" xr3:uid="{CFA00ED8-8F50-4D7A-9C57-62BA07FC9B4B}" name="Column2649" dataDxfId="13876"/>
    <tableColumn id="2666" xr3:uid="{618E9264-3672-480C-98A4-3E5CE5D03838}" name="Column2650" dataDxfId="13875"/>
    <tableColumn id="2667" xr3:uid="{FCEF82CF-D6EA-4BEA-9099-16BFB23B90F0}" name="Column2651" dataDxfId="13874"/>
    <tableColumn id="2668" xr3:uid="{0E059105-993C-4EF5-B974-B2B4318C9249}" name="Column2652" dataDxfId="13873"/>
    <tableColumn id="2669" xr3:uid="{D0109831-4A44-46E0-88FF-58C63777AD12}" name="Column2653" dataDxfId="13872"/>
    <tableColumn id="2670" xr3:uid="{A8FD0D0F-8360-45FE-8534-6C9409DB9F21}" name="Column2654" dataDxfId="13871"/>
    <tableColumn id="2671" xr3:uid="{63C1022E-A64B-4F9F-A6BF-6D7C49BA252F}" name="Column2655" dataDxfId="13870"/>
    <tableColumn id="2672" xr3:uid="{E0A095D4-4083-4576-BA5A-7DA6C9BA3778}" name="Column2656" dataDxfId="13869"/>
    <tableColumn id="2673" xr3:uid="{8E8C54AA-94D3-423E-AA1F-91320525033E}" name="Column2657" dataDxfId="13868"/>
    <tableColumn id="2674" xr3:uid="{7A67A931-E9D6-4A67-8FBD-277CCFC0BDDE}" name="Column2658" dataDxfId="13867"/>
    <tableColumn id="2675" xr3:uid="{A7BB68F6-9F83-45F3-8284-F81B9DAE5E14}" name="Column2659" dataDxfId="13866"/>
    <tableColumn id="2676" xr3:uid="{0C80516A-C465-4A70-9302-1ED986D856AE}" name="Column2660" dataDxfId="13865"/>
    <tableColumn id="2677" xr3:uid="{40C58251-CE7F-4C74-A6C9-EE99626AF399}" name="Column2661" dataDxfId="13864"/>
    <tableColumn id="2678" xr3:uid="{CC63E4CE-F6A2-480D-BD24-EB94F122EC6B}" name="Column2662" dataDxfId="13863"/>
    <tableColumn id="2679" xr3:uid="{DCB4F6DC-E884-4F2F-B13D-CFBC8ADDA726}" name="Column2663" dataDxfId="13862"/>
    <tableColumn id="2680" xr3:uid="{CA1FD528-F10F-4797-9D95-29F17A2AC125}" name="Column2664" dataDxfId="13861"/>
    <tableColumn id="2681" xr3:uid="{BE0A9FF9-29C4-4013-9B18-D3BB53DC8405}" name="Column2665" dataDxfId="13860"/>
    <tableColumn id="2682" xr3:uid="{2DC0EB93-BCB2-470D-8739-5CC06CB27D4B}" name="Column2666" dataDxfId="13859"/>
    <tableColumn id="2683" xr3:uid="{688D3A4A-2500-4B8D-9326-321634803F48}" name="Column2667" dataDxfId="13858"/>
    <tableColumn id="2684" xr3:uid="{9ADE54F3-AE9E-44ED-89BD-C09B67ECACE6}" name="Column2668" dataDxfId="13857"/>
    <tableColumn id="2685" xr3:uid="{4507670E-F8EC-409A-B9C3-8F44C08D4AD8}" name="Column2669" dataDxfId="13856"/>
    <tableColumn id="2686" xr3:uid="{B5C6F995-E692-43F7-9FFD-86CDE5B42BCB}" name="Column2670" dataDxfId="13855"/>
    <tableColumn id="2687" xr3:uid="{F8AA5E8B-F08B-4F2B-A51B-2686341F5F79}" name="Column2671" dataDxfId="13854"/>
    <tableColumn id="2688" xr3:uid="{E4C6B242-7982-4AE0-BD74-26568FC9E1E3}" name="Column2672" dataDxfId="13853"/>
    <tableColumn id="2689" xr3:uid="{5C35C552-8D15-460A-AA82-BE7CE888314F}" name="Column2673" dataDxfId="13852"/>
    <tableColumn id="2690" xr3:uid="{50FC65C5-F214-4330-BB24-D7537A02E191}" name="Column2674" dataDxfId="13851"/>
    <tableColumn id="2691" xr3:uid="{5E517863-F925-4AD2-9B74-EBF9FB2B7C9A}" name="Column2675" dataDxfId="13850"/>
    <tableColumn id="2692" xr3:uid="{8FB58C6F-4FCC-4339-B1A1-8823E94B88E6}" name="Column2676" dataDxfId="13849"/>
    <tableColumn id="2693" xr3:uid="{26061561-67B6-489B-B6F8-2C642A24F115}" name="Column2677" dataDxfId="13848"/>
    <tableColumn id="2694" xr3:uid="{2BAC4E3F-A45C-44FE-BD78-E2B324D8FC26}" name="Column2678" dataDxfId="13847"/>
    <tableColumn id="2695" xr3:uid="{E0B018C6-DC3D-4834-873D-1398221D3374}" name="Column2679" dataDxfId="13846"/>
    <tableColumn id="2696" xr3:uid="{33620E20-53E5-4468-BBAB-2CAC175A5EF9}" name="Column2680" dataDxfId="13845"/>
    <tableColumn id="2697" xr3:uid="{7F71D013-05ED-448B-936C-B7C0A22CD96A}" name="Column2681" dataDxfId="13844"/>
    <tableColumn id="2698" xr3:uid="{262DE019-BDC1-479A-8651-B9BA91987BAA}" name="Column2682" dataDxfId="13843"/>
    <tableColumn id="2699" xr3:uid="{A7886591-EB04-4411-8E5A-AC1F85338171}" name="Column2683" dataDxfId="13842"/>
    <tableColumn id="2700" xr3:uid="{65A4D80C-5E8C-48B3-89CC-3DA182835857}" name="Column2684" dataDxfId="13841"/>
    <tableColumn id="2701" xr3:uid="{AA7FA9F1-014F-4A93-87DA-B385CCCCE465}" name="Column2685" dataDxfId="13840"/>
    <tableColumn id="2702" xr3:uid="{A7F28EA7-5C25-4C08-95FE-7D2542394B0F}" name="Column2686" dataDxfId="13839"/>
    <tableColumn id="2703" xr3:uid="{547EA532-5D40-4545-82E7-F6BED1887518}" name="Column2687" dataDxfId="13838"/>
    <tableColumn id="2704" xr3:uid="{FBB6F616-8BC9-426E-A837-EC9B7F35889B}" name="Column2688" dataDxfId="13837"/>
    <tableColumn id="2705" xr3:uid="{A82D9713-080F-4A4A-9561-08474DB14EB4}" name="Column2689" dataDxfId="13836"/>
    <tableColumn id="2706" xr3:uid="{88B0AD88-7BA3-4619-A975-80D7E7826FC4}" name="Column2690" dataDxfId="13835"/>
    <tableColumn id="2707" xr3:uid="{6D60419E-688D-4B5C-AE8E-6D22404F1617}" name="Column2691" dataDxfId="13834"/>
    <tableColumn id="2708" xr3:uid="{444D49B7-3D81-4505-9F54-A52D7A882F97}" name="Column2692" dataDxfId="13833"/>
    <tableColumn id="2709" xr3:uid="{B9F301E1-F3D5-487E-A6CD-A0DF62AADBC3}" name="Column2693" dataDxfId="13832"/>
    <tableColumn id="2710" xr3:uid="{22DD9BF4-13E6-4432-A7CC-FE1259D48563}" name="Column2694" dataDxfId="13831"/>
    <tableColumn id="2711" xr3:uid="{5C0BAB81-7654-498E-8F0B-9250D7C7E7CA}" name="Column2695" dataDxfId="13830"/>
    <tableColumn id="2712" xr3:uid="{B9AC3EF4-6AE2-4B00-82F3-31C9C0718763}" name="Column2696" dataDxfId="13829"/>
    <tableColumn id="2713" xr3:uid="{6C6AB68A-7026-41A0-B1D6-4C0B4526B88F}" name="Column2697" dataDxfId="13828"/>
    <tableColumn id="2714" xr3:uid="{FAC1E2C5-7AD3-4E36-85C2-12095D15697B}" name="Column2698" dataDxfId="13827"/>
    <tableColumn id="2715" xr3:uid="{B1F50F97-DAD2-4BED-99B8-71ABB7CAC969}" name="Column2699" dataDxfId="13826"/>
    <tableColumn id="2716" xr3:uid="{D072C277-10C2-4B7F-8BC3-8F4BBC13CA9D}" name="Column2700" dataDxfId="13825"/>
    <tableColumn id="2717" xr3:uid="{8B4C2763-98C4-41DB-A241-D1C9045904A0}" name="Column2701" dataDxfId="13824"/>
    <tableColumn id="2718" xr3:uid="{92007505-45CC-47C1-B36D-D28C5851FF33}" name="Column2702" dataDxfId="13823"/>
    <tableColumn id="2719" xr3:uid="{57EA3537-796E-4593-8774-A5346D38BDD4}" name="Column2703" dataDxfId="13822"/>
    <tableColumn id="2720" xr3:uid="{4512EA61-DD60-4408-8190-F2911B14FBBA}" name="Column2704" dataDxfId="13821"/>
    <tableColumn id="2721" xr3:uid="{E2154470-95F1-4CAF-A92F-B2FAE1C7A166}" name="Column2705" dataDxfId="13820"/>
    <tableColumn id="2722" xr3:uid="{CF102F61-ACC8-4B17-AA49-1EA3E9B1D4FA}" name="Column2706" dataDxfId="13819"/>
    <tableColumn id="2723" xr3:uid="{6E7E96B1-17EA-427E-A8B5-28A31F3D3926}" name="Column2707" dataDxfId="13818"/>
    <tableColumn id="2724" xr3:uid="{7C2B1793-9AAD-426B-B2A2-97BFCEFF1B6C}" name="Column2708" dataDxfId="13817"/>
    <tableColumn id="2725" xr3:uid="{F8D90E27-BA50-475B-97AF-0F6D0F695AE0}" name="Column2709" dataDxfId="13816"/>
    <tableColumn id="2726" xr3:uid="{EF528AC8-865C-460E-802F-7B9A6240FFB7}" name="Column2710" dataDxfId="13815"/>
    <tableColumn id="2727" xr3:uid="{D8DEB7C2-4A1C-48D7-8018-2195C4E8732C}" name="Column2711" dataDxfId="13814"/>
    <tableColumn id="2728" xr3:uid="{5B89DA1A-3106-47BC-9233-5A9D2BD70236}" name="Column2712" dataDxfId="13813"/>
    <tableColumn id="2729" xr3:uid="{88F98C48-FF02-4F7F-A2DC-F0B9BEC6FB4B}" name="Column2713" dataDxfId="13812"/>
    <tableColumn id="2730" xr3:uid="{A049BCB2-B3A7-4046-AC50-B9081BC1D58C}" name="Column2714" dataDxfId="13811"/>
    <tableColumn id="2731" xr3:uid="{2B11495B-CF2E-45E9-AEE4-BE32F05771FC}" name="Column2715" dataDxfId="13810"/>
    <tableColumn id="2732" xr3:uid="{7C6588E4-B819-41C9-999F-83A174E7C4E4}" name="Column2716" dataDxfId="13809"/>
    <tableColumn id="2733" xr3:uid="{DEEAF0EC-E2AC-4D92-BC8E-586CA26818EA}" name="Column2717" dataDxfId="13808"/>
    <tableColumn id="2734" xr3:uid="{B8D466A1-81EF-4BF4-833D-A33E80D52149}" name="Column2718" dataDxfId="13807"/>
    <tableColumn id="2735" xr3:uid="{CB9F3B91-3DC8-422B-B080-314C2B982034}" name="Column2719" dataDxfId="13806"/>
    <tableColumn id="2736" xr3:uid="{C8F6299F-DDF2-428C-83C8-23C7003A07AE}" name="Column2720" dataDxfId="13805"/>
    <tableColumn id="2737" xr3:uid="{3405D6D2-35AC-4468-A4CD-6AD4050E96A4}" name="Column2721" dataDxfId="13804"/>
    <tableColumn id="2738" xr3:uid="{F2B81CA4-94D3-4890-8C92-69C927189EC3}" name="Column2722" dataDxfId="13803"/>
    <tableColumn id="2739" xr3:uid="{B6F1FA3D-2C71-445E-B938-8DB9C0FB2908}" name="Column2723" dataDxfId="13802"/>
    <tableColumn id="2740" xr3:uid="{C58537B9-2896-4BC5-878A-D6E71DDBA237}" name="Column2724" dataDxfId="13801"/>
    <tableColumn id="2741" xr3:uid="{0E552D47-83B6-4267-9B0A-B1D592F85967}" name="Column2725" dataDxfId="13800"/>
    <tableColumn id="2742" xr3:uid="{4384BD10-5D9D-4C5A-B38A-8F7603C63AD2}" name="Column2726" dataDxfId="13799"/>
    <tableColumn id="2743" xr3:uid="{A628D9BB-3D34-4CB0-A964-D1FE509CB7A8}" name="Column2727" dataDxfId="13798"/>
    <tableColumn id="2744" xr3:uid="{BB625B6A-36BD-4E6C-83FB-049E2A4C0420}" name="Column2728" dataDxfId="13797"/>
    <tableColumn id="2745" xr3:uid="{4C59EE0C-E6B4-4198-92D6-8CD4D482F8D9}" name="Column2729" dataDxfId="13796"/>
    <tableColumn id="2746" xr3:uid="{37481882-0FE8-4F19-B0D2-CF45AD718C07}" name="Column2730" dataDxfId="13795"/>
    <tableColumn id="2747" xr3:uid="{6B13FB19-3858-4FD0-B5AE-6FF2E58E5F8F}" name="Column2731" dataDxfId="13794"/>
    <tableColumn id="2748" xr3:uid="{23C8F9CA-D7B4-4AAE-9E2C-CC42F30F9ED2}" name="Column2732" dataDxfId="13793"/>
    <tableColumn id="2749" xr3:uid="{9C07DE9F-6B60-4963-9072-BFE2F087F4A5}" name="Column2733" dataDxfId="13792"/>
    <tableColumn id="2750" xr3:uid="{332143E5-6113-40D3-BF6A-1D8AC12E1DD4}" name="Column2734" dataDxfId="13791"/>
    <tableColumn id="2751" xr3:uid="{EEA0A9F3-B622-4C6F-8CE3-53A8C822304A}" name="Column2735" dataDxfId="13790"/>
    <tableColumn id="2752" xr3:uid="{0F888917-3B49-4D5E-9CAA-6B64B31C5C80}" name="Column2736" dataDxfId="13789"/>
    <tableColumn id="2753" xr3:uid="{E65B6EAF-B8C3-473D-880A-5A7F9947C5BD}" name="Column2737" dataDxfId="13788"/>
    <tableColumn id="2754" xr3:uid="{0A64D4B7-4612-4CE7-A54C-860FAAACB36A}" name="Column2738" dataDxfId="13787"/>
    <tableColumn id="2755" xr3:uid="{F0AEB7CB-3364-488B-901D-9EAA75C453AD}" name="Column2739" dataDxfId="13786"/>
    <tableColumn id="2756" xr3:uid="{47C7D82A-1C62-47E5-9EE2-05CF730D2BD5}" name="Column2740" dataDxfId="13785"/>
    <tableColumn id="2757" xr3:uid="{FB060DF4-E64E-407C-BB17-BFAAA51E3D84}" name="Column2741" dataDxfId="13784"/>
    <tableColumn id="2758" xr3:uid="{F4EC08B4-F444-4596-93FB-94A3CAB32CCE}" name="Column2742" dataDxfId="13783"/>
    <tableColumn id="2759" xr3:uid="{D5649933-3EC8-4550-9775-29C4DB1055C2}" name="Column2743" dataDxfId="13782"/>
    <tableColumn id="2760" xr3:uid="{1FD16CB5-8C7F-4CCC-83DA-43C8182A29F1}" name="Column2744" dataDxfId="13781"/>
    <tableColumn id="2761" xr3:uid="{6CFC514C-8D57-437F-B232-77AEB638E6A7}" name="Column2745" dataDxfId="13780"/>
    <tableColumn id="2762" xr3:uid="{C58C9910-543C-42EA-9ACE-7EE3088EC5A4}" name="Column2746" dataDxfId="13779"/>
    <tableColumn id="2763" xr3:uid="{A669FF6D-4806-4864-AB61-EEF2032A022D}" name="Column2747" dataDxfId="13778"/>
    <tableColumn id="2764" xr3:uid="{320F5884-EA3D-4677-8CFF-B1C2D574A744}" name="Column2748" dataDxfId="13777"/>
    <tableColumn id="2765" xr3:uid="{6136A9BA-33BD-434C-AEEA-834DA59590C5}" name="Column2749" dataDxfId="13776"/>
    <tableColumn id="2766" xr3:uid="{27E2B6CE-D23A-4BA1-86B9-C5FE2B94A787}" name="Column2750" dataDxfId="13775"/>
    <tableColumn id="2767" xr3:uid="{2929E6E8-D8B0-4F3D-AFEE-00A5047BA5AA}" name="Column2751" dataDxfId="13774"/>
    <tableColumn id="2768" xr3:uid="{9CA9D5C9-976B-41C7-BC6E-C94DCDE778F6}" name="Column2752" dataDxfId="13773"/>
    <tableColumn id="2769" xr3:uid="{632D5DC8-E894-4CB7-8756-AEC04024535A}" name="Column2753" dataDxfId="13772"/>
    <tableColumn id="2770" xr3:uid="{1DB66A61-BB92-499C-A320-8924D347F5A4}" name="Column2754" dataDxfId="13771"/>
    <tableColumn id="2771" xr3:uid="{4A1555B4-8092-4005-AC16-C11D30477DB3}" name="Column2755" dataDxfId="13770"/>
    <tableColumn id="2772" xr3:uid="{17A6DD77-1F10-49B3-A03B-112D48D81B93}" name="Column2756" dataDxfId="13769"/>
    <tableColumn id="2773" xr3:uid="{1B93BB0C-7E4C-459F-AF1D-C73C35175339}" name="Column2757" dataDxfId="13768"/>
    <tableColumn id="2774" xr3:uid="{366E2997-BA52-416D-8834-3D49862F8F31}" name="Column2758" dataDxfId="13767"/>
    <tableColumn id="2775" xr3:uid="{5124995E-0F83-4716-9BB7-925B88587417}" name="Column2759" dataDxfId="13766"/>
    <tableColumn id="2776" xr3:uid="{0343372D-8650-4100-A3EB-3F502A4B72C4}" name="Column2760" dataDxfId="13765"/>
    <tableColumn id="2777" xr3:uid="{2E80AA05-2200-462B-B963-8E32DF206506}" name="Column2761" dataDxfId="13764"/>
    <tableColumn id="2778" xr3:uid="{C2CE043E-06E8-476F-A9F9-ABB5121FF625}" name="Column2762" dataDxfId="13763"/>
    <tableColumn id="2779" xr3:uid="{1A86EE42-97F4-487E-9B60-DA49938BA1B1}" name="Column2763" dataDxfId="13762"/>
    <tableColumn id="2780" xr3:uid="{6E97B9B0-A563-4F77-9BDA-17B45DAAF9DB}" name="Column2764" dataDxfId="13761"/>
    <tableColumn id="2781" xr3:uid="{BF677B1B-51AE-470D-BB69-430074B74BB6}" name="Column2765" dataDxfId="13760"/>
    <tableColumn id="2782" xr3:uid="{40354A65-E268-4B8D-AE1D-0C6A7FD7E248}" name="Column2766" dataDxfId="13759"/>
    <tableColumn id="2783" xr3:uid="{3F680CA7-0DB6-4029-B40C-245680D341E4}" name="Column2767" dataDxfId="13758"/>
    <tableColumn id="2784" xr3:uid="{D0B471C0-BB61-4C20-911A-936BCF8D9B56}" name="Column2768" dataDxfId="13757"/>
    <tableColumn id="2785" xr3:uid="{2CE1D102-9D8E-41D9-94CA-AEA2D0D68A35}" name="Column2769" dataDxfId="13756"/>
    <tableColumn id="2786" xr3:uid="{348B1368-5726-4000-8C86-DF5E4EFB9CF4}" name="Column2770" dataDxfId="13755"/>
    <tableColumn id="2787" xr3:uid="{041B69FF-D264-4394-8C7D-8AF44496545D}" name="Column2771" dataDxfId="13754"/>
    <tableColumn id="2788" xr3:uid="{3DA5BE09-0120-48A2-B48F-00DF603A6655}" name="Column2772" dataDxfId="13753"/>
    <tableColumn id="2789" xr3:uid="{1B05A96D-69A6-4153-BE87-6A8F14875426}" name="Column2773" dataDxfId="13752"/>
    <tableColumn id="2790" xr3:uid="{9C8E9C46-E2E9-401E-A7AA-23DDA583BEE9}" name="Column2774" dataDxfId="13751"/>
    <tableColumn id="2791" xr3:uid="{09703F30-643E-4BC2-9C6A-5C886DC5AB15}" name="Column2775" dataDxfId="13750"/>
    <tableColumn id="2792" xr3:uid="{C592213B-757A-4518-A964-649B531A08CF}" name="Column2776" dataDxfId="13749"/>
    <tableColumn id="2793" xr3:uid="{C649DC92-FCA8-471C-9DB1-826A568F67B9}" name="Column2777" dataDxfId="13748"/>
    <tableColumn id="2794" xr3:uid="{22C840E4-5632-4275-AE0F-DF1F488804BC}" name="Column2778" dataDxfId="13747"/>
    <tableColumn id="2795" xr3:uid="{B381115F-D986-44AE-ABD1-1899A5367A92}" name="Column2779" dataDxfId="13746"/>
    <tableColumn id="2796" xr3:uid="{229A9362-BC57-449A-8182-2B75935A6867}" name="Column2780" dataDxfId="13745"/>
    <tableColumn id="2797" xr3:uid="{E4CBC52C-1F07-4BA0-BBC4-217F8AEE25F0}" name="Column2781" dataDxfId="13744"/>
    <tableColumn id="2798" xr3:uid="{CF3CD1A6-851A-4519-AB82-B31F956ACDF6}" name="Column2782" dataDxfId="13743"/>
    <tableColumn id="2799" xr3:uid="{AB8BE03D-CA5C-47A0-AED4-57B7552BE469}" name="Column2783" dataDxfId="13742"/>
    <tableColumn id="2800" xr3:uid="{0843519F-0EB2-41BA-9C83-1238BB4B86D3}" name="Column2784" dataDxfId="13741"/>
    <tableColumn id="2801" xr3:uid="{A4789D66-37C7-4D17-910B-02A4A917608C}" name="Column2785" dataDxfId="13740"/>
    <tableColumn id="2802" xr3:uid="{B9648272-E545-4840-B284-0696517A20BF}" name="Column2786" dataDxfId="13739"/>
    <tableColumn id="2803" xr3:uid="{F279D237-C0AA-4FDB-9057-DB82CB7D26A7}" name="Column2787" dataDxfId="13738"/>
    <tableColumn id="2804" xr3:uid="{814D96D9-C485-44EB-BE2D-D73619C0F6DD}" name="Column2788" dataDxfId="13737"/>
    <tableColumn id="2805" xr3:uid="{5A4876CB-19ED-4CCF-9B66-EBD0C327BDA6}" name="Column2789" dataDxfId="13736"/>
    <tableColumn id="2806" xr3:uid="{ADF16B06-8026-40F0-B756-4EC3F636FF1E}" name="Column2790" dataDxfId="13735"/>
    <tableColumn id="2807" xr3:uid="{F96BE82D-2F0D-45E7-9925-C47526F57E51}" name="Column2791" dataDxfId="13734"/>
    <tableColumn id="2808" xr3:uid="{F47C312C-21C6-4678-A520-0A6CA9F7DDFA}" name="Column2792" dataDxfId="13733"/>
    <tableColumn id="2809" xr3:uid="{42B78C66-85E7-4573-8316-DDCFEF115E83}" name="Column2793" dataDxfId="13732"/>
    <tableColumn id="2810" xr3:uid="{24827A6D-CFDD-401A-B5C4-A0B040EB8409}" name="Column2794" dataDxfId="13731"/>
    <tableColumn id="2811" xr3:uid="{EE592E6C-A674-4523-A036-A869DDDA3330}" name="Column2795" dataDxfId="13730"/>
    <tableColumn id="2812" xr3:uid="{151455EF-7925-40A1-965B-824B5F1A3530}" name="Column2796" dataDxfId="13729"/>
    <tableColumn id="2813" xr3:uid="{9AABABE8-1DF6-4751-941C-3CD7E79C95B5}" name="Column2797" dataDxfId="13728"/>
    <tableColumn id="2814" xr3:uid="{20C14559-2A6C-46DB-905B-AA2E1DE6A5A0}" name="Column2798" dataDxfId="13727"/>
    <tableColumn id="2815" xr3:uid="{343C0767-5BBD-487E-B602-95939625C7AA}" name="Column2799" dataDxfId="13726"/>
    <tableColumn id="2816" xr3:uid="{71E87123-A7B4-45BD-BF65-B67A3511E57E}" name="Column2800" dataDxfId="13725"/>
    <tableColumn id="2817" xr3:uid="{8246149A-346F-4474-8F59-2CD61C313076}" name="Column2801" dataDxfId="13724"/>
    <tableColumn id="2818" xr3:uid="{A8C351F3-42E0-4548-87B6-FF525A6EE702}" name="Column2802" dataDxfId="13723"/>
    <tableColumn id="2819" xr3:uid="{BBB3BBDA-A2B3-4057-966A-4C1D65871A75}" name="Column2803" dataDxfId="13722"/>
    <tableColumn id="2820" xr3:uid="{E6434450-F44F-49EE-964B-2450D6925013}" name="Column2804" dataDxfId="13721"/>
    <tableColumn id="2821" xr3:uid="{0403E87D-BA1F-4565-86D9-1A908841BACD}" name="Column2805" dataDxfId="13720"/>
    <tableColumn id="2822" xr3:uid="{99F1CC7C-6B92-4490-9ED9-A8934613EE86}" name="Column2806" dataDxfId="13719"/>
    <tableColumn id="2823" xr3:uid="{1EC0E491-1D45-45B3-B2DB-4A19A6F76262}" name="Column2807" dataDxfId="13718"/>
    <tableColumn id="2824" xr3:uid="{1A51A1B4-CB90-4439-B569-30EA081FD757}" name="Column2808" dataDxfId="13717"/>
    <tableColumn id="2825" xr3:uid="{C8E19F6B-CB1A-49B7-9D9F-FA4D9A7FE105}" name="Column2809" dataDxfId="13716"/>
    <tableColumn id="2826" xr3:uid="{EB3F13D5-70C6-48E5-B18A-630B55627510}" name="Column2810" dataDxfId="13715"/>
    <tableColumn id="2827" xr3:uid="{3C00B6AC-BB07-41A6-A3B3-02867C5CC0A4}" name="Column2811" dataDxfId="13714"/>
    <tableColumn id="2828" xr3:uid="{ECC44809-C05A-4801-8F22-5AE370271691}" name="Column2812" dataDxfId="13713"/>
    <tableColumn id="2829" xr3:uid="{92B7EB69-BE92-4E41-808E-038C35A78A40}" name="Column2813" dataDxfId="13712"/>
    <tableColumn id="2830" xr3:uid="{5BBE417A-65D4-4D69-B4A4-60BA303F6FA3}" name="Column2814" dataDxfId="13711"/>
    <tableColumn id="2831" xr3:uid="{44CB1BE9-4831-4B99-86E8-E7745E3BA968}" name="Column2815" dataDxfId="13710"/>
    <tableColumn id="2832" xr3:uid="{18EE9435-21BB-4BC3-917E-91990783DE53}" name="Column2816" dataDxfId="13709"/>
    <tableColumn id="2833" xr3:uid="{8ED5B0EA-78DD-4426-94DF-62AF40603693}" name="Column2817" dataDxfId="13708"/>
    <tableColumn id="2834" xr3:uid="{3846F5B5-7F2A-4D2D-B8C8-0254991D8F50}" name="Column2818" dataDxfId="13707"/>
    <tableColumn id="2835" xr3:uid="{18A977B8-16E8-4DD5-9885-33C64D508683}" name="Column2819" dataDxfId="13706"/>
    <tableColumn id="2836" xr3:uid="{0746365C-9B67-49B1-9782-C223D0ED10C9}" name="Column2820" dataDxfId="13705"/>
    <tableColumn id="2837" xr3:uid="{FBEE984D-478B-4439-A084-83BA5FDDD178}" name="Column2821" dataDxfId="13704"/>
    <tableColumn id="2838" xr3:uid="{A5B45E2F-50B0-47F9-8B14-CE7FC6A04F48}" name="Column2822" dataDxfId="13703"/>
    <tableColumn id="2839" xr3:uid="{F28E5B41-9364-416B-BB7E-81FE5A9DAC08}" name="Column2823" dataDxfId="13702"/>
    <tableColumn id="2840" xr3:uid="{80903D67-04F6-4BD0-8990-022FF8A1747C}" name="Column2824" dataDxfId="13701"/>
    <tableColumn id="2841" xr3:uid="{883C10C6-5B85-4FFC-9BB7-A40FD5D3C911}" name="Column2825" dataDxfId="13700"/>
    <tableColumn id="2842" xr3:uid="{2BF7610B-040F-451F-96F7-7D91F770D6B1}" name="Column2826" dataDxfId="13699"/>
    <tableColumn id="2843" xr3:uid="{4C745CA4-101B-463C-8719-7F180C999381}" name="Column2827" dataDxfId="13698"/>
    <tableColumn id="2844" xr3:uid="{23EF7AD3-0033-466A-BC59-82FAEFA4A74A}" name="Column2828" dataDxfId="13697"/>
    <tableColumn id="2845" xr3:uid="{F87F3843-4837-4E1C-A9F2-0FC10BB5275A}" name="Column2829" dataDxfId="13696"/>
    <tableColumn id="2846" xr3:uid="{E66ADEE0-5449-40A6-9A10-8540079FBDD8}" name="Column2830" dataDxfId="13695"/>
    <tableColumn id="2847" xr3:uid="{2613F3A5-7951-46EA-96E8-AC9D2A764005}" name="Column2831" dataDxfId="13694"/>
    <tableColumn id="2848" xr3:uid="{A2F6E11B-1A4A-46B9-98A7-6CFC657EE5A9}" name="Column2832" dataDxfId="13693"/>
    <tableColumn id="2849" xr3:uid="{344A306E-B8AD-401E-A5FF-C991C6356690}" name="Column2833" dataDxfId="13692"/>
    <tableColumn id="2850" xr3:uid="{6866AC30-85D1-43E8-A698-4F51992A2553}" name="Column2834" dataDxfId="13691"/>
    <tableColumn id="2851" xr3:uid="{9713CC70-8759-47C2-825E-292D4D9F3FF2}" name="Column2835" dataDxfId="13690"/>
    <tableColumn id="2852" xr3:uid="{FDC97B26-A1ED-4E9D-82DF-DBC9F90C6E3B}" name="Column2836" dataDxfId="13689"/>
    <tableColumn id="2853" xr3:uid="{C7EE9131-741C-4D49-85AE-5F382C3EFCFC}" name="Column2837" dataDxfId="13688"/>
    <tableColumn id="2854" xr3:uid="{2C32787A-E0AA-475E-BDA6-FCBB0CA47FC0}" name="Column2838" dataDxfId="13687"/>
    <tableColumn id="2855" xr3:uid="{0FDA353C-6864-45D7-BAA9-C3877F66A090}" name="Column2839" dataDxfId="13686"/>
    <tableColumn id="2856" xr3:uid="{2849DD5B-AB63-460F-ABB1-E0256823A00B}" name="Column2840" dataDxfId="13685"/>
    <tableColumn id="2857" xr3:uid="{D177065B-2789-4F80-8988-E481AD76FC07}" name="Column2841" dataDxfId="13684"/>
    <tableColumn id="2858" xr3:uid="{75D58963-C1D8-4C03-8A26-0045981360E0}" name="Column2842" dataDxfId="13683"/>
    <tableColumn id="2859" xr3:uid="{13007893-8993-439E-B011-009C5B42553C}" name="Column2843" dataDxfId="13682"/>
    <tableColumn id="2860" xr3:uid="{0837DDD3-83A2-460B-AE95-CBDB5C390346}" name="Column2844" dataDxfId="13681"/>
    <tableColumn id="2861" xr3:uid="{91887827-0103-4E44-89A7-3E709B6D995A}" name="Column2845" dataDxfId="13680"/>
    <tableColumn id="2862" xr3:uid="{F7963589-4A5F-43B4-95BB-3B1C17415A56}" name="Column2846" dataDxfId="13679"/>
    <tableColumn id="2863" xr3:uid="{86B46E69-3EDA-4502-AEFA-62BD97BDD040}" name="Column2847" dataDxfId="13678"/>
    <tableColumn id="2864" xr3:uid="{AE120E77-93F6-4ED9-B5A3-D44C42287109}" name="Column2848" dataDxfId="13677"/>
    <tableColumn id="2865" xr3:uid="{495A7ADB-87B9-439B-A6BF-832D83185255}" name="Column2849" dataDxfId="13676"/>
    <tableColumn id="2866" xr3:uid="{4CDFBFAA-1A63-4F31-9D41-9E2C87435310}" name="Column2850" dataDxfId="13675"/>
    <tableColumn id="2867" xr3:uid="{5A1D8417-F261-455B-9190-35179CE9ABD2}" name="Column2851" dataDxfId="13674"/>
    <tableColumn id="2868" xr3:uid="{E779B07B-47BE-47AF-9B46-7C702B30687D}" name="Column2852" dataDxfId="13673"/>
    <tableColumn id="2869" xr3:uid="{950A6F2F-4121-4AE3-97C7-686E90DD6BEA}" name="Column2853" dataDxfId="13672"/>
    <tableColumn id="2870" xr3:uid="{F775EC3D-1921-48D0-8438-E3F9BA1E7D73}" name="Column2854" dataDxfId="13671"/>
    <tableColumn id="2871" xr3:uid="{16FECFB9-EFFC-4485-AD7C-9122D253C564}" name="Column2855" dataDxfId="13670"/>
    <tableColumn id="2872" xr3:uid="{CC2DE4F0-71BE-4844-A0E8-96902C358A62}" name="Column2856" dataDxfId="13669"/>
    <tableColumn id="2873" xr3:uid="{084CD1FF-B1F6-43F2-B89C-4FA90031541F}" name="Column2857" dataDxfId="13668"/>
    <tableColumn id="2874" xr3:uid="{91D4F23B-CB92-4C7E-9CBE-44DFB8DE5494}" name="Column2858" dataDxfId="13667"/>
    <tableColumn id="2875" xr3:uid="{5506F487-9BF0-4D8B-BF6F-BCF3DB545B4D}" name="Column2859" dataDxfId="13666"/>
    <tableColumn id="2876" xr3:uid="{82A54D55-58B2-4506-8515-A83706B39515}" name="Column2860" dataDxfId="13665"/>
    <tableColumn id="2877" xr3:uid="{86384113-4475-41F0-97D3-C67E2928404B}" name="Column2861" dataDxfId="13664"/>
    <tableColumn id="2878" xr3:uid="{C1E2D80D-BA6F-49F5-8AE9-A96A632CD128}" name="Column2862" dataDxfId="13663"/>
    <tableColumn id="2879" xr3:uid="{D4551606-2578-445F-B9B8-A784F95E6412}" name="Column2863" dataDxfId="13662"/>
    <tableColumn id="2880" xr3:uid="{D05E4109-681F-4359-9D5F-5690BF96301F}" name="Column2864" dataDxfId="13661"/>
    <tableColumn id="2881" xr3:uid="{F9B950DB-FDAD-4889-AFDE-1BAF299C505D}" name="Column2865" dataDxfId="13660"/>
    <tableColumn id="2882" xr3:uid="{6013D723-F4D9-4695-9D08-2FFD0FE6966C}" name="Column2866" dataDxfId="13659"/>
    <tableColumn id="2883" xr3:uid="{FEEFE591-6709-4A39-9FF4-743535775109}" name="Column2867" dataDxfId="13658"/>
    <tableColumn id="2884" xr3:uid="{579617AC-6867-4968-B2DA-DE22D7A9A38A}" name="Column2868" dataDxfId="13657"/>
    <tableColumn id="2885" xr3:uid="{2FDFA39A-B422-4C71-BAFF-5A13DF0093A8}" name="Column2869" dataDxfId="13656"/>
    <tableColumn id="2886" xr3:uid="{8C211BC0-FB94-44DF-9FD4-40B82CFACD7D}" name="Column2870" dataDxfId="13655"/>
    <tableColumn id="2887" xr3:uid="{6EF2A504-93C4-400A-A048-31B8BFBDB5BA}" name="Column2871" dataDxfId="13654"/>
    <tableColumn id="2888" xr3:uid="{0E92FFD3-CB5B-42C0-9614-9841F91476C5}" name="Column2872" dataDxfId="13653"/>
    <tableColumn id="2889" xr3:uid="{288D24AD-8D6B-40EB-B7EA-938D2B91620D}" name="Column2873" dataDxfId="13652"/>
    <tableColumn id="2890" xr3:uid="{A7FE65B1-436E-46F9-9CA0-1DA884C7936E}" name="Column2874" dataDxfId="13651"/>
    <tableColumn id="2891" xr3:uid="{5FE9E490-3896-4654-9DEA-A9FFE55DAF91}" name="Column2875" dataDxfId="13650"/>
    <tableColumn id="2892" xr3:uid="{0A725A63-2507-40E6-A3DD-683B3E0ABCE7}" name="Column2876" dataDxfId="13649"/>
    <tableColumn id="2893" xr3:uid="{FD8DEE4F-3458-414B-B999-B2222D2AADF1}" name="Column2877" dataDxfId="13648"/>
    <tableColumn id="2894" xr3:uid="{623090D3-084F-4F59-B3AF-A202D4033EA5}" name="Column2878" dataDxfId="13647"/>
    <tableColumn id="2895" xr3:uid="{E196F251-6830-4C81-84B5-0796D7A9B16A}" name="Column2879" dataDxfId="13646"/>
    <tableColumn id="2896" xr3:uid="{04EB5844-7F20-4291-AB7A-8D98BFEF1691}" name="Column2880" dataDxfId="13645"/>
    <tableColumn id="2897" xr3:uid="{2F452551-2A3C-49B7-8013-CEA85CF3C79C}" name="Column2881" dataDxfId="13644"/>
    <tableColumn id="2898" xr3:uid="{60A71803-7D38-41CF-A984-7C4633FA2D39}" name="Column2882" dataDxfId="13643"/>
    <tableColumn id="2899" xr3:uid="{93F87E9E-F839-4E33-BC07-2259E8E220E1}" name="Column2883" dataDxfId="13642"/>
    <tableColumn id="2900" xr3:uid="{7A07C5FD-3D1E-4C61-B8EC-20199EE628DE}" name="Column2884" dataDxfId="13641"/>
    <tableColumn id="2901" xr3:uid="{0E6F8145-116B-4B2F-AB1F-1E53051FB2C8}" name="Column2885" dataDxfId="13640"/>
    <tableColumn id="2902" xr3:uid="{71DD7231-D55F-44F4-8D30-1C1CA3D7ED61}" name="Column2886" dataDxfId="13639"/>
    <tableColumn id="2903" xr3:uid="{A676CEC6-C602-4D86-B062-7FCB35A3A5D2}" name="Column2887" dataDxfId="13638"/>
    <tableColumn id="2904" xr3:uid="{7924BF20-2754-4C7F-AA4D-7F80A9B3C469}" name="Column2888" dataDxfId="13637"/>
    <tableColumn id="2905" xr3:uid="{9664C76C-9652-46B7-A1FE-4108709AC8B0}" name="Column2889" dataDxfId="13636"/>
    <tableColumn id="2906" xr3:uid="{B5D9EBB3-E199-4B18-A659-05B99C2B1013}" name="Column2890" dataDxfId="13635"/>
    <tableColumn id="2907" xr3:uid="{D29302B0-EDFD-48D0-8872-47ECE677023E}" name="Column2891" dataDxfId="13634"/>
    <tableColumn id="2908" xr3:uid="{997F8BBD-E5A7-4E42-94A1-C612794AB83D}" name="Column2892" dataDxfId="13633"/>
    <tableColumn id="2909" xr3:uid="{83379482-B972-40B7-9C86-EE860B3DD3C2}" name="Column2893" dataDxfId="13632"/>
    <tableColumn id="2910" xr3:uid="{ED8AD7E8-220D-4D7B-9DEF-5DC58884295D}" name="Column2894" dataDxfId="13631"/>
    <tableColumn id="2911" xr3:uid="{A4364A0D-B64B-47B6-8762-8DF6B9343426}" name="Column2895" dataDxfId="13630"/>
    <tableColumn id="2912" xr3:uid="{96B31436-B8AA-4E29-90B8-D803A2967749}" name="Column2896" dataDxfId="13629"/>
    <tableColumn id="2913" xr3:uid="{F2282B2C-5A38-4AEC-8638-6C469F43BE69}" name="Column2897" dataDxfId="13628"/>
    <tableColumn id="2914" xr3:uid="{81B18CCA-64F7-4294-BBD2-6CBFAA261AD5}" name="Column2898" dataDxfId="13627"/>
    <tableColumn id="2915" xr3:uid="{CFCAD679-11ED-464B-8C88-88D2B27C11FD}" name="Column2899" dataDxfId="13626"/>
    <tableColumn id="2916" xr3:uid="{B82ACBB7-AEBF-447A-87B8-81234522729F}" name="Column2900" dataDxfId="13625"/>
    <tableColumn id="2917" xr3:uid="{6409E3FA-6CEB-4B48-8E63-5B5F7ADF940F}" name="Column2901" dataDxfId="13624"/>
    <tableColumn id="2918" xr3:uid="{155859D9-CBA9-4407-84BA-A5E680DEA8A9}" name="Column2902" dataDxfId="13623"/>
    <tableColumn id="2919" xr3:uid="{75ACBEE9-642E-4611-B31F-3B4C91B55AB1}" name="Column2903" dataDxfId="13622"/>
    <tableColumn id="2920" xr3:uid="{8BBE2714-450C-4E7B-9C97-304E5DFD570B}" name="Column2904" dataDxfId="13621"/>
    <tableColumn id="2921" xr3:uid="{FE980859-805A-485C-92BD-4C78B0216E10}" name="Column2905" dataDxfId="13620"/>
    <tableColumn id="2922" xr3:uid="{F3DE9119-72A8-4AB6-B531-8B4B9DAF8C51}" name="Column2906" dataDxfId="13619"/>
    <tableColumn id="2923" xr3:uid="{7A0D0C59-9773-40E9-8C4D-422AEFA85E6A}" name="Column2907" dataDxfId="13618"/>
    <tableColumn id="2924" xr3:uid="{58EEE3B8-E32B-467E-8A0C-84061906A168}" name="Column2908" dataDxfId="13617"/>
    <tableColumn id="2925" xr3:uid="{4FAF696D-10F0-41FB-93AC-FB9D859362B9}" name="Column2909" dataDxfId="13616"/>
    <tableColumn id="2926" xr3:uid="{F0997953-D325-45A7-A373-2A2C63D09C28}" name="Column2910" dataDxfId="13615"/>
    <tableColumn id="2927" xr3:uid="{EC6E514B-F35A-4006-8832-2239A98EB755}" name="Column2911" dataDxfId="13614"/>
    <tableColumn id="2928" xr3:uid="{76323304-A747-4CC6-BAD8-DE65926F56ED}" name="Column2912" dataDxfId="13613"/>
    <tableColumn id="2929" xr3:uid="{70C5AC93-9652-47DE-A186-F9A79E543723}" name="Column2913" dataDxfId="13612"/>
    <tableColumn id="2930" xr3:uid="{4F8DBAA1-1FAE-4C0C-AA24-411FC6ECCCC7}" name="Column2914" dataDxfId="13611"/>
    <tableColumn id="2931" xr3:uid="{85704138-F8E8-4A62-BE80-ECFEC051253F}" name="Column2915" dataDxfId="13610"/>
    <tableColumn id="2932" xr3:uid="{2299C4B1-A5B6-4C2E-BFA8-37B41EFA0BF9}" name="Column2916" dataDxfId="13609"/>
    <tableColumn id="2933" xr3:uid="{C1BFB878-0867-4CC6-A60F-1E921307F315}" name="Column2917" dataDxfId="13608"/>
    <tableColumn id="2934" xr3:uid="{F2DA5F06-52AC-42AF-B65A-378EE2DD0C8A}" name="Column2918" dataDxfId="13607"/>
    <tableColumn id="2935" xr3:uid="{C2639245-30CA-47E1-9C92-44CB2551F412}" name="Column2919" dataDxfId="13606"/>
    <tableColumn id="2936" xr3:uid="{0C9E17C1-84C9-4825-BB9B-A70E43C5DF87}" name="Column2920" dataDxfId="13605"/>
    <tableColumn id="2937" xr3:uid="{8A7C778A-80BE-4767-A4D4-E897A0E0ACBF}" name="Column2921" dataDxfId="13604"/>
    <tableColumn id="2938" xr3:uid="{E962C55C-F5F1-48D4-8938-A9A376242FD7}" name="Column2922" dataDxfId="13603"/>
    <tableColumn id="2939" xr3:uid="{441AF247-E557-4D84-A4AB-FF1FCDB71F22}" name="Column2923" dataDxfId="13602"/>
    <tableColumn id="2940" xr3:uid="{5F2560DE-C2DB-40FB-A337-78B800BF2445}" name="Column2924" dataDxfId="13601"/>
    <tableColumn id="2941" xr3:uid="{4AC8AD2D-7752-4110-9B71-E7713A286826}" name="Column2925" dataDxfId="13600"/>
    <tableColumn id="2942" xr3:uid="{2C066AE3-877A-46B4-BD50-F22D5CB49F39}" name="Column2926" dataDxfId="13599"/>
    <tableColumn id="2943" xr3:uid="{AD712014-E2D0-4505-82E0-9DB78699223B}" name="Column2927" dataDxfId="13598"/>
    <tableColumn id="2944" xr3:uid="{D38712E6-1290-4764-9CC8-DC2F855C1752}" name="Column2928" dataDxfId="13597"/>
    <tableColumn id="2945" xr3:uid="{80230863-EC37-448A-83F4-8018A06DAA4A}" name="Column2929" dataDxfId="13596"/>
    <tableColumn id="2946" xr3:uid="{4AE14D8E-C897-444B-88ED-D698371185FB}" name="Column2930" dataDxfId="13595"/>
    <tableColumn id="2947" xr3:uid="{BDFB0FE6-9A83-4B23-821F-C1E02223F448}" name="Column2931" dataDxfId="13594"/>
    <tableColumn id="2948" xr3:uid="{82829ABD-F6E6-4BD8-A072-FADCAEC4B835}" name="Column2932" dataDxfId="13593"/>
    <tableColumn id="2949" xr3:uid="{76A47EFF-1E0B-4859-B588-235AD412B0CE}" name="Column2933" dataDxfId="13592"/>
    <tableColumn id="2950" xr3:uid="{B0A0B888-9E6B-4343-BCEA-AAFA695ECCAE}" name="Column2934" dataDxfId="13591"/>
    <tableColumn id="2951" xr3:uid="{57E1B3AB-6224-4222-B2F7-7532E0AE884A}" name="Column2935" dataDxfId="13590"/>
    <tableColumn id="2952" xr3:uid="{8865C2D6-D596-406C-9717-0E66742559DC}" name="Column2936" dataDxfId="13589"/>
    <tableColumn id="2953" xr3:uid="{6835309F-ECE4-45F8-A3C5-DDF8178EA9F7}" name="Column2937" dataDxfId="13588"/>
    <tableColumn id="2954" xr3:uid="{25C7719D-F4BE-4D1A-ADFE-DD6F193E6CD1}" name="Column2938" dataDxfId="13587"/>
    <tableColumn id="2955" xr3:uid="{CC1F2DA0-6357-41E1-92CF-13E281421FA9}" name="Column2939" dataDxfId="13586"/>
    <tableColumn id="2956" xr3:uid="{533A0FD2-474F-499D-83A1-74C4094164BC}" name="Column2940" dataDxfId="13585"/>
    <tableColumn id="2957" xr3:uid="{033C44EF-9587-481C-A3A0-7A24C5F5EF9A}" name="Column2941" dataDxfId="13584"/>
    <tableColumn id="2958" xr3:uid="{B1E22B25-C19C-4BB5-ABF6-BB7A2DBC052C}" name="Column2942" dataDxfId="13583"/>
    <tableColumn id="2959" xr3:uid="{7671D93F-76FE-4EEE-A26D-64A209153388}" name="Column2943" dataDxfId="13582"/>
    <tableColumn id="2960" xr3:uid="{F2DB53C0-CD49-42BF-B430-B4FC07634E10}" name="Column2944" dataDxfId="13581"/>
    <tableColumn id="2961" xr3:uid="{02F112B6-C45F-4EFC-96BE-2219EEEC4412}" name="Column2945" dataDxfId="13580"/>
    <tableColumn id="2962" xr3:uid="{C143A04A-0DD1-4E7C-91D7-252A7005A16C}" name="Column2946" dataDxfId="13579"/>
    <tableColumn id="2963" xr3:uid="{B195F458-7C48-43AD-8FD2-9C88EC28D0BF}" name="Column2947" dataDxfId="13578"/>
    <tableColumn id="2964" xr3:uid="{23EA64D2-21FC-403B-9A67-518F929AC72F}" name="Column2948" dataDxfId="13577"/>
    <tableColumn id="2965" xr3:uid="{D9412FFE-E3BE-43EE-B747-A5A92397238D}" name="Column2949" dataDxfId="13576"/>
    <tableColumn id="2966" xr3:uid="{C30D51FC-2082-4601-BC70-B0E29AEC9FAD}" name="Column2950" dataDxfId="13575"/>
    <tableColumn id="2967" xr3:uid="{6B4D8A6B-ED2F-440A-8B51-1695872A7EC5}" name="Column2951" dataDxfId="13574"/>
    <tableColumn id="2968" xr3:uid="{CBBDC8C0-4FE7-41FD-AF18-2290ABA91965}" name="Column2952" dataDxfId="13573"/>
    <tableColumn id="2969" xr3:uid="{24D8350C-44F1-4B05-BFE1-2BE007E27488}" name="Column2953" dataDxfId="13572"/>
    <tableColumn id="2970" xr3:uid="{EE9D80D3-8AEC-4D31-9647-2B4E1702A814}" name="Column2954" dataDxfId="13571"/>
    <tableColumn id="2971" xr3:uid="{38D7E6E6-4577-4E6D-AEC7-CACAEE58EE33}" name="Column2955" dataDxfId="13570"/>
    <tableColumn id="2972" xr3:uid="{98FD3F58-446D-4A32-93B2-C6958E22286F}" name="Column2956" dataDxfId="13569"/>
    <tableColumn id="2973" xr3:uid="{BB5920E3-C1A3-4FC7-8FC2-B3DECF27638C}" name="Column2957" dataDxfId="13568"/>
    <tableColumn id="2974" xr3:uid="{A2B195FB-A6F3-43AC-80E4-BE3FA4A8EDE4}" name="Column2958" dataDxfId="13567"/>
    <tableColumn id="2975" xr3:uid="{064AF37B-1520-4C14-AA59-C371248CFE2C}" name="Column2959" dataDxfId="13566"/>
    <tableColumn id="2976" xr3:uid="{ED1FCCCA-4C12-4D59-A672-3B9D21133307}" name="Column2960" dataDxfId="13565"/>
    <tableColumn id="2977" xr3:uid="{A1964002-E7E3-455F-A827-7E945196B641}" name="Column2961" dataDxfId="13564"/>
    <tableColumn id="2978" xr3:uid="{2FCD8D03-ECA7-4055-8944-33A34F552B41}" name="Column2962" dataDxfId="13563"/>
    <tableColumn id="2979" xr3:uid="{655E5600-4958-4605-963E-5C765638D0AD}" name="Column2963" dataDxfId="13562"/>
    <tableColumn id="2980" xr3:uid="{FFC3AC24-3AE0-4A9B-B977-32FD53212871}" name="Column2964" dataDxfId="13561"/>
    <tableColumn id="2981" xr3:uid="{4A7A1E8D-1F2A-4802-A804-F4D053948C17}" name="Column2965" dataDxfId="13560"/>
    <tableColumn id="2982" xr3:uid="{F74F45FA-D690-4F2D-8B24-B33FF5F7B599}" name="Column2966" dataDxfId="13559"/>
    <tableColumn id="2983" xr3:uid="{C97C6D00-BDBE-4B1A-8CFE-863A26DB4F71}" name="Column2967" dataDxfId="13558"/>
    <tableColumn id="2984" xr3:uid="{3BE06D5D-21E5-42EA-B68B-0F4E3B91D2C4}" name="Column2968" dataDxfId="13557"/>
    <tableColumn id="2985" xr3:uid="{C167F393-AA91-4B23-AD4E-4D48F10AC92A}" name="Column2969" dataDxfId="13556"/>
    <tableColumn id="2986" xr3:uid="{0A8BC51C-546E-4979-A4F5-DE99AB164406}" name="Column2970" dataDxfId="13555"/>
    <tableColumn id="2987" xr3:uid="{06862233-0BAA-46A9-AD2F-8E37D02F40AF}" name="Column2971" dataDxfId="13554"/>
    <tableColumn id="2988" xr3:uid="{1CA4D268-BE64-448D-AC38-A40AF057BF3E}" name="Column2972" dataDxfId="13553"/>
    <tableColumn id="2989" xr3:uid="{3781774B-C0AC-438D-ACB9-EE194E263F33}" name="Column2973" dataDxfId="13552"/>
    <tableColumn id="2990" xr3:uid="{DA9F259E-56B9-4797-8773-9B13ADFAB7DA}" name="Column2974" dataDxfId="13551"/>
    <tableColumn id="2991" xr3:uid="{E81AED5A-7E6A-45FD-B228-EBEF5A3E00B8}" name="Column2975" dataDxfId="13550"/>
    <tableColumn id="2992" xr3:uid="{4AB28816-C752-4558-9240-11FE260D2BA0}" name="Column2976" dataDxfId="13549"/>
    <tableColumn id="2993" xr3:uid="{E97B71AE-340D-4E23-A05C-AFF6E17D3BB0}" name="Column2977" dataDxfId="13548"/>
    <tableColumn id="2994" xr3:uid="{5E31D044-DFF8-4F55-89F5-44F540496520}" name="Column2978" dataDxfId="13547"/>
    <tableColumn id="2995" xr3:uid="{6F92B56B-A6CF-4C49-A693-2FC7DB472603}" name="Column2979" dataDxfId="13546"/>
    <tableColumn id="2996" xr3:uid="{BACF4947-5389-49C3-9C42-1591ED4DCC96}" name="Column2980" dataDxfId="13545"/>
    <tableColumn id="2997" xr3:uid="{9D23F47D-5247-4FEC-9673-3D77DAB79047}" name="Column2981" dataDxfId="13544"/>
    <tableColumn id="2998" xr3:uid="{BB632E19-C1CF-43F0-91FA-5BDC1E3D776A}" name="Column2982" dataDxfId="13543"/>
    <tableColumn id="2999" xr3:uid="{506B6B75-FE22-4D4C-A5A6-EFA8CAC29AAA}" name="Column2983" dataDxfId="13542"/>
    <tableColumn id="3000" xr3:uid="{3DB418F0-02BE-4537-A944-96B943BD62E7}" name="Column2984" dataDxfId="13541"/>
    <tableColumn id="3001" xr3:uid="{CCC3AEF0-146E-4E5F-92EA-D2387E8993A8}" name="Column2985" dataDxfId="13540"/>
    <tableColumn id="3002" xr3:uid="{9CA32A13-C49B-419A-8486-F3617ACC88BF}" name="Column2986" dataDxfId="13539"/>
    <tableColumn id="3003" xr3:uid="{01FC80DF-F00E-4E87-A4AA-C64BF907AB70}" name="Column2987" dataDxfId="13538"/>
    <tableColumn id="3004" xr3:uid="{B3618858-1178-4792-AAB4-B6261113BAA1}" name="Column2988" dataDxfId="13537"/>
    <tableColumn id="3005" xr3:uid="{35095EA7-5330-4E8F-ACBC-A6E1CA17ECEA}" name="Column2989" dataDxfId="13536"/>
    <tableColumn id="3006" xr3:uid="{716053A7-ACC2-4AF6-9824-CDC0674EFE89}" name="Column2990" dataDxfId="13535"/>
    <tableColumn id="3007" xr3:uid="{EC92CAF2-E387-4736-93A3-20E09DE5C0C5}" name="Column2991" dataDxfId="13534"/>
    <tableColumn id="3008" xr3:uid="{F23C387C-15D1-4ED6-8A45-8A25502C644E}" name="Column2992" dataDxfId="13533"/>
    <tableColumn id="3009" xr3:uid="{D377E31D-F6DB-4ED7-8B76-6A24BBB37253}" name="Column2993" dataDxfId="13532"/>
    <tableColumn id="3010" xr3:uid="{798A979E-52D2-4836-8B98-DC8DA3A1A406}" name="Column2994" dataDxfId="13531"/>
    <tableColumn id="3011" xr3:uid="{28BC0AD7-A4AA-45A2-BE52-095A347F03A2}" name="Column2995" dataDxfId="13530"/>
    <tableColumn id="3012" xr3:uid="{EF433380-FBE4-4550-B516-024BA4D71CFF}" name="Column2996" dataDxfId="13529"/>
    <tableColumn id="3013" xr3:uid="{CBD3876F-84FA-4DC0-9A2D-BA0C211BB67C}" name="Column2997" dataDxfId="13528"/>
    <tableColumn id="3014" xr3:uid="{54F26BBF-92BF-4D3A-B4B0-3FC1684C410A}" name="Column2998" dataDxfId="13527"/>
    <tableColumn id="3015" xr3:uid="{DB74F5D8-CA7C-49E6-A4FD-69BF8193E513}" name="Column2999" dataDxfId="13526"/>
    <tableColumn id="3016" xr3:uid="{4C47B8B2-088F-49BF-9A98-7FE9394FA7A5}" name="Column3000" dataDxfId="13525"/>
    <tableColumn id="3017" xr3:uid="{CC494241-980A-4AA4-A86D-488E11038F3B}" name="Column3001" dataDxfId="13524"/>
    <tableColumn id="3018" xr3:uid="{247CDAC1-5BDF-481D-A361-EC6F1E95A106}" name="Column3002" dataDxfId="13523"/>
    <tableColumn id="3019" xr3:uid="{B34B488A-CF1D-4807-88A5-758D436424C7}" name="Column3003" dataDxfId="13522"/>
    <tableColumn id="3020" xr3:uid="{E1CC172D-D6A0-47A2-A63C-42A2EB599385}" name="Column3004" dataDxfId="13521"/>
    <tableColumn id="3021" xr3:uid="{0424EE4B-FD65-471D-BEEC-2F88E50B8977}" name="Column3005" dataDxfId="13520"/>
    <tableColumn id="3022" xr3:uid="{A347000A-E642-46A9-B3FE-EFB9D687E2F9}" name="Column3006" dataDxfId="13519"/>
    <tableColumn id="3023" xr3:uid="{7D79C98D-748B-4E78-BECA-0FCDE964A4D3}" name="Column3007" dataDxfId="13518"/>
    <tableColumn id="3024" xr3:uid="{6C567DB2-51F9-47B3-B0F4-73AEDDE8EA22}" name="Column3008" dataDxfId="13517"/>
    <tableColumn id="3025" xr3:uid="{B0C6C030-62D0-4862-827D-EA4DBCFCCB3C}" name="Column3009" dataDxfId="13516"/>
    <tableColumn id="3026" xr3:uid="{D320FF26-A387-4DE5-BE86-1F566EFE9565}" name="Column3010" dataDxfId="13515"/>
    <tableColumn id="3027" xr3:uid="{061F4541-EEF8-48A2-9B2A-1F80C912D9D6}" name="Column3011" dataDxfId="13514"/>
    <tableColumn id="3028" xr3:uid="{95DD9DD1-78B3-449A-A43F-AC154D09B042}" name="Column3012" dataDxfId="13513"/>
    <tableColumn id="3029" xr3:uid="{878EF381-91B4-467B-AB3B-5623AA5A6BF6}" name="Column3013" dataDxfId="13512"/>
    <tableColumn id="3030" xr3:uid="{F2219D15-3D9C-4313-8014-C09B9BCA931A}" name="Column3014" dataDxfId="13511"/>
    <tableColumn id="3031" xr3:uid="{303DE89A-2AC2-4A66-AF8A-145171C2D4A2}" name="Column3015" dataDxfId="13510"/>
    <tableColumn id="3032" xr3:uid="{D53734FB-E830-476F-95BC-6F369EBBF1BE}" name="Column3016" dataDxfId="13509"/>
    <tableColumn id="3033" xr3:uid="{7D66B9E5-16EF-47F9-B56C-23CED6085DB2}" name="Column3017" dataDxfId="13508"/>
    <tableColumn id="3034" xr3:uid="{BD1C8D6C-9B24-4AE4-87E4-D3964A3510D5}" name="Column3018" dataDxfId="13507"/>
    <tableColumn id="3035" xr3:uid="{E8A864AC-2FE8-4ACC-B640-53B72592685F}" name="Column3019" dataDxfId="13506"/>
    <tableColumn id="3036" xr3:uid="{FF44DC5D-CAF8-4841-AFE8-EC0EE00A929B}" name="Column3020" dataDxfId="13505"/>
    <tableColumn id="3037" xr3:uid="{8ABEED82-FD72-440E-8121-BA9DABF48981}" name="Column3021" dataDxfId="13504"/>
    <tableColumn id="3038" xr3:uid="{B7DD0CB8-66A3-4605-AC19-8C50E8AA3594}" name="Column3022" dataDxfId="13503"/>
    <tableColumn id="3039" xr3:uid="{E53CCE63-A44C-4DFC-B431-9AA229A0A6F7}" name="Column3023" dataDxfId="13502"/>
    <tableColumn id="3040" xr3:uid="{DD9D3621-DB49-487B-9136-D2D11FD22DD8}" name="Column3024" dataDxfId="13501"/>
    <tableColumn id="3041" xr3:uid="{B2C122B5-539A-4422-87D9-54203B19B004}" name="Column3025" dataDxfId="13500"/>
    <tableColumn id="3042" xr3:uid="{0F0F99A2-8F41-4588-9427-DB7812522F6F}" name="Column3026" dataDxfId="13499"/>
    <tableColumn id="3043" xr3:uid="{4FCFDD38-5323-4CBA-A744-748B87504B11}" name="Column3027" dataDxfId="13498"/>
    <tableColumn id="3044" xr3:uid="{7ECC2368-46F7-41CA-8EA6-995E655036AE}" name="Column3028" dataDxfId="13497"/>
    <tableColumn id="3045" xr3:uid="{81A7BF2F-90D4-4615-843C-B6E2CCDF7518}" name="Column3029" dataDxfId="13496"/>
    <tableColumn id="3046" xr3:uid="{511D33D2-D0DA-4780-97E3-AA8D0C665B72}" name="Column3030" dataDxfId="13495"/>
    <tableColumn id="3047" xr3:uid="{C0984758-F584-4A20-ABCA-5E86EE0E0B95}" name="Column3031" dataDxfId="13494"/>
    <tableColumn id="3048" xr3:uid="{3194A22F-9829-4DEF-9A29-28E3D5286640}" name="Column3032" dataDxfId="13493"/>
    <tableColumn id="3049" xr3:uid="{CF27EE7E-3C55-44A9-82B2-ED86F2D4BC20}" name="Column3033" dataDxfId="13492"/>
    <tableColumn id="3050" xr3:uid="{FBFFB25A-07F4-447F-A176-54763B31D176}" name="Column3034" dataDxfId="13491"/>
    <tableColumn id="3051" xr3:uid="{FDA6CF14-687F-4731-9497-399B2D21108B}" name="Column3035" dataDxfId="13490"/>
    <tableColumn id="3052" xr3:uid="{9B266337-660D-4BCD-9674-CEE1A28A21A0}" name="Column3036" dataDxfId="13489"/>
    <tableColumn id="3053" xr3:uid="{5EBBDE4E-6982-4143-A7CE-B6318ABA375C}" name="Column3037" dataDxfId="13488"/>
    <tableColumn id="3054" xr3:uid="{44C1ACDE-1103-4C2C-AE53-AA2B687AA527}" name="Column3038" dataDxfId="13487"/>
    <tableColumn id="3055" xr3:uid="{CBC4E49D-C921-4CB6-BD54-BD1989FA6405}" name="Column3039" dataDxfId="13486"/>
    <tableColumn id="3056" xr3:uid="{2014D684-07F8-49FB-A58B-EBEC35B0B2B2}" name="Column3040" dataDxfId="13485"/>
    <tableColumn id="3057" xr3:uid="{DF5B231B-59F8-4EAF-B354-75A10BE89C2D}" name="Column3041" dataDxfId="13484"/>
    <tableColumn id="3058" xr3:uid="{4C31F1FC-53D6-4628-9648-6E7A8D259C9B}" name="Column3042" dataDxfId="13483"/>
    <tableColumn id="3059" xr3:uid="{5D9852AE-82F4-4447-A709-7AD6D024933F}" name="Column3043" dataDxfId="13482"/>
    <tableColumn id="3060" xr3:uid="{CD930E96-BA68-4854-B1A1-EF11FB3B008F}" name="Column3044" dataDxfId="13481"/>
    <tableColumn id="3061" xr3:uid="{A797EC93-FFFE-4C46-B03A-96289DAD9434}" name="Column3045" dataDxfId="13480"/>
    <tableColumn id="3062" xr3:uid="{5F87E70C-D0C4-4C91-8BCE-4075A2E27E25}" name="Column3046" dataDxfId="13479"/>
    <tableColumn id="3063" xr3:uid="{2252EE1B-83DF-477B-9284-7D8A69F8B1C0}" name="Column3047" dataDxfId="13478"/>
    <tableColumn id="3064" xr3:uid="{5410657E-0FBD-449B-93F4-F108CCECEF44}" name="Column3048" dataDxfId="13477"/>
    <tableColumn id="3065" xr3:uid="{39A58534-E40A-412B-8E30-1F52AF44CDC3}" name="Column3049" dataDxfId="13476"/>
    <tableColumn id="3066" xr3:uid="{9322D50A-80CA-4EC3-8DB0-938CFBF2D51D}" name="Column3050" dataDxfId="13475"/>
    <tableColumn id="3067" xr3:uid="{498CA552-04AB-4B6E-B7ED-917D2222141A}" name="Column3051" dataDxfId="13474"/>
    <tableColumn id="3068" xr3:uid="{8515214D-51F0-45A4-B950-DABEA7659ACE}" name="Column3052" dataDxfId="13473"/>
    <tableColumn id="3069" xr3:uid="{281CC54D-DC0F-4B2B-8566-554DD6F90A03}" name="Column3053" dataDxfId="13472"/>
    <tableColumn id="3070" xr3:uid="{B2D51A80-6EB0-4825-B5BC-46C45E2620A7}" name="Column3054" dataDxfId="13471"/>
    <tableColumn id="3071" xr3:uid="{55474AF8-BF02-4E24-A6E3-E4BC93E65E83}" name="Column3055" dataDxfId="13470"/>
    <tableColumn id="3072" xr3:uid="{0F8742EC-1CE9-4AAF-B12F-ACA75AF4084E}" name="Column3056" dataDxfId="13469"/>
    <tableColumn id="3073" xr3:uid="{2B5A8793-AFBC-4FE4-B22A-42841FD2AA83}" name="Column3057" dataDxfId="13468"/>
    <tableColumn id="3074" xr3:uid="{8390F2D0-3007-44EE-AB97-CE5D75401AAB}" name="Column3058" dataDxfId="13467"/>
    <tableColumn id="3075" xr3:uid="{9F5D04AA-79A1-4171-B9EE-119D3400BA37}" name="Column3059" dataDxfId="13466"/>
    <tableColumn id="3076" xr3:uid="{C9D03A1E-B413-4953-BF98-8818CB257493}" name="Column3060" dataDxfId="13465"/>
    <tableColumn id="3077" xr3:uid="{047D073B-2E88-47B6-AD3C-128ABE23EDF7}" name="Column3061" dataDxfId="13464"/>
    <tableColumn id="3078" xr3:uid="{34B77D63-9F47-451A-AA05-28238C18D5CC}" name="Column3062" dataDxfId="13463"/>
    <tableColumn id="3079" xr3:uid="{DADCA382-8651-4DF8-BF87-FD791FA4ABCF}" name="Column3063" dataDxfId="13462"/>
    <tableColumn id="3080" xr3:uid="{B4D927BD-CA35-40A6-8A5D-0C681BE7588A}" name="Column3064" dataDxfId="13461"/>
    <tableColumn id="3081" xr3:uid="{9DC9738C-097C-482B-9EA1-344C2714A0EB}" name="Column3065" dataDxfId="13460"/>
    <tableColumn id="3082" xr3:uid="{692D9658-B792-4067-8DF4-04F625620A43}" name="Column3066" dataDxfId="13459"/>
    <tableColumn id="3083" xr3:uid="{49AEBF8C-6AA9-4F14-BDF3-14A96EFBAD01}" name="Column3067" dataDxfId="13458"/>
    <tableColumn id="3084" xr3:uid="{8679B6A2-AB87-47CF-BC91-795341512908}" name="Column3068" dataDxfId="13457"/>
    <tableColumn id="3085" xr3:uid="{FB06814B-0B68-47FB-814A-639E123D8A02}" name="Column3069" dataDxfId="13456"/>
    <tableColumn id="3086" xr3:uid="{94A1EC00-02C9-4729-B8ED-7992DFB31323}" name="Column3070" dataDxfId="13455"/>
    <tableColumn id="3087" xr3:uid="{3A6374F0-2C83-4EE1-9E10-D721DB9BA2DC}" name="Column3071" dataDxfId="13454"/>
    <tableColumn id="3088" xr3:uid="{210D84E2-7B39-4056-A88A-BE50E613C91E}" name="Column3072" dataDxfId="13453"/>
    <tableColumn id="3089" xr3:uid="{4BFDBD9A-60D6-4FFE-9AA0-8D3055419209}" name="Column3073" dataDxfId="13452"/>
    <tableColumn id="3090" xr3:uid="{16510F91-5F2A-4D0E-9449-ACC67478CE49}" name="Column3074" dataDxfId="13451"/>
    <tableColumn id="3091" xr3:uid="{672CE1A3-51F0-4FF4-834D-CC675E4D10EA}" name="Column3075" dataDxfId="13450"/>
    <tableColumn id="3092" xr3:uid="{B3421945-6407-43D0-A736-30A8C8C8CC1D}" name="Column3076" dataDxfId="13449"/>
    <tableColumn id="3093" xr3:uid="{6F375451-5043-4CA8-9DD4-64820DFFD2FC}" name="Column3077" dataDxfId="13448"/>
    <tableColumn id="3094" xr3:uid="{43F497FE-A5A4-41B1-BA1E-684A8FE48854}" name="Column3078" dataDxfId="13447"/>
    <tableColumn id="3095" xr3:uid="{22598557-EF42-4BCA-944A-5620F0513E9E}" name="Column3079" dataDxfId="13446"/>
    <tableColumn id="3096" xr3:uid="{A98A6A0D-1F85-4FC0-8840-B030E5549C2C}" name="Column3080" dataDxfId="13445"/>
    <tableColumn id="3097" xr3:uid="{361EEBBA-05D8-4472-81C7-8948290A00ED}" name="Column3081" dataDxfId="13444"/>
    <tableColumn id="3098" xr3:uid="{D869E88C-4574-43CA-9173-F220F03E4E2A}" name="Column3082" dataDxfId="13443"/>
    <tableColumn id="3099" xr3:uid="{6A9EBC1B-2FE3-4FCE-9208-2F03E5D893E6}" name="Column3083" dataDxfId="13442"/>
    <tableColumn id="3100" xr3:uid="{13834127-4811-42BC-990B-1B5438377D71}" name="Column3084" dataDxfId="13441"/>
    <tableColumn id="3101" xr3:uid="{982F1441-38D7-4C0E-829D-B3C21941F369}" name="Column3085" dataDxfId="13440"/>
    <tableColumn id="3102" xr3:uid="{AF934305-7F8B-43B8-8620-09F3EB92E680}" name="Column3086" dataDxfId="13439"/>
    <tableColumn id="3103" xr3:uid="{C9E784FF-6369-49AE-AE70-DB10B5D8FEBB}" name="Column3087" dataDxfId="13438"/>
    <tableColumn id="3104" xr3:uid="{9053B278-8E27-4EA9-B276-D7D96A6A0B6F}" name="Column3088" dataDxfId="13437"/>
    <tableColumn id="3105" xr3:uid="{F06C76F9-0AA0-4264-89EB-B429FF99B871}" name="Column3089" dataDxfId="13436"/>
    <tableColumn id="3106" xr3:uid="{7ACBEFC6-FF92-4D2B-9D2B-E82F6DDEAC8E}" name="Column3090" dataDxfId="13435"/>
    <tableColumn id="3107" xr3:uid="{3D422E4E-5A02-429B-9749-E9C97189F0DF}" name="Column3091" dataDxfId="13434"/>
    <tableColumn id="3108" xr3:uid="{3578B7BA-4E13-49C6-BF7C-0C3FD1938FD8}" name="Column3092" dataDxfId="13433"/>
    <tableColumn id="3109" xr3:uid="{B34FDF82-978B-4252-8002-C8122972275E}" name="Column3093" dataDxfId="13432"/>
    <tableColumn id="3110" xr3:uid="{F0080795-F3EC-412D-AECA-0996D725A387}" name="Column3094" dataDxfId="13431"/>
    <tableColumn id="3111" xr3:uid="{6C9EB3CF-FBDF-4504-B853-2557DF8E85E3}" name="Column3095" dataDxfId="13430"/>
    <tableColumn id="3112" xr3:uid="{EEB72E1D-4B0C-4FE0-B35E-7F38E2E22AD8}" name="Column3096" dataDxfId="13429"/>
    <tableColumn id="3113" xr3:uid="{DD3CD04F-E964-40F9-BBA0-FF66785709CF}" name="Column3097" dataDxfId="13428"/>
    <tableColumn id="3114" xr3:uid="{2C4FFC4D-03AE-404B-B4F2-BB8F9E82BE57}" name="Column3098" dataDxfId="13427"/>
    <tableColumn id="3115" xr3:uid="{2E8A2000-51CD-4F1E-B198-6DF87289DCBD}" name="Column3099" dataDxfId="13426"/>
    <tableColumn id="3116" xr3:uid="{91A92B91-A24A-42EF-85D0-DC7BE7CDD369}" name="Column3100" dataDxfId="13425"/>
    <tableColumn id="3117" xr3:uid="{D711C6FF-741F-4B40-B3F7-D4DA4B3728C3}" name="Column3101" dataDxfId="13424"/>
    <tableColumn id="3118" xr3:uid="{9C127C9F-F62D-48F7-A9BA-1D7587DDC5CA}" name="Column3102" dataDxfId="13423"/>
    <tableColumn id="3119" xr3:uid="{8153CCCF-E261-4693-B41B-486CDD5C0F59}" name="Column3103" dataDxfId="13422"/>
    <tableColumn id="3120" xr3:uid="{0B0F5667-E5B8-4BFE-9B62-00708B667DF2}" name="Column3104" dataDxfId="13421"/>
    <tableColumn id="3121" xr3:uid="{C35BF5DE-E40E-46C0-B9DE-1F70A5CE8457}" name="Column3105" dataDxfId="13420"/>
    <tableColumn id="3122" xr3:uid="{EE9514A5-CB8B-4A54-8CF8-677AB9CCA44A}" name="Column3106" dataDxfId="13419"/>
    <tableColumn id="3123" xr3:uid="{F6D8E826-742C-4851-82EF-D8CCD4D45E44}" name="Column3107" dataDxfId="13418"/>
    <tableColumn id="3124" xr3:uid="{5DC3EFE3-5653-4E29-B2E6-2CB590ABBB73}" name="Column3108" dataDxfId="13417"/>
    <tableColumn id="3125" xr3:uid="{B896A3FD-B446-43FB-8A9F-CB658991956B}" name="Column3109" dataDxfId="13416"/>
    <tableColumn id="3126" xr3:uid="{2ED02E54-E35E-4BD6-9FDB-8CB52995C1E4}" name="Column3110" dataDxfId="13415"/>
    <tableColumn id="3127" xr3:uid="{AF04AB91-FEF2-4C32-879C-3148B737B34C}" name="Column3111" dataDxfId="13414"/>
    <tableColumn id="3128" xr3:uid="{7C1FE1F2-3098-4DF5-8B50-86AC4BA2FFDE}" name="Column3112" dataDxfId="13413"/>
    <tableColumn id="3129" xr3:uid="{2AF51B47-A362-4708-845A-E8AA71C547C7}" name="Column3113" dataDxfId="13412"/>
    <tableColumn id="3130" xr3:uid="{C18DD0F7-B596-491A-BD73-6B6EA370701A}" name="Column3114" dataDxfId="13411"/>
    <tableColumn id="3131" xr3:uid="{61246783-2F19-4903-A0F2-3DED93428D27}" name="Column3115" dataDxfId="13410"/>
    <tableColumn id="3132" xr3:uid="{404A6C29-D3F1-4E5C-9C4A-3B4682B2BE83}" name="Column3116" dataDxfId="13409"/>
    <tableColumn id="3133" xr3:uid="{9B3AC349-32F2-4BDB-A0DF-D8C5E7EC44C9}" name="Column3117" dataDxfId="13408"/>
    <tableColumn id="3134" xr3:uid="{20D50505-FD0F-4DAB-B197-25E000D02E07}" name="Column3118" dataDxfId="13407"/>
    <tableColumn id="3135" xr3:uid="{BBECB7FC-31E7-42CE-8959-8CBC20432FE8}" name="Column3119" dataDxfId="13406"/>
    <tableColumn id="3136" xr3:uid="{0E00A572-46EA-45A9-BE6E-CC751165141C}" name="Column3120" dataDxfId="13405"/>
    <tableColumn id="3137" xr3:uid="{23F7D4B5-0275-4073-8250-577EEA5FD046}" name="Column3121" dataDxfId="13404"/>
    <tableColumn id="3138" xr3:uid="{6E6890E6-65F4-447C-AE75-D65697D83C63}" name="Column3122" dataDxfId="13403"/>
    <tableColumn id="3139" xr3:uid="{64CD0DF6-6EDD-4597-B997-F79A5BCFCA7F}" name="Column3123" dataDxfId="13402"/>
    <tableColumn id="3140" xr3:uid="{791B6FC7-5215-4A81-9057-1411C33BCEC9}" name="Column3124" dataDxfId="13401"/>
    <tableColumn id="3141" xr3:uid="{4453BB5C-D70B-4281-B12B-30C166C880B8}" name="Column3125" dataDxfId="13400"/>
    <tableColumn id="3142" xr3:uid="{8284EF27-E35E-40EE-9116-FCAA6A8C5566}" name="Column3126" dataDxfId="13399"/>
    <tableColumn id="3143" xr3:uid="{1976C579-9BBC-4E61-8B0B-917D9E46373A}" name="Column3127" dataDxfId="13398"/>
    <tableColumn id="3144" xr3:uid="{9202CDDB-36FD-4DAD-9F7B-A8557C9CEA7B}" name="Column3128" dataDxfId="13397"/>
    <tableColumn id="3145" xr3:uid="{84B03E52-435B-43F1-82A9-AB2112A79CCC}" name="Column3129" dataDxfId="13396"/>
    <tableColumn id="3146" xr3:uid="{64CBDE4B-5F54-4768-957A-039B30DFD2D1}" name="Column3130" dataDxfId="13395"/>
    <tableColumn id="3147" xr3:uid="{A98742BD-46D7-4E23-B56E-5CA0C953FD3E}" name="Column3131" dataDxfId="13394"/>
    <tableColumn id="3148" xr3:uid="{5D87CBF9-E3F6-4EE0-868B-D00189046286}" name="Column3132" dataDxfId="13393"/>
    <tableColumn id="3149" xr3:uid="{FA2A8D95-8D56-4AFD-865E-EDF4359D6C18}" name="Column3133" dataDxfId="13392"/>
    <tableColumn id="3150" xr3:uid="{81757A81-E873-46D7-A48E-AB49EF3A384C}" name="Column3134" dataDxfId="13391"/>
    <tableColumn id="3151" xr3:uid="{37F0DCAD-B903-4441-8A76-A4FDAC5359E5}" name="Column3135" dataDxfId="13390"/>
    <tableColumn id="3152" xr3:uid="{2E6B6C77-1F62-4D75-BDF6-9AEFC7A12FE3}" name="Column3136" dataDxfId="13389"/>
    <tableColumn id="3153" xr3:uid="{34C973CA-5804-497B-ABC6-65710AAFBAFE}" name="Column3137" dataDxfId="13388"/>
    <tableColumn id="3154" xr3:uid="{2AB9EED8-14FA-41C7-9F42-678EFE782A24}" name="Column3138" dataDxfId="13387"/>
    <tableColumn id="3155" xr3:uid="{4504861C-8132-4C95-899B-58FC6B6A13E1}" name="Column3139" dataDxfId="13386"/>
    <tableColumn id="3156" xr3:uid="{9B448752-A5C2-4EB4-8382-F328BC759F57}" name="Column3140" dataDxfId="13385"/>
    <tableColumn id="3157" xr3:uid="{A5CD214D-D28B-4D5B-9F15-B80478E6AD93}" name="Column3141" dataDxfId="13384"/>
    <tableColumn id="3158" xr3:uid="{11B03F14-2B46-4B77-87A4-01B7ECC0DCBA}" name="Column3142" dataDxfId="13383"/>
    <tableColumn id="3159" xr3:uid="{E47FC3A0-C600-494A-86D8-579DD4B585AD}" name="Column3143" dataDxfId="13382"/>
    <tableColumn id="3160" xr3:uid="{A8715BF6-EDA3-40F0-AE1E-0C5518A69A4C}" name="Column3144" dataDxfId="13381"/>
    <tableColumn id="3161" xr3:uid="{C1C99B34-3710-4BA6-9653-9CCEB91949B3}" name="Column3145" dataDxfId="13380"/>
    <tableColumn id="3162" xr3:uid="{B5F65BA4-C688-4B68-8838-1AA25A2C0633}" name="Column3146" dataDxfId="13379"/>
    <tableColumn id="3163" xr3:uid="{855BBD03-B933-47E2-B437-1FBFC6B7C4AB}" name="Column3147" dataDxfId="13378"/>
    <tableColumn id="3164" xr3:uid="{41243D06-CA8D-418A-9833-711D95C5AB84}" name="Column3148" dataDxfId="13377"/>
    <tableColumn id="3165" xr3:uid="{452BE16E-7AC9-457B-8FB9-2CCEA10C5606}" name="Column3149" dataDxfId="13376"/>
    <tableColumn id="3166" xr3:uid="{B52012FD-5710-4337-B3E4-334E48047C5D}" name="Column3150" dataDxfId="13375"/>
    <tableColumn id="3167" xr3:uid="{0454F6CB-48E5-4D24-998C-0DC6A2EA6280}" name="Column3151" dataDxfId="13374"/>
    <tableColumn id="3168" xr3:uid="{B9E011BA-1805-4D21-9336-47D388BA28B7}" name="Column3152" dataDxfId="13373"/>
    <tableColumn id="3169" xr3:uid="{4686B5A6-1BFA-4B42-A12E-BBFCE1F43F4A}" name="Column3153" dataDxfId="13372"/>
    <tableColumn id="3170" xr3:uid="{7CF01095-AA37-4C26-9F63-74C4DC058B2D}" name="Column3154" dataDxfId="13371"/>
    <tableColumn id="3171" xr3:uid="{8A449033-B450-46F7-AE62-FDE7A9660CAB}" name="Column3155" dataDxfId="13370"/>
    <tableColumn id="3172" xr3:uid="{1A58680D-E16B-4737-8892-8E1670055403}" name="Column3156" dataDxfId="13369"/>
    <tableColumn id="3173" xr3:uid="{09A18D19-F51D-4D91-AEB9-85896B7B2C44}" name="Column3157" dataDxfId="13368"/>
    <tableColumn id="3174" xr3:uid="{2108B62A-0D13-4CEA-90B4-C9A9F4F91262}" name="Column3158" dataDxfId="13367"/>
    <tableColumn id="3175" xr3:uid="{B086CE4D-5D73-4477-8C42-DDD2085412D4}" name="Column3159" dataDxfId="13366"/>
    <tableColumn id="3176" xr3:uid="{E1BF67F7-EC7B-4300-876E-4DED73DB42C0}" name="Column3160" dataDxfId="13365"/>
    <tableColumn id="3177" xr3:uid="{BCF6878D-F37F-4884-BF53-837E809E819F}" name="Column3161" dataDxfId="13364"/>
    <tableColumn id="3178" xr3:uid="{440DD6C1-6B33-47B8-9A04-24DD43365057}" name="Column3162" dataDxfId="13363"/>
    <tableColumn id="3179" xr3:uid="{8893BE06-0802-44CE-A783-7921C20C7BEE}" name="Column3163" dataDxfId="13362"/>
    <tableColumn id="3180" xr3:uid="{FBF38FF0-3EDB-4A26-88F1-7341832A1769}" name="Column3164" dataDxfId="13361"/>
    <tableColumn id="3181" xr3:uid="{F13DA95A-63BD-446D-89CD-5E4D1FF56A9C}" name="Column3165" dataDxfId="13360"/>
    <tableColumn id="3182" xr3:uid="{60EE44C2-7380-49F4-808F-35A018A7B710}" name="Column3166" dataDxfId="13359"/>
    <tableColumn id="3183" xr3:uid="{EBEB6426-8704-4D13-9C68-62A85A9730AF}" name="Column3167" dataDxfId="13358"/>
    <tableColumn id="3184" xr3:uid="{35222032-B186-45B7-9A29-AB23260CC5EF}" name="Column3168" dataDxfId="13357"/>
    <tableColumn id="3185" xr3:uid="{671BC33E-028A-4BB0-95BA-28C55E4A45C3}" name="Column3169" dataDxfId="13356"/>
    <tableColumn id="3186" xr3:uid="{AF4E962D-3670-4266-BD61-2DF175F38FC0}" name="Column3170" dataDxfId="13355"/>
    <tableColumn id="3187" xr3:uid="{F5D0A3C6-C857-4701-9A3A-43D8B98F8466}" name="Column3171" dataDxfId="13354"/>
    <tableColumn id="3188" xr3:uid="{D85F3BEE-2A35-4D7F-8AF6-86865A78724F}" name="Column3172" dataDxfId="13353"/>
    <tableColumn id="3189" xr3:uid="{BB3BBDA9-6136-4F31-B272-751ADE826F41}" name="Column3173" dataDxfId="13352"/>
    <tableColumn id="3190" xr3:uid="{CDADFFCE-E0A6-4A04-857C-C21B9CA7371F}" name="Column3174" dataDxfId="13351"/>
    <tableColumn id="3191" xr3:uid="{AC3EF7F6-F245-4022-AAE7-EA644A2B240F}" name="Column3175" dataDxfId="13350"/>
    <tableColumn id="3192" xr3:uid="{B0DC3386-A7DA-44D6-9277-ABC5E3CC6A0E}" name="Column3176" dataDxfId="13349"/>
    <tableColumn id="3193" xr3:uid="{4E48CAD8-04DB-4AE4-A517-5BE7395EF4DE}" name="Column3177" dataDxfId="13348"/>
    <tableColumn id="3194" xr3:uid="{046F7278-809C-4AC5-874E-177E8982A9B0}" name="Column3178" dataDxfId="13347"/>
    <tableColumn id="3195" xr3:uid="{AAF4BFCC-BED7-4BA5-8F88-591154BD8E87}" name="Column3179" dataDxfId="13346"/>
    <tableColumn id="3196" xr3:uid="{4E41BD74-1FD6-4100-B490-362BC0B3E020}" name="Column3180" dataDxfId="13345"/>
    <tableColumn id="3197" xr3:uid="{4AFEB258-4035-4FA5-8CC7-5AB0DEAF4697}" name="Column3181" dataDxfId="13344"/>
    <tableColumn id="3198" xr3:uid="{48732A9C-E0D3-4A1F-921A-109C491CE59D}" name="Column3182" dataDxfId="13343"/>
    <tableColumn id="3199" xr3:uid="{8D4E177E-A024-48FC-8A9F-BA0F70F564F5}" name="Column3183" dataDxfId="13342"/>
    <tableColumn id="3200" xr3:uid="{44EC3AFF-E107-4DD0-8453-0DEBC28629C9}" name="Column3184" dataDxfId="13341"/>
    <tableColumn id="3201" xr3:uid="{F1A8111A-8FEC-4971-83E0-19AC00707A4B}" name="Column3185" dataDxfId="13340"/>
    <tableColumn id="3202" xr3:uid="{2F1333E8-D826-462B-A022-3238C93B1EE1}" name="Column3186" dataDxfId="13339"/>
    <tableColumn id="3203" xr3:uid="{5950EF27-4D1E-41C1-8A4B-2436F5E785C1}" name="Column3187" dataDxfId="13338"/>
    <tableColumn id="3204" xr3:uid="{ED8F48F5-301B-4F9F-94E0-9864B71DD21C}" name="Column3188" dataDxfId="13337"/>
    <tableColumn id="3205" xr3:uid="{1C72951B-9B64-4E11-852D-8AD442DBF8CB}" name="Column3189" dataDxfId="13336"/>
    <tableColumn id="3206" xr3:uid="{3F8F7F1F-DF3C-4CE0-BE2E-2DCD10C3BC78}" name="Column3190" dataDxfId="13335"/>
    <tableColumn id="3207" xr3:uid="{543980B3-8069-4FC5-B518-3BCC679E901E}" name="Column3191" dataDxfId="13334"/>
    <tableColumn id="3208" xr3:uid="{FAEA6E64-E589-45D7-8BAD-B266BCEEC8A3}" name="Column3192" dataDxfId="13333"/>
    <tableColumn id="3209" xr3:uid="{3D7454ED-CEAF-4BD2-A5F1-1A9DF9A4E4EF}" name="Column3193" dataDxfId="13332"/>
    <tableColumn id="3210" xr3:uid="{D8B592C6-13AA-4BA1-89CC-0D8C52608373}" name="Column3194" dataDxfId="13331"/>
    <tableColumn id="3211" xr3:uid="{18DE1B8F-55EA-4A75-A6D4-6151507374A8}" name="Column3195" dataDxfId="13330"/>
    <tableColumn id="3212" xr3:uid="{6EDFBD27-3845-4F3D-814B-10DB00510AFC}" name="Column3196" dataDxfId="13329"/>
    <tableColumn id="3213" xr3:uid="{623CD973-7550-49A6-BA35-2C815DB79833}" name="Column3197" dataDxfId="13328"/>
    <tableColumn id="3214" xr3:uid="{02D63E1D-3E02-491D-9AAA-1FC592DD6638}" name="Column3198" dataDxfId="13327"/>
    <tableColumn id="3215" xr3:uid="{9F61C1FC-A32A-4B66-B58E-7403FD677ABF}" name="Column3199" dataDxfId="13326"/>
    <tableColumn id="3216" xr3:uid="{AC896385-F0E7-434A-A9D4-A6A394EA494C}" name="Column3200" dataDxfId="13325"/>
    <tableColumn id="3217" xr3:uid="{7A09B930-9005-48E5-AD46-428ED9BB1C68}" name="Column3201" dataDxfId="13324"/>
    <tableColumn id="3218" xr3:uid="{5A7C4158-FCD1-45E8-9E3C-FA48C2972607}" name="Column3202" dataDxfId="13323"/>
    <tableColumn id="3219" xr3:uid="{5CC562A1-EB82-4284-B7F7-C08700BCC49C}" name="Column3203" dataDxfId="13322"/>
    <tableColumn id="3220" xr3:uid="{790034EA-86CF-4B14-8D35-400B195F6FF5}" name="Column3204" dataDxfId="13321"/>
    <tableColumn id="3221" xr3:uid="{23F04CF3-BB2C-4F3F-BACA-52124E2792D1}" name="Column3205" dataDxfId="13320"/>
    <tableColumn id="3222" xr3:uid="{F0D8A758-6408-48D2-B30F-C3980F9095BC}" name="Column3206" dataDxfId="13319"/>
    <tableColumn id="3223" xr3:uid="{AE96D0BD-F127-4265-9FCA-1DCB8A3409A6}" name="Column3207" dataDxfId="13318"/>
    <tableColumn id="3224" xr3:uid="{643FA396-8C0A-47E4-AAD6-77D8C121BDAF}" name="Column3208" dataDxfId="13317"/>
    <tableColumn id="3225" xr3:uid="{EDBF87EF-5F8C-4F2B-BB25-855FA71E064E}" name="Column3209" dataDxfId="13316"/>
    <tableColumn id="3226" xr3:uid="{5E118BEE-4BAB-40C2-8A36-FCAF42FB6020}" name="Column3210" dataDxfId="13315"/>
    <tableColumn id="3227" xr3:uid="{F5D59B3D-F2BF-45CB-9283-E5D9011B9BB1}" name="Column3211" dataDxfId="13314"/>
    <tableColumn id="3228" xr3:uid="{6275E884-971C-471D-B424-8CF482F1F130}" name="Column3212" dataDxfId="13313"/>
    <tableColumn id="3229" xr3:uid="{B9DD5F48-6526-4EB5-AE10-271BD36E2ECE}" name="Column3213" dataDxfId="13312"/>
    <tableColumn id="3230" xr3:uid="{45E9098B-ABC8-4ABF-A276-699D1D796690}" name="Column3214" dataDxfId="13311"/>
    <tableColumn id="3231" xr3:uid="{5C586EDB-B7AD-44F7-93F5-AE5FA4C21909}" name="Column3215" dataDxfId="13310"/>
    <tableColumn id="3232" xr3:uid="{C4D7E57A-FDCD-401F-B0DB-1672313C74DD}" name="Column3216" dataDxfId="13309"/>
    <tableColumn id="3233" xr3:uid="{3639EA77-9244-4534-BC05-87EC9CCD3639}" name="Column3217" dataDxfId="13308"/>
    <tableColumn id="3234" xr3:uid="{F52A8AFE-9505-45D7-893F-0ED4ECC8B804}" name="Column3218" dataDxfId="13307"/>
    <tableColumn id="3235" xr3:uid="{C6BBB6D2-BEB6-4E27-9B72-B34F9A3AAFEF}" name="Column3219" dataDxfId="13306"/>
    <tableColumn id="3236" xr3:uid="{BEFD3E04-C0E0-4E1D-8EEA-3692AD05D038}" name="Column3220" dataDxfId="13305"/>
    <tableColumn id="3237" xr3:uid="{9A679EC9-510A-4EE6-B2FD-3319079E9C9F}" name="Column3221" dataDxfId="13304"/>
    <tableColumn id="3238" xr3:uid="{5594F42A-B7C4-41AB-8A2E-BC69D0C00E90}" name="Column3222" dataDxfId="13303"/>
    <tableColumn id="3239" xr3:uid="{5940E831-9436-4E58-BF00-E8773E015023}" name="Column3223" dataDxfId="13302"/>
    <tableColumn id="3240" xr3:uid="{70ADC23C-356C-4763-B7C6-C3A48D2E5CEB}" name="Column3224" dataDxfId="13301"/>
    <tableColumn id="3241" xr3:uid="{F507B34D-C804-47A8-8A0D-87DCA5FD297D}" name="Column3225" dataDxfId="13300"/>
    <tableColumn id="3242" xr3:uid="{87473B0A-0004-4A09-8478-FB0B7395D224}" name="Column3226" dataDxfId="13299"/>
    <tableColumn id="3243" xr3:uid="{8887CC4B-BDE5-4801-93C7-0B511882AF59}" name="Column3227" dataDxfId="13298"/>
    <tableColumn id="3244" xr3:uid="{56FA1C4C-A00B-4681-8F3F-31590AF9625A}" name="Column3228" dataDxfId="13297"/>
    <tableColumn id="3245" xr3:uid="{EF41E4AB-BFB2-4C38-B90D-11868BEAD98B}" name="Column3229" dataDxfId="13296"/>
    <tableColumn id="3246" xr3:uid="{78E5C319-140C-4A67-B6FC-745BB328B926}" name="Column3230" dataDxfId="13295"/>
    <tableColumn id="3247" xr3:uid="{FF741DA2-A16C-417C-ABED-E56382A54EC1}" name="Column3231" dataDxfId="13294"/>
    <tableColumn id="3248" xr3:uid="{DD005A0E-F928-4BBF-9858-96ADBE8A5C38}" name="Column3232" dataDxfId="13293"/>
    <tableColumn id="3249" xr3:uid="{F74E06E0-8299-40F4-8903-6F763AEBC824}" name="Column3233" dataDxfId="13292"/>
    <tableColumn id="3250" xr3:uid="{5B8BDCC8-007F-48AC-8098-1BC00E939FEE}" name="Column3234" dataDxfId="13291"/>
    <tableColumn id="3251" xr3:uid="{9DA1D51B-3254-49AE-BCAB-0AA19545134E}" name="Column3235" dataDxfId="13290"/>
    <tableColumn id="3252" xr3:uid="{FAB1024D-688D-4308-B668-D7628EE9818C}" name="Column3236" dataDxfId="13289"/>
    <tableColumn id="3253" xr3:uid="{6F3267AC-57DB-4279-80C0-C60B66798FFE}" name="Column3237" dataDxfId="13288"/>
    <tableColumn id="3254" xr3:uid="{46EF724F-1A70-4C15-AAA9-88A48532E979}" name="Column3238" dataDxfId="13287"/>
    <tableColumn id="3255" xr3:uid="{D03D6D3C-F8F3-4238-A318-1B8B98F57E87}" name="Column3239" dataDxfId="13286"/>
    <tableColumn id="3256" xr3:uid="{6F8635CE-55E5-4EF9-B20E-A58C37224122}" name="Column3240" dataDxfId="13285"/>
    <tableColumn id="3257" xr3:uid="{0F3B396E-3913-4A98-8841-B43660FFD811}" name="Column3241" dataDxfId="13284"/>
    <tableColumn id="3258" xr3:uid="{C6761C6D-3845-4EDF-980B-03B2CFC0F824}" name="Column3242" dataDxfId="13283"/>
    <tableColumn id="3259" xr3:uid="{7E2C80B8-F354-4507-BC24-B9579BCBB4E8}" name="Column3243" dataDxfId="13282"/>
    <tableColumn id="3260" xr3:uid="{755FADE5-9310-4B68-B29A-76A3703B4F2D}" name="Column3244" dataDxfId="13281"/>
    <tableColumn id="3261" xr3:uid="{754D9E83-F103-492B-88F4-70AAB9036598}" name="Column3245" dataDxfId="13280"/>
    <tableColumn id="3262" xr3:uid="{8919DF9C-72EE-4D6C-A953-52284628A5FE}" name="Column3246" dataDxfId="13279"/>
    <tableColumn id="3263" xr3:uid="{ADC43DF2-84B2-4A4E-B08B-375167B8108D}" name="Column3247" dataDxfId="13278"/>
    <tableColumn id="3264" xr3:uid="{34CD6F73-D42C-4BD2-B16B-09D94F9DC430}" name="Column3248" dataDxfId="13277"/>
    <tableColumn id="3265" xr3:uid="{9EF2F440-1257-4CBF-90F6-9637A8D8BF89}" name="Column3249" dataDxfId="13276"/>
    <tableColumn id="3266" xr3:uid="{11407BBF-3CC9-468E-A5E1-C3F8260A4D16}" name="Column3250" dataDxfId="13275"/>
    <tableColumn id="3267" xr3:uid="{4E445723-7154-4687-B911-2E2D26E81D68}" name="Column3251" dataDxfId="13274"/>
    <tableColumn id="3268" xr3:uid="{979BC542-1768-4A90-AC25-A325D2FCE136}" name="Column3252" dataDxfId="13273"/>
    <tableColumn id="3269" xr3:uid="{909EBCCB-954E-4109-AD1D-A7E6182BD9C5}" name="Column3253" dataDxfId="13272"/>
    <tableColumn id="3270" xr3:uid="{A52351CF-FD0C-444C-BC10-A456260A1F34}" name="Column3254" dataDxfId="13271"/>
    <tableColumn id="3271" xr3:uid="{F028FE6D-8C14-46BA-A437-6E20CF5A827B}" name="Column3255" dataDxfId="13270"/>
    <tableColumn id="3272" xr3:uid="{6D1E231E-2B97-4B54-8EF4-64ADCEC88E67}" name="Column3256" dataDxfId="13269"/>
    <tableColumn id="3273" xr3:uid="{E867EB35-9642-4A74-8AE7-00A0833BD0F6}" name="Column3257" dataDxfId="13268"/>
    <tableColumn id="3274" xr3:uid="{36CA4994-3A4D-4508-BD4B-FB7BDA67E312}" name="Column3258" dataDxfId="13267"/>
    <tableColumn id="3275" xr3:uid="{6573E754-0ABD-4BF8-A3AB-15AFB6747F11}" name="Column3259" dataDxfId="13266"/>
    <tableColumn id="3276" xr3:uid="{106B9195-8A75-487A-8E3C-7E0F2557CA58}" name="Column3260" dataDxfId="13265"/>
    <tableColumn id="3277" xr3:uid="{5CE1D9B9-634E-479E-B645-5F33EE0EB9EA}" name="Column3261" dataDxfId="13264"/>
    <tableColumn id="3278" xr3:uid="{0920FA7D-91D7-41A5-AACE-EFC196F2B530}" name="Column3262" dataDxfId="13263"/>
    <tableColumn id="3279" xr3:uid="{A4CACC19-BDD8-43E5-8B9F-3FC2942D9E99}" name="Column3263" dataDxfId="13262"/>
    <tableColumn id="3280" xr3:uid="{FEF89D7E-9824-4D30-9AF2-C0E81BC375D7}" name="Column3264" dataDxfId="13261"/>
    <tableColumn id="3281" xr3:uid="{AC51FEB7-932D-4991-8BB4-C34E17ED9EA2}" name="Column3265" dataDxfId="13260"/>
    <tableColumn id="3282" xr3:uid="{A92A17AE-824C-4F73-8654-DD618D6645FA}" name="Column3266" dataDxfId="13259"/>
    <tableColumn id="3283" xr3:uid="{FB169CB1-7DBB-450B-8690-0B9524929365}" name="Column3267" dataDxfId="13258"/>
    <tableColumn id="3284" xr3:uid="{346101C9-D22A-4915-A8EC-6E3A1900C517}" name="Column3268" dataDxfId="13257"/>
    <tableColumn id="3285" xr3:uid="{75095325-9AF4-432F-90C9-5FEAC3821600}" name="Column3269" dataDxfId="13256"/>
    <tableColumn id="3286" xr3:uid="{7C91C2F5-BEC1-47C4-9B68-46570F040268}" name="Column3270" dataDxfId="13255"/>
    <tableColumn id="3287" xr3:uid="{6D5B3578-1D77-47CD-AF47-7691360E6354}" name="Column3271" dataDxfId="13254"/>
    <tableColumn id="3288" xr3:uid="{3B07D440-2875-4356-ABDF-76BC525DC334}" name="Column3272" dataDxfId="13253"/>
    <tableColumn id="3289" xr3:uid="{A17F0BC4-6344-4CB8-BC41-13290B4877FC}" name="Column3273" dataDxfId="13252"/>
    <tableColumn id="3290" xr3:uid="{90DC1E57-7BEF-49FE-B0B8-B355899B02D4}" name="Column3274" dataDxfId="13251"/>
    <tableColumn id="3291" xr3:uid="{462B1036-ECF8-4E30-BA2D-78DDDAA59CC1}" name="Column3275" dataDxfId="13250"/>
    <tableColumn id="3292" xr3:uid="{1DB44BB6-1883-4BC2-8107-B07AD28BD508}" name="Column3276" dataDxfId="13249"/>
    <tableColumn id="3293" xr3:uid="{A3DAE29A-881B-48A3-ACE0-E1333A8D85C2}" name="Column3277" dataDxfId="13248"/>
    <tableColumn id="3294" xr3:uid="{E5C586B2-E6A8-40BB-BE2A-368B817C7A9B}" name="Column3278" dataDxfId="13247"/>
    <tableColumn id="3295" xr3:uid="{37F61D25-D4F3-44D9-AEC8-7A911115C1D2}" name="Column3279" dataDxfId="13246"/>
    <tableColumn id="3296" xr3:uid="{803F7AFE-FE82-4A26-B631-E1E85BFDAA4C}" name="Column3280" dataDxfId="13245"/>
    <tableColumn id="3297" xr3:uid="{8624F187-C192-4045-A148-0B615F3E1997}" name="Column3281" dataDxfId="13244"/>
    <tableColumn id="3298" xr3:uid="{C270AE15-2EF8-4D77-A843-22CC65F24D0F}" name="Column3282" dataDxfId="13243"/>
    <tableColumn id="3299" xr3:uid="{3F430871-1B6C-4565-ADA6-B18E4EC71360}" name="Column3283" dataDxfId="13242"/>
    <tableColumn id="3300" xr3:uid="{AEA107FC-4232-46D7-946E-820F0043599F}" name="Column3284" dataDxfId="13241"/>
    <tableColumn id="3301" xr3:uid="{6B06AA8E-955F-4AC1-8DCE-B32089385A81}" name="Column3285" dataDxfId="13240"/>
    <tableColumn id="3302" xr3:uid="{F93B1C38-30B2-4CBF-BE1B-1901A3B29E02}" name="Column3286" dataDxfId="13239"/>
    <tableColumn id="3303" xr3:uid="{62B347C5-7DC8-4FBE-909B-8E2C26E41F7B}" name="Column3287" dataDxfId="13238"/>
    <tableColumn id="3304" xr3:uid="{B2DB4480-A58D-4052-B733-AA2E62289D4D}" name="Column3288" dataDxfId="13237"/>
    <tableColumn id="3305" xr3:uid="{82138993-5AFB-4524-B8F3-A3A74627C8B1}" name="Column3289" dataDxfId="13236"/>
    <tableColumn id="3306" xr3:uid="{0C66D142-07D8-4C2F-91A4-1E1A838984C4}" name="Column3290" dataDxfId="13235"/>
    <tableColumn id="3307" xr3:uid="{D7165534-19C5-4EAE-8F4D-27083D91CB35}" name="Column3291" dataDxfId="13234"/>
    <tableColumn id="3308" xr3:uid="{543F788C-57F2-4E76-9021-2106F23027F6}" name="Column3292" dataDxfId="13233"/>
    <tableColumn id="3309" xr3:uid="{E3A38D5C-ADCF-4999-8F05-A320731AF80F}" name="Column3293" dataDxfId="13232"/>
    <tableColumn id="3310" xr3:uid="{8F2A80C7-57FA-46D4-91F0-AD42DD21AFD5}" name="Column3294" dataDxfId="13231"/>
    <tableColumn id="3311" xr3:uid="{978C2F43-A739-4CF2-B37F-0B3374638FE2}" name="Column3295" dataDxfId="13230"/>
    <tableColumn id="3312" xr3:uid="{52F200DB-2920-42C5-9E6A-0435936D437A}" name="Column3296" dataDxfId="13229"/>
    <tableColumn id="3313" xr3:uid="{DEFB57ED-AEBA-4766-AD4A-98B9B3ED4302}" name="Column3297" dataDxfId="13228"/>
    <tableColumn id="3314" xr3:uid="{C5FC1F8E-BDC1-4F69-B2AF-BA3264150B43}" name="Column3298" dataDxfId="13227"/>
    <tableColumn id="3315" xr3:uid="{595D8738-74EE-462A-98EB-7B81701E4AD5}" name="Column3299" dataDxfId="13226"/>
    <tableColumn id="3316" xr3:uid="{B6EF37DF-411D-4CED-8A6E-DC012DBD225B}" name="Column3300" dataDxfId="13225"/>
    <tableColumn id="3317" xr3:uid="{A1E12CEA-BD16-46BE-A08A-3F91B62D30D0}" name="Column3301" dataDxfId="13224"/>
    <tableColumn id="3318" xr3:uid="{52B72656-611B-4C73-9326-BBE9242B73E9}" name="Column3302" dataDxfId="13223"/>
    <tableColumn id="3319" xr3:uid="{B6AA4D19-ECD4-4A88-820A-9ED3131DFB87}" name="Column3303" dataDxfId="13222"/>
    <tableColumn id="3320" xr3:uid="{CCF19864-E23F-4727-B144-499564021ECC}" name="Column3304" dataDxfId="13221"/>
    <tableColumn id="3321" xr3:uid="{2A9DF476-E140-4692-84C2-FC65391660DA}" name="Column3305" dataDxfId="13220"/>
    <tableColumn id="3322" xr3:uid="{70F4E57C-E615-4AA5-AA8F-2F96484D81E1}" name="Column3306" dataDxfId="13219"/>
    <tableColumn id="3323" xr3:uid="{DE6E2629-C41E-429F-A222-A11F8DBF3BF7}" name="Column3307" dataDxfId="13218"/>
    <tableColumn id="3324" xr3:uid="{4ACFC616-B973-465B-8BFD-6A701F4386B7}" name="Column3308" dataDxfId="13217"/>
    <tableColumn id="3325" xr3:uid="{A56AB196-3C0D-4C4A-AFBA-E48DB210364E}" name="Column3309" dataDxfId="13216"/>
    <tableColumn id="3326" xr3:uid="{3861149A-029B-405D-8F2B-6DFC078CFB5D}" name="Column3310" dataDxfId="13215"/>
    <tableColumn id="3327" xr3:uid="{D7DC2545-CAE4-4448-9AFF-EBE894350EF8}" name="Column3311" dataDxfId="13214"/>
    <tableColumn id="3328" xr3:uid="{ED069103-4B3E-4C39-ACD2-BBADA53F495F}" name="Column3312" dataDxfId="13213"/>
    <tableColumn id="3329" xr3:uid="{8831BD96-060D-4139-BF6B-4EB651E01127}" name="Column3313" dataDxfId="13212"/>
    <tableColumn id="3330" xr3:uid="{36DF8943-E0B7-42ED-8188-B43B965BD3CA}" name="Column3314" dataDxfId="13211"/>
    <tableColumn id="3331" xr3:uid="{30B03262-78EC-4945-B339-F0A71692027D}" name="Column3315" dataDxfId="13210"/>
    <tableColumn id="3332" xr3:uid="{72B9AF60-120D-488A-9479-E444C7883A83}" name="Column3316" dataDxfId="13209"/>
    <tableColumn id="3333" xr3:uid="{F8D882F3-9882-4CA3-8556-F2ABCA404F49}" name="Column3317" dataDxfId="13208"/>
    <tableColumn id="3334" xr3:uid="{9E1BE47D-281E-4156-B4CA-08A22CBCB98C}" name="Column3318" dataDxfId="13207"/>
    <tableColumn id="3335" xr3:uid="{3E4D133D-150C-4A7E-A4E6-7081F88D30B1}" name="Column3319" dataDxfId="13206"/>
    <tableColumn id="3336" xr3:uid="{019DD00B-C7CC-458D-8CDF-BB8DAA1096C7}" name="Column3320" dataDxfId="13205"/>
    <tableColumn id="3337" xr3:uid="{CFD80E42-523E-4E9F-88FA-FB1978BCC499}" name="Column3321" dataDxfId="13204"/>
    <tableColumn id="3338" xr3:uid="{BDA4C108-B299-40EC-9822-7931CC97BB04}" name="Column3322" dataDxfId="13203"/>
    <tableColumn id="3339" xr3:uid="{AFA89A95-C803-4294-A9A3-6CFA19586E29}" name="Column3323" dataDxfId="13202"/>
    <tableColumn id="3340" xr3:uid="{01A548B0-B25A-4AF7-A82C-04BF6D2CAAA6}" name="Column3324" dataDxfId="13201"/>
    <tableColumn id="3341" xr3:uid="{5DD2828A-03D7-480D-BCF0-6A5DA1EEA97F}" name="Column3325" dataDxfId="13200"/>
    <tableColumn id="3342" xr3:uid="{D9C191D2-46C0-42CB-8520-B9576B9A285B}" name="Column3326" dataDxfId="13199"/>
    <tableColumn id="3343" xr3:uid="{0479B433-30ED-419A-825B-BB53FE432B63}" name="Column3327" dataDxfId="13198"/>
    <tableColumn id="3344" xr3:uid="{23401E9F-80C0-4517-8515-7E48F58DEA68}" name="Column3328" dataDxfId="13197"/>
    <tableColumn id="3345" xr3:uid="{85B1FA4C-22AF-4DB9-99F9-5D2A6C1FD1C0}" name="Column3329" dataDxfId="13196"/>
    <tableColumn id="3346" xr3:uid="{F5BE8523-C4CC-4BCE-AAFE-5C38EA644AA8}" name="Column3330" dataDxfId="13195"/>
    <tableColumn id="3347" xr3:uid="{9437656C-934D-4F9B-941F-F77E7772D268}" name="Column3331" dataDxfId="13194"/>
    <tableColumn id="3348" xr3:uid="{F0581ABB-0757-4BD4-82E0-AB91E0E4D86F}" name="Column3332" dataDxfId="13193"/>
    <tableColumn id="3349" xr3:uid="{2BC96402-1947-4842-B223-CBF505EAF54D}" name="Column3333" dataDxfId="13192"/>
    <tableColumn id="3350" xr3:uid="{9EBEEBEE-CA38-4DD7-A01B-8FEEA505AFFD}" name="Column3334" dataDxfId="13191"/>
    <tableColumn id="3351" xr3:uid="{18A1A425-A6D2-4978-8D62-CE9D545CB504}" name="Column3335" dataDxfId="13190"/>
    <tableColumn id="3352" xr3:uid="{DA3188DD-7D98-4E66-9BA9-18255D2E2C28}" name="Column3336" dataDxfId="13189"/>
    <tableColumn id="3353" xr3:uid="{685B4BD6-29AA-4443-8687-41506C606581}" name="Column3337" dataDxfId="13188"/>
    <tableColumn id="3354" xr3:uid="{04D95184-919B-4532-97B5-F65C43049646}" name="Column3338" dataDxfId="13187"/>
    <tableColumn id="3355" xr3:uid="{4DF54D16-EA91-49E4-A742-291F3FA29A9E}" name="Column3339" dataDxfId="13186"/>
    <tableColumn id="3356" xr3:uid="{04DDBB21-AA6B-4DDA-B091-793ADF396F6A}" name="Column3340" dataDxfId="13185"/>
    <tableColumn id="3357" xr3:uid="{807AC7B8-2B53-44A5-81BE-EEC8479E1EF6}" name="Column3341" dataDxfId="13184"/>
    <tableColumn id="3358" xr3:uid="{3D9AC1E2-8729-41A6-B9AB-6C16F6525DFA}" name="Column3342" dataDxfId="13183"/>
    <tableColumn id="3359" xr3:uid="{A99BDADC-914A-4FE3-B8CB-3F36FC179C10}" name="Column3343" dataDxfId="13182"/>
    <tableColumn id="3360" xr3:uid="{79D73142-9C35-42F5-842C-8DD5EBCAEE4A}" name="Column3344" dataDxfId="13181"/>
    <tableColumn id="3361" xr3:uid="{4E1EF9E6-2AED-420C-98C1-A7F88EAB8FCF}" name="Column3345" dataDxfId="13180"/>
    <tableColumn id="3362" xr3:uid="{EE5BE4FC-C909-4283-AE53-D1F1F066ECC3}" name="Column3346" dataDxfId="13179"/>
    <tableColumn id="3363" xr3:uid="{9E805BA9-6F34-4F2E-B80C-707668C05A9A}" name="Column3347" dataDxfId="13178"/>
    <tableColumn id="3364" xr3:uid="{6A2D3A08-0C68-4FCE-9072-B93D159FC162}" name="Column3348" dataDxfId="13177"/>
    <tableColumn id="3365" xr3:uid="{628A70B2-D71C-4EE2-82C2-E3E2961EFCA6}" name="Column3349" dataDxfId="13176"/>
    <tableColumn id="3366" xr3:uid="{0488E69B-1DAF-493C-82F6-A6C996650502}" name="Column3350" dataDxfId="13175"/>
    <tableColumn id="3367" xr3:uid="{FAA344B1-F071-4C72-A6D2-CBDE74C450C7}" name="Column3351" dataDxfId="13174"/>
    <tableColumn id="3368" xr3:uid="{3E126A77-4942-487A-A351-3BBA8AD27773}" name="Column3352" dataDxfId="13173"/>
    <tableColumn id="3369" xr3:uid="{0CEA1AFD-67E8-455E-9C88-E0934462A342}" name="Column3353" dataDxfId="13172"/>
    <tableColumn id="3370" xr3:uid="{8DAC8055-BB15-4EAD-9660-58122964C598}" name="Column3354" dataDxfId="13171"/>
    <tableColumn id="3371" xr3:uid="{B5DFACEC-0C2F-44FE-B44B-970F37EB7F37}" name="Column3355" dataDxfId="13170"/>
    <tableColumn id="3372" xr3:uid="{78774155-67B7-4FE0-A650-EDE71C3882AF}" name="Column3356" dataDxfId="13169"/>
    <tableColumn id="3373" xr3:uid="{94F815F9-932C-4586-9491-A2F377C8AD17}" name="Column3357" dataDxfId="13168"/>
    <tableColumn id="3374" xr3:uid="{824F3349-0F4D-4294-8E3E-2B324A1FAC65}" name="Column3358" dataDxfId="13167"/>
    <tableColumn id="3375" xr3:uid="{F68C1B2C-CDD4-4258-BBEA-0EC5DDCAC2C4}" name="Column3359" dataDxfId="13166"/>
    <tableColumn id="3376" xr3:uid="{C036409A-442B-48C3-A8AE-20709894EC0D}" name="Column3360" dataDxfId="13165"/>
    <tableColumn id="3377" xr3:uid="{A0578679-6B35-4EFD-A4BF-4BC3EED30D43}" name="Column3361" dataDxfId="13164"/>
    <tableColumn id="3378" xr3:uid="{3DCECD83-B0F3-42F3-9A02-4AED0B289C59}" name="Column3362" dataDxfId="13163"/>
    <tableColumn id="3379" xr3:uid="{0B72722D-79CF-4116-8F68-F97DAE70F1E3}" name="Column3363" dataDxfId="13162"/>
    <tableColumn id="3380" xr3:uid="{6D318F21-3830-48D1-86CB-164A221CA090}" name="Column3364" dataDxfId="13161"/>
    <tableColumn id="3381" xr3:uid="{1EA1C48F-CD7D-4244-9A35-4C271FC1260B}" name="Column3365" dataDxfId="13160"/>
    <tableColumn id="3382" xr3:uid="{23C380FE-009B-43E3-953A-1B08C7352CB0}" name="Column3366" dataDxfId="13159"/>
    <tableColumn id="3383" xr3:uid="{85B27616-0C17-4839-9FFE-3F4ACDCAC976}" name="Column3367" dataDxfId="13158"/>
    <tableColumn id="3384" xr3:uid="{F573BE23-EBEE-401C-AC1E-C2C0D2E6FA7E}" name="Column3368" dataDxfId="13157"/>
    <tableColumn id="3385" xr3:uid="{F49BF08F-D53D-449F-B314-102A82098769}" name="Column3369" dataDxfId="13156"/>
    <tableColumn id="3386" xr3:uid="{F2E0ED3B-F1EA-4B99-B413-5F7AE3AE0D6C}" name="Column3370" dataDxfId="13155"/>
    <tableColumn id="3387" xr3:uid="{03EBE8F0-CD6A-4073-A45E-324964D90F83}" name="Column3371" dataDxfId="13154"/>
    <tableColumn id="3388" xr3:uid="{C1561476-EE0D-4C63-A511-0458DE3829C7}" name="Column3372" dataDxfId="13153"/>
    <tableColumn id="3389" xr3:uid="{53BA1BDC-467A-49BE-B179-9E7BE82885B9}" name="Column3373" dataDxfId="13152"/>
    <tableColumn id="3390" xr3:uid="{99B9E60A-FFD0-4536-B6F9-B0B443BC1931}" name="Column3374" dataDxfId="13151"/>
    <tableColumn id="3391" xr3:uid="{A836DE3E-7787-47AF-8457-412F1EA4E308}" name="Column3375" dataDxfId="13150"/>
    <tableColumn id="3392" xr3:uid="{96E7F51E-EF8E-443F-B994-25003F5381FD}" name="Column3376" dataDxfId="13149"/>
    <tableColumn id="3393" xr3:uid="{67B56D80-624C-4487-A32B-4FCC01ED69D3}" name="Column3377" dataDxfId="13148"/>
    <tableColumn id="3394" xr3:uid="{F1AD3BA2-5AD1-4808-962F-7225C313B9DB}" name="Column3378" dataDxfId="13147"/>
    <tableColumn id="3395" xr3:uid="{1F01C884-61D4-41AD-9650-F3F9C30E8C8A}" name="Column3379" dataDxfId="13146"/>
    <tableColumn id="3396" xr3:uid="{1CAC78B9-C2B9-4A2C-B054-172950CA51BF}" name="Column3380" dataDxfId="13145"/>
    <tableColumn id="3397" xr3:uid="{3EA0F312-B911-44FF-90D0-D89AF92B6C31}" name="Column3381" dataDxfId="13144"/>
    <tableColumn id="3398" xr3:uid="{B059E5B9-290A-4DC2-AB43-96E9E24FD76C}" name="Column3382" dataDxfId="13143"/>
    <tableColumn id="3399" xr3:uid="{C911FCDE-57E1-4EF1-85C8-08FC090E5723}" name="Column3383" dataDxfId="13142"/>
    <tableColumn id="3400" xr3:uid="{5D702A10-B590-4FA2-93FB-630F8A6249B4}" name="Column3384" dataDxfId="13141"/>
    <tableColumn id="3401" xr3:uid="{5E318A47-9EDE-43BE-A4E9-4068DA0C7889}" name="Column3385" dataDxfId="13140"/>
    <tableColumn id="3402" xr3:uid="{8E4D036E-77E7-4957-A4EE-20D6BF69BAD0}" name="Column3386" dataDxfId="13139"/>
    <tableColumn id="3403" xr3:uid="{6C69B594-D373-41E3-BEBC-5A7EDDA41483}" name="Column3387" dataDxfId="13138"/>
    <tableColumn id="3404" xr3:uid="{BB47A7FA-2B39-4B11-9661-1DEAB732C3E8}" name="Column3388" dataDxfId="13137"/>
    <tableColumn id="3405" xr3:uid="{51FD707E-D3C5-43FD-B48D-AAEB2EB13E40}" name="Column3389" dataDxfId="13136"/>
    <tableColumn id="3406" xr3:uid="{F938642E-C89E-4DED-9351-C00543A1E51B}" name="Column3390" dataDxfId="13135"/>
    <tableColumn id="3407" xr3:uid="{2C0D55AB-9E56-48B7-A3C8-98771529FA1E}" name="Column3391" dataDxfId="13134"/>
    <tableColumn id="3408" xr3:uid="{CE0FF5E8-9927-4098-A19B-F7C5EC6B4334}" name="Column3392" dataDxfId="13133"/>
    <tableColumn id="3409" xr3:uid="{CA546B09-5433-4D45-B84C-5122FB04F9E7}" name="Column3393" dataDxfId="13132"/>
    <tableColumn id="3410" xr3:uid="{C7F676C8-9A27-4208-A271-FB08E9627626}" name="Column3394" dataDxfId="13131"/>
    <tableColumn id="3411" xr3:uid="{672E0A06-10AC-41D6-8C31-CC2509AA3AA3}" name="Column3395" dataDxfId="13130"/>
    <tableColumn id="3412" xr3:uid="{799A9041-AC0C-4EB6-9561-5E462F87B26F}" name="Column3396" dataDxfId="13129"/>
    <tableColumn id="3413" xr3:uid="{DEE42969-96E4-492E-865B-C9923EF36E32}" name="Column3397" dataDxfId="13128"/>
    <tableColumn id="3414" xr3:uid="{1BA47AAC-662E-4659-8125-BB2CDDB32093}" name="Column3398" dataDxfId="13127"/>
    <tableColumn id="3415" xr3:uid="{53F82B7E-F60F-4A67-AC0F-4FCDA9C2D3FE}" name="Column3399" dataDxfId="13126"/>
    <tableColumn id="3416" xr3:uid="{EC9FD382-7B91-4488-B151-4FBB675C2BC6}" name="Column3400" dataDxfId="13125"/>
    <tableColumn id="3417" xr3:uid="{3CC483B4-4F7A-4C34-9FFC-CDE856994175}" name="Column3401" dataDxfId="13124"/>
    <tableColumn id="3418" xr3:uid="{26A07FF1-120F-4D5C-8B08-18B47BBC648E}" name="Column3402" dataDxfId="13123"/>
    <tableColumn id="3419" xr3:uid="{2E5E51EB-7E88-4DCA-B5F7-C38C5C2D45E0}" name="Column3403" dataDxfId="13122"/>
    <tableColumn id="3420" xr3:uid="{E03DD9AE-DA1D-4901-A09B-65EAFE2E764C}" name="Column3404" dataDxfId="13121"/>
    <tableColumn id="3421" xr3:uid="{E5F1702F-91A0-4D5D-9882-DCDC36B3B500}" name="Column3405" dataDxfId="13120"/>
    <tableColumn id="3422" xr3:uid="{085B382E-2E08-4558-9521-01B95CD38B44}" name="Column3406" dataDxfId="13119"/>
    <tableColumn id="3423" xr3:uid="{ECCD8870-00D0-4A94-A9CE-602F16BA442F}" name="Column3407" dataDxfId="13118"/>
    <tableColumn id="3424" xr3:uid="{6194D5CC-2A8A-43BA-BAAD-1CC4F4950087}" name="Column3408" dataDxfId="13117"/>
    <tableColumn id="3425" xr3:uid="{F8231F19-5794-4549-BBE9-75A6FEB1A97F}" name="Column3409" dataDxfId="13116"/>
    <tableColumn id="3426" xr3:uid="{710B8A10-01C1-4220-BC1E-06638A6796B1}" name="Column3410" dataDxfId="13115"/>
    <tableColumn id="3427" xr3:uid="{0AEE1855-67F2-4072-8051-7B284B37BB47}" name="Column3411" dataDxfId="13114"/>
    <tableColumn id="3428" xr3:uid="{79D8A4B5-098E-434B-B3EC-4C62AA03C733}" name="Column3412" dataDxfId="13113"/>
    <tableColumn id="3429" xr3:uid="{A56A0189-127B-4658-B43F-B60BAA8D4237}" name="Column3413" dataDxfId="13112"/>
    <tableColumn id="3430" xr3:uid="{B98455C2-7FFA-42A8-807E-32B3BEEA513A}" name="Column3414" dataDxfId="13111"/>
    <tableColumn id="3431" xr3:uid="{C93763F6-25BF-4623-8837-440046735027}" name="Column3415" dataDxfId="13110"/>
    <tableColumn id="3432" xr3:uid="{9AC03952-6DA4-4D1C-B884-878CFF32EA05}" name="Column3416" dataDxfId="13109"/>
    <tableColumn id="3433" xr3:uid="{F1E38CE1-BACB-4C27-8AD7-389BAA7A6A9A}" name="Column3417" dataDxfId="13108"/>
    <tableColumn id="3434" xr3:uid="{70254746-B907-48EF-8DC5-C13F2A03E367}" name="Column3418" dataDxfId="13107"/>
    <tableColumn id="3435" xr3:uid="{E938B63F-1B43-41D1-A738-0B116BE4343A}" name="Column3419" dataDxfId="13106"/>
    <tableColumn id="3436" xr3:uid="{D4006C38-7371-4D59-9C5B-02DB1DFEEF71}" name="Column3420" dataDxfId="13105"/>
    <tableColumn id="3437" xr3:uid="{303D29F6-C8D6-400B-99BC-FC595FC24D74}" name="Column3421" dataDxfId="13104"/>
    <tableColumn id="3438" xr3:uid="{6C2ECEB1-5105-4DD7-8E5A-863EE40C1B23}" name="Column3422" dataDxfId="13103"/>
    <tableColumn id="3439" xr3:uid="{ED7AFBE5-5037-4E15-831C-82690D5E00E2}" name="Column3423" dataDxfId="13102"/>
    <tableColumn id="3440" xr3:uid="{67B3F811-FC8B-4196-AEEF-DD232E6466A1}" name="Column3424" dataDxfId="13101"/>
    <tableColumn id="3441" xr3:uid="{BC08DB30-4E0F-422C-8F1F-CD67267414C0}" name="Column3425" dataDxfId="13100"/>
    <tableColumn id="3442" xr3:uid="{83BF21AF-BC0D-4931-ADC6-F818E635FD13}" name="Column3426" dataDxfId="13099"/>
    <tableColumn id="3443" xr3:uid="{4AED1F0B-78FC-4AC1-AB86-F45966B62A91}" name="Column3427" dataDxfId="13098"/>
    <tableColumn id="3444" xr3:uid="{F1298E91-EE8C-45DF-A64F-01CFAB010DC3}" name="Column3428" dataDxfId="13097"/>
    <tableColumn id="3445" xr3:uid="{08190AE2-BE60-420A-95EC-2D6A8F599699}" name="Column3429" dataDxfId="13096"/>
    <tableColumn id="3446" xr3:uid="{03B53BBA-619D-4E1B-AC31-98B30E7F5835}" name="Column3430" dataDxfId="13095"/>
    <tableColumn id="3447" xr3:uid="{EF8C2664-D471-400D-A58F-AF103D487BB0}" name="Column3431" dataDxfId="13094"/>
    <tableColumn id="3448" xr3:uid="{6A7B5C86-E831-435D-9494-29DF4990F594}" name="Column3432" dataDxfId="13093"/>
    <tableColumn id="3449" xr3:uid="{81AD4E84-6A0F-4AD8-96F5-88F0971F8B18}" name="Column3433" dataDxfId="13092"/>
    <tableColumn id="3450" xr3:uid="{CC213AD9-27E8-4F90-ABA5-CEC7FAB27790}" name="Column3434" dataDxfId="13091"/>
    <tableColumn id="3451" xr3:uid="{ECCD923E-3F64-4F18-A054-AB97838F9CFD}" name="Column3435" dataDxfId="13090"/>
    <tableColumn id="3452" xr3:uid="{72E0A5DD-732A-4B95-8CF2-A57BF9DC9D98}" name="Column3436" dataDxfId="13089"/>
    <tableColumn id="3453" xr3:uid="{C808F401-53FE-46CE-A163-465C12320A3C}" name="Column3437" dataDxfId="13088"/>
    <tableColumn id="3454" xr3:uid="{6BF1A423-B378-4108-8280-7E977C774816}" name="Column3438" dataDxfId="13087"/>
    <tableColumn id="3455" xr3:uid="{E29A5323-5E00-4B3A-9486-98263CAC8860}" name="Column3439" dataDxfId="13086"/>
    <tableColumn id="3456" xr3:uid="{0EB00263-0E5B-466D-995B-1C63470B30E1}" name="Column3440" dataDxfId="13085"/>
    <tableColumn id="3457" xr3:uid="{D4F63714-54F3-4375-BA3A-D50B9BDAED04}" name="Column3441" dataDxfId="13084"/>
    <tableColumn id="3458" xr3:uid="{A2C4A9DB-43E4-41F2-A2B0-5C9F279B119C}" name="Column3442" dataDxfId="13083"/>
    <tableColumn id="3459" xr3:uid="{2D988D17-D66E-4C8E-BB82-9D65729A549F}" name="Column3443" dataDxfId="13082"/>
    <tableColumn id="3460" xr3:uid="{6E4DAD42-9191-49B8-9840-87EF0F1FE29E}" name="Column3444" dataDxfId="13081"/>
    <tableColumn id="3461" xr3:uid="{0A287BF5-402A-415D-B583-62E975188B18}" name="Column3445" dataDxfId="13080"/>
    <tableColumn id="3462" xr3:uid="{BC2E57EE-CC38-4AAC-9DEB-3A943BD80373}" name="Column3446" dataDxfId="13079"/>
    <tableColumn id="3463" xr3:uid="{23F46232-0EFD-4B90-B828-4F70AB77D1D5}" name="Column3447" dataDxfId="13078"/>
    <tableColumn id="3464" xr3:uid="{E83EBD01-22F6-44E9-9EBF-993A2BF2697C}" name="Column3448" dataDxfId="13077"/>
    <tableColumn id="3465" xr3:uid="{05BE917E-9AC1-45E1-B366-933D98BA6E71}" name="Column3449" dataDxfId="13076"/>
    <tableColumn id="3466" xr3:uid="{A62B9EDA-4DC5-410B-AD72-3B5C14A9CE14}" name="Column3450" dataDxfId="13075"/>
    <tableColumn id="3467" xr3:uid="{336BCF1A-1925-4F47-9F65-741A62250EDD}" name="Column3451" dataDxfId="13074"/>
    <tableColumn id="3468" xr3:uid="{4E4F736F-E07E-4B17-BD5C-70854038F8C2}" name="Column3452" dataDxfId="13073"/>
    <tableColumn id="3469" xr3:uid="{80AD12AF-6794-424C-878D-693BC8276FB8}" name="Column3453" dataDxfId="13072"/>
    <tableColumn id="3470" xr3:uid="{FA7BE22F-4160-4CF0-BB4B-48A2A07CD3BF}" name="Column3454" dataDxfId="13071"/>
    <tableColumn id="3471" xr3:uid="{2DBB38CE-B499-4CD2-91BF-A01E825A00F0}" name="Column3455" dataDxfId="13070"/>
    <tableColumn id="3472" xr3:uid="{A8FD80DD-9394-4301-BE13-486C807F4B91}" name="Column3456" dataDxfId="13069"/>
    <tableColumn id="3473" xr3:uid="{03B00F64-474A-4135-AAD1-2B67D02B9910}" name="Column3457" dataDxfId="13068"/>
    <tableColumn id="3474" xr3:uid="{0BDD72A4-E66E-4DAB-9E4E-245127F931C1}" name="Column3458" dataDxfId="13067"/>
    <tableColumn id="3475" xr3:uid="{B4F8A19C-9160-47DD-A8B4-6ADFD5401646}" name="Column3459" dataDxfId="13066"/>
    <tableColumn id="3476" xr3:uid="{89258992-81D0-4164-8647-AA840F1EC866}" name="Column3460" dataDxfId="13065"/>
    <tableColumn id="3477" xr3:uid="{FFEBAAF6-6CC1-41A0-8E94-FA3F084B2A9E}" name="Column3461" dataDxfId="13064"/>
    <tableColumn id="3478" xr3:uid="{CF02A2E3-3842-4130-8277-49C480D2C783}" name="Column3462" dataDxfId="13063"/>
    <tableColumn id="3479" xr3:uid="{35216A2E-2415-43FE-AD50-A51C2C706BA8}" name="Column3463" dataDxfId="13062"/>
    <tableColumn id="3480" xr3:uid="{8001385B-4408-4A09-9283-7D6E74CEEA26}" name="Column3464" dataDxfId="13061"/>
    <tableColumn id="3481" xr3:uid="{B5BF3030-F1D6-46FC-83A5-D33372F56F4B}" name="Column3465" dataDxfId="13060"/>
    <tableColumn id="3482" xr3:uid="{C3B45C7A-7769-420E-A869-1F3C7686CC3C}" name="Column3466" dataDxfId="13059"/>
    <tableColumn id="3483" xr3:uid="{EBED0470-CC79-4289-8CF5-D529B72DC827}" name="Column3467" dataDxfId="13058"/>
    <tableColumn id="3484" xr3:uid="{6E91DAEF-D325-42F8-A24C-48A872D09C18}" name="Column3468" dataDxfId="13057"/>
    <tableColumn id="3485" xr3:uid="{2A387501-B38B-4C87-B0B5-F10A911EBB39}" name="Column3469" dataDxfId="13056"/>
    <tableColumn id="3486" xr3:uid="{3AB72A84-F9BE-450C-95EE-DA268872B10C}" name="Column3470" dataDxfId="13055"/>
    <tableColumn id="3487" xr3:uid="{275D75C9-A499-49A0-841E-84E7F2070AC3}" name="Column3471" dataDxfId="13054"/>
    <tableColumn id="3488" xr3:uid="{3A0E55AF-91D2-4E37-84F8-2FADF923426F}" name="Column3472" dataDxfId="13053"/>
    <tableColumn id="3489" xr3:uid="{20788B1F-BC5B-4609-9EFD-A6B6E0F01646}" name="Column3473" dataDxfId="13052"/>
    <tableColumn id="3490" xr3:uid="{440EA858-1ACF-4F24-90BB-898CD86EEFBB}" name="Column3474" dataDxfId="13051"/>
    <tableColumn id="3491" xr3:uid="{913726B4-40B8-49B4-9BD2-88450CAD158E}" name="Column3475" dataDxfId="13050"/>
    <tableColumn id="3492" xr3:uid="{C3ED95A0-9654-4FBE-9F76-0310F393B43E}" name="Column3476" dataDxfId="13049"/>
    <tableColumn id="3493" xr3:uid="{9E7D9C95-7FF5-4031-B9DB-A323706101F8}" name="Column3477" dataDxfId="13048"/>
    <tableColumn id="3494" xr3:uid="{AF71A3F3-13EF-46D9-8426-F8901FC807B9}" name="Column3478" dataDxfId="13047"/>
    <tableColumn id="3495" xr3:uid="{D066BAB6-CF9B-43C1-9630-6E64E373B1B1}" name="Column3479" dataDxfId="13046"/>
    <tableColumn id="3496" xr3:uid="{3DF6D0A5-E553-45C2-972A-5344638C93E0}" name="Column3480" dataDxfId="13045"/>
    <tableColumn id="3497" xr3:uid="{A2BD3CA8-EAEF-4DDF-8F55-72C6230FE7CD}" name="Column3481" dataDxfId="13044"/>
    <tableColumn id="3498" xr3:uid="{D822CF83-13B4-4461-AC06-DD7B966D5434}" name="Column3482" dataDxfId="13043"/>
    <tableColumn id="3499" xr3:uid="{F1AAD13A-B96B-43DD-9B8E-9DEAE6B47615}" name="Column3483" dataDxfId="13042"/>
    <tableColumn id="3500" xr3:uid="{2FBF14F9-7800-4949-A185-85159C2E5785}" name="Column3484" dataDxfId="13041"/>
    <tableColumn id="3501" xr3:uid="{770D168A-3C17-4E26-AE7A-613EDFC80BC4}" name="Column3485" dataDxfId="13040"/>
    <tableColumn id="3502" xr3:uid="{FCFEDD69-BE10-4C43-8AA8-25AE19416178}" name="Column3486" dataDxfId="13039"/>
    <tableColumn id="3503" xr3:uid="{EE8957EA-251D-47DB-9B15-9B749F66647D}" name="Column3487" dataDxfId="13038"/>
    <tableColumn id="3504" xr3:uid="{1DDF72BE-B4B3-4893-8017-A799E4B58556}" name="Column3488" dataDxfId="13037"/>
    <tableColumn id="3505" xr3:uid="{27785718-BF5A-45E8-9999-2BA5F110FD10}" name="Column3489" dataDxfId="13036"/>
    <tableColumn id="3506" xr3:uid="{77487D4E-E9AB-4EF4-95DB-8CBC85580F18}" name="Column3490" dataDxfId="13035"/>
    <tableColumn id="3507" xr3:uid="{6E7A5F69-DFB9-491C-AFAE-8B8CE72D0345}" name="Column3491" dataDxfId="13034"/>
    <tableColumn id="3508" xr3:uid="{BD6CF7D7-A213-46B3-9A16-2D365CB200E7}" name="Column3492" dataDxfId="13033"/>
    <tableColumn id="3509" xr3:uid="{6458C200-4EB8-4124-8850-1CA14FD43D61}" name="Column3493" dataDxfId="13032"/>
    <tableColumn id="3510" xr3:uid="{F60CD76C-E5E2-42FD-9715-9E111AD44DD2}" name="Column3494" dataDxfId="13031"/>
    <tableColumn id="3511" xr3:uid="{A4D80049-F1DA-4515-84C5-A8AFE722CC10}" name="Column3495" dataDxfId="13030"/>
    <tableColumn id="3512" xr3:uid="{30397E7D-116E-46D3-9F25-8AEBF5E1A2ED}" name="Column3496" dataDxfId="13029"/>
    <tableColumn id="3513" xr3:uid="{DB98764C-3C7E-458F-8E8E-28A528CEA716}" name="Column3497" dataDxfId="13028"/>
    <tableColumn id="3514" xr3:uid="{D80BD8E9-654B-4A90-B28B-9AA53353888D}" name="Column3498" dataDxfId="13027"/>
    <tableColumn id="3515" xr3:uid="{AD46B069-A1D6-4059-BA5B-EB0E1336FD00}" name="Column3499" dataDxfId="13026"/>
    <tableColumn id="3516" xr3:uid="{C82F552F-69BC-4F8E-B3CA-E04107F38B6C}" name="Column3500" dataDxfId="13025"/>
    <tableColumn id="3517" xr3:uid="{B9C5E4D7-4074-4F3D-868A-10C76810C512}" name="Column3501" dataDxfId="13024"/>
    <tableColumn id="3518" xr3:uid="{30F0D73E-5D3E-49FC-B40D-C9E318E810B8}" name="Column3502" dataDxfId="13023"/>
    <tableColumn id="3519" xr3:uid="{285A9B6B-0091-43DC-B647-D4FB4F2A48AB}" name="Column3503" dataDxfId="13022"/>
    <tableColumn id="3520" xr3:uid="{22E26B04-DB22-4DD8-B3BB-57AB12B2A5FD}" name="Column3504" dataDxfId="13021"/>
    <tableColumn id="3521" xr3:uid="{0637866C-3DA4-4713-A3CE-5C7F0241ADBA}" name="Column3505" dataDxfId="13020"/>
    <tableColumn id="3522" xr3:uid="{54C11F33-1BA6-4E45-86F9-1C554DC69517}" name="Column3506" dataDxfId="13019"/>
    <tableColumn id="3523" xr3:uid="{AC960344-245A-4ECB-B5A4-0F199D1F5316}" name="Column3507" dataDxfId="13018"/>
    <tableColumn id="3524" xr3:uid="{FA1A925B-149B-4088-AB5A-1BD93DB6CA04}" name="Column3508" dataDxfId="13017"/>
    <tableColumn id="3525" xr3:uid="{0F7D2B78-52DD-4211-84A9-F64E8B0EC63E}" name="Column3509" dataDxfId="13016"/>
    <tableColumn id="3526" xr3:uid="{A1EE3382-3CD1-41A0-8ED8-D84BBE436D15}" name="Column3510" dataDxfId="13015"/>
    <tableColumn id="3527" xr3:uid="{024B5500-5349-43DE-A213-D4F6CD113852}" name="Column3511" dataDxfId="13014"/>
    <tableColumn id="3528" xr3:uid="{9664B9BB-D480-4C81-8576-89934E172010}" name="Column3512" dataDxfId="13013"/>
    <tableColumn id="3529" xr3:uid="{8814EF28-B8AF-4926-9960-422F20FE6A46}" name="Column3513" dataDxfId="13012"/>
    <tableColumn id="3530" xr3:uid="{CE22A274-AD99-4F73-ABF7-B91010913386}" name="Column3514" dataDxfId="13011"/>
    <tableColumn id="3531" xr3:uid="{D3122F57-3384-4AFC-866B-6CEF28BABED7}" name="Column3515" dataDxfId="13010"/>
    <tableColumn id="3532" xr3:uid="{B4ECC901-A961-40F2-9B77-9EDEA67FE748}" name="Column3516" dataDxfId="13009"/>
    <tableColumn id="3533" xr3:uid="{D6F814E6-72FE-49D1-ADB8-4BEA69EFC0D5}" name="Column3517" dataDxfId="13008"/>
    <tableColumn id="3534" xr3:uid="{AFA4F0BF-D590-472D-90A0-CA5550165FC8}" name="Column3518" dataDxfId="13007"/>
    <tableColumn id="3535" xr3:uid="{8A594DF9-852F-4D4B-8BFB-AFB6EA649ABC}" name="Column3519" dataDxfId="13006"/>
    <tableColumn id="3536" xr3:uid="{AB5DB4B3-B65B-4119-994F-3080B295F24B}" name="Column3520" dataDxfId="13005"/>
    <tableColumn id="3537" xr3:uid="{A3C34398-25A1-4B95-8553-7A21D8A4B2BA}" name="Column3521" dataDxfId="13004"/>
    <tableColumn id="3538" xr3:uid="{49CB507C-177E-4FB1-952F-E9E241659015}" name="Column3522" dataDxfId="13003"/>
    <tableColumn id="3539" xr3:uid="{524B1FF5-DAE3-4EE7-8149-5284C0E1BDCE}" name="Column3523" dataDxfId="13002"/>
    <tableColumn id="3540" xr3:uid="{9A4B430D-6C3F-44EE-AABE-42B9C4C689E0}" name="Column3524" dataDxfId="13001"/>
    <tableColumn id="3541" xr3:uid="{63165BAB-2DF1-47F8-AD84-5B9FDEF2FA30}" name="Column3525" dataDxfId="13000"/>
    <tableColumn id="3542" xr3:uid="{FAA480F8-8B13-4C2C-9397-28164EEB1A67}" name="Column3526" dataDxfId="12999"/>
    <tableColumn id="3543" xr3:uid="{FD24AE80-2327-4980-8AFB-39ABD780341F}" name="Column3527" dataDxfId="12998"/>
    <tableColumn id="3544" xr3:uid="{139B7410-9164-4F54-B781-7C83531BA938}" name="Column3528" dataDxfId="12997"/>
    <tableColumn id="3545" xr3:uid="{5504B966-7341-4B20-8046-DAD9972D41B5}" name="Column3529" dataDxfId="12996"/>
    <tableColumn id="3546" xr3:uid="{52AA4917-E158-4B0C-8058-9EC88B13E45C}" name="Column3530" dataDxfId="12995"/>
    <tableColumn id="3547" xr3:uid="{809A5DD4-DF69-4F90-BEEF-BEC305283124}" name="Column3531" dataDxfId="12994"/>
    <tableColumn id="3548" xr3:uid="{D5D661D8-4F56-4291-AB67-F80A3F8E2056}" name="Column3532" dataDxfId="12993"/>
    <tableColumn id="3549" xr3:uid="{9A20C1CB-1FAC-45A0-BA9F-484AF883A19B}" name="Column3533" dataDxfId="12992"/>
    <tableColumn id="3550" xr3:uid="{E3A3A243-EC3C-44B5-B38D-FD44B7F7B31C}" name="Column3534" dataDxfId="12991"/>
    <tableColumn id="3551" xr3:uid="{3F3C99ED-1F18-40D9-8BCF-B02CA931D7A3}" name="Column3535" dataDxfId="12990"/>
    <tableColumn id="3552" xr3:uid="{B79C7173-B545-47A1-B749-F2893752DB26}" name="Column3536" dataDxfId="12989"/>
    <tableColumn id="3553" xr3:uid="{2E066625-2653-4856-B490-2FA7D3C0CC71}" name="Column3537" dataDxfId="12988"/>
    <tableColumn id="3554" xr3:uid="{76CAE4C1-E74A-42A9-A76B-8B990040F5EE}" name="Column3538" dataDxfId="12987"/>
    <tableColumn id="3555" xr3:uid="{7EE755A9-6CC7-431A-8812-3D47D1A1B9D2}" name="Column3539" dataDxfId="12986"/>
    <tableColumn id="3556" xr3:uid="{7E27196C-43FD-4A9A-9BF5-017263F5F677}" name="Column3540" dataDxfId="12985"/>
    <tableColumn id="3557" xr3:uid="{7C18F752-EF56-4EDD-BBFB-DAAE692D310A}" name="Column3541" dataDxfId="12984"/>
    <tableColumn id="3558" xr3:uid="{D51998E2-1313-4FEE-8BF3-03C94E379763}" name="Column3542" dataDxfId="12983"/>
    <tableColumn id="3559" xr3:uid="{7DEBDB68-8C41-48C5-AD94-211B1AAEAF9E}" name="Column3543" dataDxfId="12982"/>
    <tableColumn id="3560" xr3:uid="{7BCAE607-15C0-4CF4-88C1-CC3EC2B32BAE}" name="Column3544" dataDxfId="12981"/>
    <tableColumn id="3561" xr3:uid="{6A728941-036D-4B40-B803-30E9F44BDD2F}" name="Column3545" dataDxfId="12980"/>
    <tableColumn id="3562" xr3:uid="{AF01ED0C-51FF-443D-9332-DDF5F19792DB}" name="Column3546" dataDxfId="12979"/>
    <tableColumn id="3563" xr3:uid="{D3630664-25DB-4B66-B0C2-CDC0FB9A4266}" name="Column3547" dataDxfId="12978"/>
    <tableColumn id="3564" xr3:uid="{556476DC-4651-42B5-9AD8-37AAD714834A}" name="Column3548" dataDxfId="12977"/>
    <tableColumn id="3565" xr3:uid="{C7EAA0CF-C129-49CD-B75D-BE4D62B816A3}" name="Column3549" dataDxfId="12976"/>
    <tableColumn id="3566" xr3:uid="{1921F6FD-19EB-4BED-9BE6-7CC671AAE5FC}" name="Column3550" dataDxfId="12975"/>
    <tableColumn id="3567" xr3:uid="{308C8B16-A3FE-4097-A2B3-CF5CDD11E9BB}" name="Column3551" dataDxfId="12974"/>
    <tableColumn id="3568" xr3:uid="{9CCF2C7E-33E3-4655-AA00-6000DF2E4C75}" name="Column3552" dataDxfId="12973"/>
    <tableColumn id="3569" xr3:uid="{98E2E2B6-A433-43EA-AB10-CCFE6490ECAA}" name="Column3553" dataDxfId="12972"/>
    <tableColumn id="3570" xr3:uid="{FF064AAC-D055-4A94-BB53-7F46E8BE7DD0}" name="Column3554" dataDxfId="12971"/>
    <tableColumn id="3571" xr3:uid="{284FE5AA-56CD-4969-BCDC-5DA51346C5A1}" name="Column3555" dataDxfId="12970"/>
    <tableColumn id="3572" xr3:uid="{2E7055F6-31A3-4428-BD45-C33CA0F997FB}" name="Column3556" dataDxfId="12969"/>
    <tableColumn id="3573" xr3:uid="{2E1EAC4C-5B2B-436D-AD30-3CF1C256445B}" name="Column3557" dataDxfId="12968"/>
    <tableColumn id="3574" xr3:uid="{FAAF99F7-D170-4A05-B1FA-CE2C0B3E1C20}" name="Column3558" dataDxfId="12967"/>
    <tableColumn id="3575" xr3:uid="{78BE1820-8C21-40AB-B029-D8E9BCD6966E}" name="Column3559" dataDxfId="12966"/>
    <tableColumn id="3576" xr3:uid="{A2F80B9D-27F6-4846-8270-A6E436ED8E69}" name="Column3560" dataDxfId="12965"/>
    <tableColumn id="3577" xr3:uid="{A810D563-74E8-4E8D-BE1F-9D99408D0D95}" name="Column3561" dataDxfId="12964"/>
    <tableColumn id="3578" xr3:uid="{3AC59773-05B2-456C-81CD-6BCE7A49631E}" name="Column3562" dataDxfId="12963"/>
    <tableColumn id="3579" xr3:uid="{104B03EE-71A9-4A55-BA23-4ACC11274169}" name="Column3563" dataDxfId="12962"/>
    <tableColumn id="3580" xr3:uid="{3FF57C57-137E-44C2-B8D8-665F8F68F8C0}" name="Column3564" dataDxfId="12961"/>
    <tableColumn id="3581" xr3:uid="{5FE9B926-066F-489D-A647-CFE71C3A310F}" name="Column3565" dataDxfId="12960"/>
    <tableColumn id="3582" xr3:uid="{E05F10C5-C223-4021-8B33-237AD307675C}" name="Column3566" dataDxfId="12959"/>
    <tableColumn id="3583" xr3:uid="{EBAD3216-6A4C-4D7B-A354-939AAFA23C6C}" name="Column3567" dataDxfId="12958"/>
    <tableColumn id="3584" xr3:uid="{FCD52F4C-B9B5-4925-83EB-C5F2C25532FF}" name="Column3568" dataDxfId="12957"/>
    <tableColumn id="3585" xr3:uid="{C5C4F77D-E86B-4B6C-B031-534592E2CDA6}" name="Column3569" dataDxfId="12956"/>
    <tableColumn id="3586" xr3:uid="{9FF270B3-5110-4930-8C4D-59D4588C6122}" name="Column3570" dataDxfId="12955"/>
    <tableColumn id="3587" xr3:uid="{B8DE3786-16D8-48FC-A596-6CBE5DA011FB}" name="Column3571" dataDxfId="12954"/>
    <tableColumn id="3588" xr3:uid="{544302E5-D624-4D45-954C-14A2B8998233}" name="Column3572" dataDxfId="12953"/>
    <tableColumn id="3589" xr3:uid="{A52A1E2F-F641-4282-85F2-6BD6528B358D}" name="Column3573" dataDxfId="12952"/>
    <tableColumn id="3590" xr3:uid="{1BD591EE-10DC-4840-8B3F-185752ADCA9E}" name="Column3574" dataDxfId="12951"/>
    <tableColumn id="3591" xr3:uid="{302206F5-73A3-4BCF-AC0A-591F6DA9E4D0}" name="Column3575" dataDxfId="12950"/>
    <tableColumn id="3592" xr3:uid="{848A9FE7-483B-468B-A256-203C0B99EF29}" name="Column3576" dataDxfId="12949"/>
    <tableColumn id="3593" xr3:uid="{3EA0A559-ACFD-49F7-8AE8-9B1A4D32DBF8}" name="Column3577" dataDxfId="12948"/>
    <tableColumn id="3594" xr3:uid="{D2106390-E350-404D-8067-0BDCE1C49C39}" name="Column3578" dataDxfId="12947"/>
    <tableColumn id="3595" xr3:uid="{4D52F4FB-BC18-4130-BAAC-A37042AC9F52}" name="Column3579" dataDxfId="12946"/>
    <tableColumn id="3596" xr3:uid="{FDA875CC-D2A2-483F-9445-4048962E864C}" name="Column3580" dataDxfId="12945"/>
    <tableColumn id="3597" xr3:uid="{445C68E7-D2DF-4E26-AD2D-C52FD3E47E75}" name="Column3581" dataDxfId="12944"/>
    <tableColumn id="3598" xr3:uid="{009D74CF-022A-4B66-929E-324336DD54B4}" name="Column3582" dataDxfId="12943"/>
    <tableColumn id="3599" xr3:uid="{00D11E50-5362-445A-BBFB-61FADD44FB6D}" name="Column3583" dataDxfId="12942"/>
    <tableColumn id="3600" xr3:uid="{19810966-5BD6-40A5-B92C-3D42EA5ED601}" name="Column3584" dataDxfId="12941"/>
    <tableColumn id="3601" xr3:uid="{0CCB2947-2407-426C-BD4B-21650B1746E3}" name="Column3585" dataDxfId="12940"/>
    <tableColumn id="3602" xr3:uid="{73709C8B-533D-46B8-9EE5-DD7A4DD40F53}" name="Column3586" dataDxfId="12939"/>
    <tableColumn id="3603" xr3:uid="{E0E4AB06-5ADB-4E30-A7AA-7CD7E2955E75}" name="Column3587" dataDxfId="12938"/>
    <tableColumn id="3604" xr3:uid="{C0F48DC9-475D-4342-A82F-AFA081527818}" name="Column3588" dataDxfId="12937"/>
    <tableColumn id="3605" xr3:uid="{D6E06846-B3B4-4D32-B618-9DB88F213889}" name="Column3589" dataDxfId="12936"/>
    <tableColumn id="3606" xr3:uid="{3EE76BD2-F187-490D-953F-903238BD5396}" name="Column3590" dataDxfId="12935"/>
    <tableColumn id="3607" xr3:uid="{5E195586-6598-46AD-A449-1B7B596100B6}" name="Column3591" dataDxfId="12934"/>
    <tableColumn id="3608" xr3:uid="{E928CBA3-28DD-48C7-9EAC-7901ABECC302}" name="Column3592" dataDxfId="12933"/>
    <tableColumn id="3609" xr3:uid="{B8AD9DD0-7BFD-43F0-A500-EB481A7EAC14}" name="Column3593" dataDxfId="12932"/>
    <tableColumn id="3610" xr3:uid="{416D7769-F01F-4F54-BFEE-1924937E5F4A}" name="Column3594" dataDxfId="12931"/>
    <tableColumn id="3611" xr3:uid="{2DFEEEFF-C338-45FF-B8B1-E2B905504945}" name="Column3595" dataDxfId="12930"/>
    <tableColumn id="3612" xr3:uid="{6D78C561-73C4-49C4-A9A2-A49EFB5DF61F}" name="Column3596" dataDxfId="12929"/>
    <tableColumn id="3613" xr3:uid="{C3D9F236-C3C1-4C18-873E-7DC593B23C54}" name="Column3597" dataDxfId="12928"/>
    <tableColumn id="3614" xr3:uid="{21A5AA6F-A631-42FB-8577-24BB971E9BEF}" name="Column3598" dataDxfId="12927"/>
    <tableColumn id="3615" xr3:uid="{4436C63E-2EC3-40A3-81FC-8B7D69C4C57B}" name="Column3599" dataDxfId="12926"/>
    <tableColumn id="3616" xr3:uid="{F98B9D45-6CDD-4E97-9F15-51E5D2810729}" name="Column3600" dataDxfId="12925"/>
    <tableColumn id="3617" xr3:uid="{F069C324-0A7A-4A8F-8E21-FA352760F001}" name="Column3601" dataDxfId="12924"/>
    <tableColumn id="3618" xr3:uid="{B0443007-2FCC-4BB7-B676-FD0F0B1C57B4}" name="Column3602" dataDxfId="12923"/>
    <tableColumn id="3619" xr3:uid="{86FA2DE9-3485-4BF1-B0FE-B6C0D1C42E4B}" name="Column3603" dataDxfId="12922"/>
    <tableColumn id="3620" xr3:uid="{3D143132-EF20-4D59-A193-B1D9130838F2}" name="Column3604" dataDxfId="12921"/>
    <tableColumn id="3621" xr3:uid="{C2284875-B0A0-4958-AEF1-6D795FDB5351}" name="Column3605" dataDxfId="12920"/>
    <tableColumn id="3622" xr3:uid="{067CF702-C124-444F-B69D-436AC684F063}" name="Column3606" dataDxfId="12919"/>
    <tableColumn id="3623" xr3:uid="{4DA6CB8E-BBCB-4026-9A20-0C5CBADFEA90}" name="Column3607" dataDxfId="12918"/>
    <tableColumn id="3624" xr3:uid="{C2D850F8-E944-4AF4-88B1-D93907393FFF}" name="Column3608" dataDxfId="12917"/>
    <tableColumn id="3625" xr3:uid="{89C5056D-0213-4ECF-8D38-2E49D7444797}" name="Column3609" dataDxfId="12916"/>
    <tableColumn id="3626" xr3:uid="{76C38EA9-290A-4BD8-9F84-3C75251764DF}" name="Column3610" dataDxfId="12915"/>
    <tableColumn id="3627" xr3:uid="{E4EED95C-460C-4AE9-9626-0353AEEDA5EA}" name="Column3611" dataDxfId="12914"/>
    <tableColumn id="3628" xr3:uid="{C2D391F6-0CE7-4078-9511-7552FB951533}" name="Column3612" dataDxfId="12913"/>
    <tableColumn id="3629" xr3:uid="{48A69A99-AFE5-400E-BD62-D52D07764D0C}" name="Column3613" dataDxfId="12912"/>
    <tableColumn id="3630" xr3:uid="{F323F3E8-D5C3-4796-907B-2D4734003E58}" name="Column3614" dataDxfId="12911"/>
    <tableColumn id="3631" xr3:uid="{B3254986-36A4-4062-B2C5-5396FAC685F6}" name="Column3615" dataDxfId="12910"/>
    <tableColumn id="3632" xr3:uid="{CD9831E7-0A14-4953-9FAA-37C081ACF7F7}" name="Column3616" dataDxfId="12909"/>
    <tableColumn id="3633" xr3:uid="{1E09178D-AA8C-4D07-AC93-BC94B7C2104B}" name="Column3617" dataDxfId="12908"/>
    <tableColumn id="3634" xr3:uid="{3317D289-3D2D-4EBE-8ADC-B8B1A40473D8}" name="Column3618" dataDxfId="12907"/>
    <tableColumn id="3635" xr3:uid="{56EE0C13-84C7-41F5-B2FC-8D05E50DB9AD}" name="Column3619" dataDxfId="12906"/>
    <tableColumn id="3636" xr3:uid="{4767B9BA-4A66-4CA7-9003-A1F8D1F69A73}" name="Column3620" dataDxfId="12905"/>
    <tableColumn id="3637" xr3:uid="{DA7E8BB3-15AE-4B39-83EE-58EDC986B1FA}" name="Column3621" dataDxfId="12904"/>
    <tableColumn id="3638" xr3:uid="{33653583-D664-41BB-82EF-9F2532861B1E}" name="Column3622" dataDxfId="12903"/>
    <tableColumn id="3639" xr3:uid="{74E42935-367D-44CC-9B67-BCD887B0CEB7}" name="Column3623" dataDxfId="12902"/>
    <tableColumn id="3640" xr3:uid="{74D7462D-D414-4501-93CE-EB2B1F5BCB0D}" name="Column3624" dataDxfId="12901"/>
    <tableColumn id="3641" xr3:uid="{528A3104-C6C6-4455-B9E0-89175D5F38DE}" name="Column3625" dataDxfId="12900"/>
    <tableColumn id="3642" xr3:uid="{A4EF152F-820D-4079-A38F-C49EBFC80553}" name="Column3626" dataDxfId="12899"/>
    <tableColumn id="3643" xr3:uid="{1EB1D3CF-6427-4D77-950E-745D4D072ED5}" name="Column3627" dataDxfId="12898"/>
    <tableColumn id="3644" xr3:uid="{731A0801-B9C0-4473-B3A1-59B6B59916E7}" name="Column3628" dataDxfId="12897"/>
    <tableColumn id="3645" xr3:uid="{2D363BD1-FB8A-4DFA-A0D2-EDDDCF772B3C}" name="Column3629" dataDxfId="12896"/>
    <tableColumn id="3646" xr3:uid="{D0ABC113-DFC3-4891-8D17-C616D4711192}" name="Column3630" dataDxfId="12895"/>
    <tableColumn id="3647" xr3:uid="{BC6CA556-8592-4344-82E8-B33DBCADFBB6}" name="Column3631" dataDxfId="12894"/>
    <tableColumn id="3648" xr3:uid="{8D4D1CAC-99A4-49A6-B746-4699E8E16B82}" name="Column3632" dataDxfId="12893"/>
    <tableColumn id="3649" xr3:uid="{21851B34-4344-41CE-BA26-7D041886FDA5}" name="Column3633" dataDxfId="12892"/>
    <tableColumn id="3650" xr3:uid="{6DD24E16-1A78-42B1-9929-C34F434677E1}" name="Column3634" dataDxfId="12891"/>
    <tableColumn id="3651" xr3:uid="{56B9589C-BD8C-46D9-87CA-EACAB0AFA04C}" name="Column3635" dataDxfId="12890"/>
    <tableColumn id="3652" xr3:uid="{2AFE946C-3E13-46AC-9AC3-AD6506DA56D2}" name="Column3636" dataDxfId="12889"/>
    <tableColumn id="3653" xr3:uid="{32147044-DC2A-450F-AD0D-221A1FF27612}" name="Column3637" dataDxfId="12888"/>
    <tableColumn id="3654" xr3:uid="{A337BCAD-8D49-4E9D-85EB-9B0E047FEBF7}" name="Column3638" dataDxfId="12887"/>
    <tableColumn id="3655" xr3:uid="{E9D7881C-0009-44AF-B6A3-DB1EAFCBFC81}" name="Column3639" dataDxfId="12886"/>
    <tableColumn id="3656" xr3:uid="{76A10A4E-55F8-48B4-9D6D-D5CC7D4DDA81}" name="Column3640" dataDxfId="12885"/>
    <tableColumn id="3657" xr3:uid="{6B0586FA-28E6-4B32-80B6-0A9C75BC094C}" name="Column3641" dataDxfId="12884"/>
    <tableColumn id="3658" xr3:uid="{C03EE036-48A7-43F7-9D60-BE6BC04BEFEA}" name="Column3642" dataDxfId="12883"/>
    <tableColumn id="3659" xr3:uid="{1EA39D2B-81B9-47AB-B6A7-AA2EA170AE2C}" name="Column3643" dataDxfId="12882"/>
    <tableColumn id="3660" xr3:uid="{1367D54C-53B4-4B6A-9DFA-3E1ECAC08720}" name="Column3644" dataDxfId="12881"/>
    <tableColumn id="3661" xr3:uid="{EEF72DCF-049F-450B-B231-81E6038A7E81}" name="Column3645" dataDxfId="12880"/>
    <tableColumn id="3662" xr3:uid="{A6A59E25-70E9-439A-A63A-E6791A606284}" name="Column3646" dataDxfId="12879"/>
    <tableColumn id="3663" xr3:uid="{A02A04E8-2C98-42EB-8D8E-BF4073166E96}" name="Column3647" dataDxfId="12878"/>
    <tableColumn id="3664" xr3:uid="{3930C1E1-E097-4302-8C7A-7EBA51DF0EFD}" name="Column3648" dataDxfId="12877"/>
    <tableColumn id="3665" xr3:uid="{E46AE48B-6DF2-4A6D-AE2D-CCD0A55171C7}" name="Column3649" dataDxfId="12876"/>
    <tableColumn id="3666" xr3:uid="{1150118E-4470-4026-A3CA-BAFA3A655332}" name="Column3650" dataDxfId="12875"/>
    <tableColumn id="3667" xr3:uid="{93AD32EB-F830-4CF9-903F-09980E6C371F}" name="Column3651" dataDxfId="12874"/>
    <tableColumn id="3668" xr3:uid="{31B159C3-7490-4098-B361-7237A70AE7C5}" name="Column3652" dataDxfId="12873"/>
    <tableColumn id="3669" xr3:uid="{FA353BD8-8956-4C9E-89D4-CB410E7D2009}" name="Column3653" dataDxfId="12872"/>
    <tableColumn id="3670" xr3:uid="{4F472EAA-DB56-4293-B295-397A049FAFA5}" name="Column3654" dataDxfId="12871"/>
    <tableColumn id="3671" xr3:uid="{56FB6BB7-DE79-4925-A23E-F25ADF51AB33}" name="Column3655" dataDxfId="12870"/>
    <tableColumn id="3672" xr3:uid="{CB9FD6BC-2B9D-4C71-A886-38280A43FF43}" name="Column3656" dataDxfId="12869"/>
    <tableColumn id="3673" xr3:uid="{C10704FD-4C15-468C-940E-17EF7C06F902}" name="Column3657" dataDxfId="12868"/>
    <tableColumn id="3674" xr3:uid="{2498432A-FE2A-486F-8186-F1E19DC7F0DF}" name="Column3658" dataDxfId="12867"/>
    <tableColumn id="3675" xr3:uid="{014EE95B-34A3-495C-B6DA-AB5025309133}" name="Column3659" dataDxfId="12866"/>
    <tableColumn id="3676" xr3:uid="{CEA895E6-A329-42D6-AA4B-A4AB80CE3213}" name="Column3660" dataDxfId="12865"/>
    <tableColumn id="3677" xr3:uid="{0C3F8E3A-A18B-41F6-A7E4-1E81EE19A9E1}" name="Column3661" dataDxfId="12864"/>
    <tableColumn id="3678" xr3:uid="{F48A891B-E95B-4CCF-87F5-88BB22B52914}" name="Column3662" dataDxfId="12863"/>
    <tableColumn id="3679" xr3:uid="{0DCE4BA7-7ABC-4956-8869-1F056D91A34E}" name="Column3663" dataDxfId="12862"/>
    <tableColumn id="3680" xr3:uid="{F1BB7FBF-7C3A-492E-AB83-BBF39D6C1CDC}" name="Column3664" dataDxfId="12861"/>
    <tableColumn id="3681" xr3:uid="{2D9C4C17-315B-4D84-9A55-CB50F96D5969}" name="Column3665" dataDxfId="12860"/>
    <tableColumn id="3682" xr3:uid="{D6B6BD8F-9190-42FF-B13E-EB7FC36113CE}" name="Column3666" dataDxfId="12859"/>
    <tableColumn id="3683" xr3:uid="{317E3703-C273-4032-A23D-A5FE15293377}" name="Column3667" dataDxfId="12858"/>
    <tableColumn id="3684" xr3:uid="{50085713-BC69-4C44-8EAE-86534A9F6ACF}" name="Column3668" dataDxfId="12857"/>
    <tableColumn id="3685" xr3:uid="{FFCE11C4-C5DA-4E8D-8E32-3D8DE8B028C1}" name="Column3669" dataDxfId="12856"/>
    <tableColumn id="3686" xr3:uid="{9A181A64-13A7-4899-B9BF-09044F4DD373}" name="Column3670" dataDxfId="12855"/>
    <tableColumn id="3687" xr3:uid="{A21D6A6A-D764-4F2A-96BA-4A16ECFF384F}" name="Column3671" dataDxfId="12854"/>
    <tableColumn id="3688" xr3:uid="{C14C728E-BA20-4209-83CC-C5F6AD91FA55}" name="Column3672" dataDxfId="12853"/>
    <tableColumn id="3689" xr3:uid="{E046AF72-1F97-4AEB-A89C-FC72539BBDD0}" name="Column3673" dataDxfId="12852"/>
    <tableColumn id="3690" xr3:uid="{A7EC3D13-3E1E-4DA7-8C45-293971BB7AA3}" name="Column3674" dataDxfId="12851"/>
    <tableColumn id="3691" xr3:uid="{B513EC36-1EA4-4E29-99F0-EFD601347C56}" name="Column3675" dataDxfId="12850"/>
    <tableColumn id="3692" xr3:uid="{01D3D804-55DF-43D8-9D92-F09E526D105B}" name="Column3676" dataDxfId="12849"/>
    <tableColumn id="3693" xr3:uid="{F53006A7-8A9A-4DDC-96FE-736C291DA509}" name="Column3677" dataDxfId="12848"/>
    <tableColumn id="3694" xr3:uid="{39BE0730-0660-4A82-9B2B-B12CA16EB062}" name="Column3678" dataDxfId="12847"/>
    <tableColumn id="3695" xr3:uid="{7BC6CDC2-B99F-4658-AC06-C1D74F269A12}" name="Column3679" dataDxfId="12846"/>
    <tableColumn id="3696" xr3:uid="{9CF0C5BF-6BEA-43F7-8977-839B049F9228}" name="Column3680" dataDxfId="12845"/>
    <tableColumn id="3697" xr3:uid="{522CE4C4-CA80-4F3E-B431-FEEFE149340C}" name="Column3681" dataDxfId="12844"/>
    <tableColumn id="3698" xr3:uid="{656BA77A-C83D-441E-9074-F375E1415A3D}" name="Column3682" dataDxfId="12843"/>
    <tableColumn id="3699" xr3:uid="{1D0D6865-1712-4AF6-9299-C03A793883CE}" name="Column3683" dataDxfId="12842"/>
    <tableColumn id="3700" xr3:uid="{A14E3631-1C1F-44FC-8AEB-90107373A0DE}" name="Column3684" dataDxfId="12841"/>
    <tableColumn id="3701" xr3:uid="{8E45C62D-9C31-4193-BB61-74947959F630}" name="Column3685" dataDxfId="12840"/>
    <tableColumn id="3702" xr3:uid="{EBE3B99A-CEF7-4572-A4E3-5277CCB50CCB}" name="Column3686" dataDxfId="12839"/>
    <tableColumn id="3703" xr3:uid="{8F87281E-8F32-4920-AA1B-822C9471B9E9}" name="Column3687" dataDxfId="12838"/>
    <tableColumn id="3704" xr3:uid="{D4623333-AB6C-4C12-B32F-31A5A9EC51A2}" name="Column3688" dataDxfId="12837"/>
    <tableColumn id="3705" xr3:uid="{05CDA186-F001-47C0-9CEA-8D2F9E56FA38}" name="Column3689" dataDxfId="12836"/>
    <tableColumn id="3706" xr3:uid="{CE73D3F6-61D3-4E6A-85FD-19642AC3AD45}" name="Column3690" dataDxfId="12835"/>
    <tableColumn id="3707" xr3:uid="{C0F42B11-D8BB-4D4F-9DE3-0FDB486903A2}" name="Column3691" dataDxfId="12834"/>
    <tableColumn id="3708" xr3:uid="{C6C56E8E-7386-4935-A5E6-041E1DFFA3E5}" name="Column3692" dataDxfId="12833"/>
    <tableColumn id="3709" xr3:uid="{6CBFF327-9D20-4B58-8F6D-A5636B535E9E}" name="Column3693" dataDxfId="12832"/>
    <tableColumn id="3710" xr3:uid="{C2C0F107-8E65-45BE-9706-516BB803433B}" name="Column3694" dataDxfId="12831"/>
    <tableColumn id="3711" xr3:uid="{81D72490-A484-4F66-9611-B6F3D9D1E7B3}" name="Column3695" dataDxfId="12830"/>
    <tableColumn id="3712" xr3:uid="{F0E7CA28-50A8-47D6-B563-1ED3AF19462D}" name="Column3696" dataDxfId="12829"/>
    <tableColumn id="3713" xr3:uid="{9E0B075F-5F1A-419E-A90F-13187214E852}" name="Column3697" dataDxfId="12828"/>
    <tableColumn id="3714" xr3:uid="{A5D8B678-0254-44FB-805B-59461D05E926}" name="Column3698" dataDxfId="12827"/>
    <tableColumn id="3715" xr3:uid="{11DEFBC6-4262-4C4B-9111-A0D66B4DF39A}" name="Column3699" dataDxfId="12826"/>
    <tableColumn id="3716" xr3:uid="{4A388192-D034-49D2-B5F6-87323DADCE0E}" name="Column3700" dataDxfId="12825"/>
    <tableColumn id="3717" xr3:uid="{BC808D0E-9D84-49B7-B647-B2D82AEFCA7F}" name="Column3701" dataDxfId="12824"/>
    <tableColumn id="3718" xr3:uid="{B81EA1A4-84D1-4695-8D49-3668C6305A98}" name="Column3702" dataDxfId="12823"/>
    <tableColumn id="3719" xr3:uid="{639713B1-EEBB-42F5-ABAE-BC5844833896}" name="Column3703" dataDxfId="12822"/>
    <tableColumn id="3720" xr3:uid="{2C947819-DF78-4E1F-A804-2435071381F0}" name="Column3704" dataDxfId="12821"/>
    <tableColumn id="3721" xr3:uid="{600611F6-9D6C-43E1-9844-0A90AC1FBE7E}" name="Column3705" dataDxfId="12820"/>
    <tableColumn id="3722" xr3:uid="{6A256D4D-7DE0-4ABA-ACAB-9421F704F55F}" name="Column3706" dataDxfId="12819"/>
    <tableColumn id="3723" xr3:uid="{9BE31492-E2F4-4EF9-B87F-152B14FF9FDD}" name="Column3707" dataDxfId="12818"/>
    <tableColumn id="3724" xr3:uid="{D9EA1C7C-541A-4F26-B908-30BA5C878175}" name="Column3708" dataDxfId="12817"/>
    <tableColumn id="3725" xr3:uid="{6EE28AC4-C474-485B-87C9-9D4D440DB587}" name="Column3709" dataDxfId="12816"/>
    <tableColumn id="3726" xr3:uid="{4FE6FF3A-45CE-49B7-90E7-E56D644ACB71}" name="Column3710" dataDxfId="12815"/>
    <tableColumn id="3727" xr3:uid="{EC52465A-D4A2-47B2-817A-0465303912F8}" name="Column3711" dataDxfId="12814"/>
    <tableColumn id="3728" xr3:uid="{61AA1B20-F6FB-4389-AE62-2DC748F663CA}" name="Column3712" dataDxfId="12813"/>
    <tableColumn id="3729" xr3:uid="{DF93C7FC-18C1-40FB-AA07-A96EC2324CF3}" name="Column3713" dataDxfId="12812"/>
    <tableColumn id="3730" xr3:uid="{72942775-A4AE-4C31-A554-3C7D6EFC31EC}" name="Column3714" dataDxfId="12811"/>
    <tableColumn id="3731" xr3:uid="{D0CD0CA4-4AD7-4131-B011-4F59817A92A3}" name="Column3715" dataDxfId="12810"/>
    <tableColumn id="3732" xr3:uid="{1CA530E6-A426-4388-86C5-0AA766F7E09B}" name="Column3716" dataDxfId="12809"/>
    <tableColumn id="3733" xr3:uid="{F14F67A5-7C66-4D2D-8CED-4966C50D3D6D}" name="Column3717" dataDxfId="12808"/>
    <tableColumn id="3734" xr3:uid="{16BDFFB7-669F-40A4-84BA-A3FFB2144C03}" name="Column3718" dataDxfId="12807"/>
    <tableColumn id="3735" xr3:uid="{4B7971AF-F819-4F20-9F66-BCB3C8B5C577}" name="Column3719" dataDxfId="12806"/>
    <tableColumn id="3736" xr3:uid="{7BD132C3-9C64-49E3-A900-13BBE3FB63B2}" name="Column3720" dataDxfId="12805"/>
    <tableColumn id="3737" xr3:uid="{3A107CAD-11C3-4E8B-9AC5-5491BF731102}" name="Column3721" dataDxfId="12804"/>
    <tableColumn id="3738" xr3:uid="{61691E08-ACB8-415B-B71C-808CCEB03BCC}" name="Column3722" dataDxfId="12803"/>
    <tableColumn id="3739" xr3:uid="{E90CA4AD-9DC0-40BB-B734-0BEA440BDACD}" name="Column3723" dataDxfId="12802"/>
    <tableColumn id="3740" xr3:uid="{C4B5F458-B7BB-4091-BA56-35236AC37C4E}" name="Column3724" dataDxfId="12801"/>
    <tableColumn id="3741" xr3:uid="{33B50DDA-0460-4ED6-B8AE-B2DACFF3F78E}" name="Column3725" dataDxfId="12800"/>
    <tableColumn id="3742" xr3:uid="{E4F79808-95E3-42F4-8C25-4EC620E42178}" name="Column3726" dataDxfId="12799"/>
    <tableColumn id="3743" xr3:uid="{98B0C8BF-D4CD-4DB7-B07A-331BFC4EAB3C}" name="Column3727" dataDxfId="12798"/>
    <tableColumn id="3744" xr3:uid="{E2BE0C45-1E96-4A27-AECB-8FF781511522}" name="Column3728" dataDxfId="12797"/>
    <tableColumn id="3745" xr3:uid="{BEA28EF1-5409-48F7-A779-EF4F5618E0D4}" name="Column3729" dataDxfId="12796"/>
    <tableColumn id="3746" xr3:uid="{3F67392B-4569-45F6-A6BE-0240E6A96694}" name="Column3730" dataDxfId="12795"/>
    <tableColumn id="3747" xr3:uid="{99C1F4D7-5031-4DAE-9D02-B02702CC0B36}" name="Column3731" dataDxfId="12794"/>
    <tableColumn id="3748" xr3:uid="{46B78EDC-0AC0-4DE1-8A6F-2D8579173DB8}" name="Column3732" dataDxfId="12793"/>
    <tableColumn id="3749" xr3:uid="{80EB099A-B704-489A-889E-64F8669861C6}" name="Column3733" dataDxfId="12792"/>
    <tableColumn id="3750" xr3:uid="{F049ACCD-0E1F-4ED1-B46F-ED2554671476}" name="Column3734" dataDxfId="12791"/>
    <tableColumn id="3751" xr3:uid="{F3262825-BD87-4C03-96EB-F4F158B9FAD5}" name="Column3735" dataDxfId="12790"/>
    <tableColumn id="3752" xr3:uid="{F2FF9E59-5B6B-4AB1-A9CA-889CA4575063}" name="Column3736" dataDxfId="12789"/>
    <tableColumn id="3753" xr3:uid="{9A8F850F-F389-48EC-B833-74C47BA2EBAA}" name="Column3737" dataDxfId="12788"/>
    <tableColumn id="3754" xr3:uid="{1A74536F-1F39-435F-BCB0-A3360AC90CA1}" name="Column3738" dataDxfId="12787"/>
    <tableColumn id="3755" xr3:uid="{F168AABA-AFAE-4B7E-8372-3DCF222D4F44}" name="Column3739" dataDxfId="12786"/>
    <tableColumn id="3756" xr3:uid="{279EAC43-B73E-4568-A208-50EACD490218}" name="Column3740" dataDxfId="12785"/>
    <tableColumn id="3757" xr3:uid="{8EE19D4C-5915-4293-A100-CC5B2036A466}" name="Column3741" dataDxfId="12784"/>
    <tableColumn id="3758" xr3:uid="{E3F7D423-F587-47BD-85A6-FECF7E5B2D59}" name="Column3742" dataDxfId="12783"/>
    <tableColumn id="3759" xr3:uid="{B1F5A506-D170-4443-B98B-9BB4B7E098B1}" name="Column3743" dataDxfId="12782"/>
    <tableColumn id="3760" xr3:uid="{6225764E-486F-4E21-B8E3-E38CD336F27F}" name="Column3744" dataDxfId="12781"/>
    <tableColumn id="3761" xr3:uid="{BB92D43B-A72F-4299-8ACE-E963ACB9E661}" name="Column3745" dataDxfId="12780"/>
    <tableColumn id="3762" xr3:uid="{2E4FDB2B-0D65-4F67-8537-3CEC9133306E}" name="Column3746" dataDxfId="12779"/>
    <tableColumn id="3763" xr3:uid="{99DEC553-EB48-42BB-8AF0-2DBF0D554905}" name="Column3747" dataDxfId="12778"/>
    <tableColumn id="3764" xr3:uid="{766FADBF-ACCF-4C97-8D0D-B870FB33A38C}" name="Column3748" dataDxfId="12777"/>
    <tableColumn id="3765" xr3:uid="{F38B71DD-C2F3-4F97-A7C1-462B83700BA4}" name="Column3749" dataDxfId="12776"/>
    <tableColumn id="3766" xr3:uid="{7E3627E6-BDE9-4AF2-BE93-0C42F97D9048}" name="Column3750" dataDxfId="12775"/>
    <tableColumn id="3767" xr3:uid="{33A8CF7C-90EF-4A1A-B841-3D7AABEA4297}" name="Column3751" dataDxfId="12774"/>
    <tableColumn id="3768" xr3:uid="{BEF28C9D-5C3E-4B29-A7BB-9AF4AED6714A}" name="Column3752" dataDxfId="12773"/>
    <tableColumn id="3769" xr3:uid="{C2064024-8005-40EE-A0A3-069246D84961}" name="Column3753" dataDxfId="12772"/>
    <tableColumn id="3770" xr3:uid="{25BBAA5F-AE12-4C9E-8D25-95584B7F6506}" name="Column3754" dataDxfId="12771"/>
    <tableColumn id="3771" xr3:uid="{F1C8630F-36D4-4DB9-A79A-B796A9EC6D23}" name="Column3755" dataDxfId="12770"/>
    <tableColumn id="3772" xr3:uid="{D9CE6E47-471E-4DBA-9637-2B006E925CF9}" name="Column3756" dataDxfId="12769"/>
    <tableColumn id="3773" xr3:uid="{D10E7770-03B6-4899-9B13-514B58E90D90}" name="Column3757" dataDxfId="12768"/>
    <tableColumn id="3774" xr3:uid="{E87133DB-7CEE-49D4-8AF5-E88567064124}" name="Column3758" dataDxfId="12767"/>
    <tableColumn id="3775" xr3:uid="{02819AAD-AED4-4A3B-821B-C36985A6FFBC}" name="Column3759" dataDxfId="12766"/>
    <tableColumn id="3776" xr3:uid="{355E7E98-9D2F-4BE3-B6C3-4EAE4FFFA523}" name="Column3760" dataDxfId="12765"/>
    <tableColumn id="3777" xr3:uid="{25DDC8A7-2CE2-4E14-9EC1-416E23E34B5C}" name="Column3761" dataDxfId="12764"/>
    <tableColumn id="3778" xr3:uid="{48F891A6-C14A-4ACB-89CB-8B0EC3BDBF54}" name="Column3762" dataDxfId="12763"/>
    <tableColumn id="3779" xr3:uid="{7E67BA20-4CE2-48D9-A6FE-9EA470EA358A}" name="Column3763" dataDxfId="12762"/>
    <tableColumn id="3780" xr3:uid="{75C867E0-22E9-43F3-B420-D8ADD9F525E6}" name="Column3764" dataDxfId="12761"/>
    <tableColumn id="3781" xr3:uid="{FDA1E677-9EFB-4D28-99B6-41D62F17AC7E}" name="Column3765" dataDxfId="12760"/>
    <tableColumn id="3782" xr3:uid="{25C936D4-C115-40F9-80C0-2E665034FB24}" name="Column3766" dataDxfId="12759"/>
    <tableColumn id="3783" xr3:uid="{DD6D1D35-0D19-4EAC-BE76-BD260718A09D}" name="Column3767" dataDxfId="12758"/>
    <tableColumn id="3784" xr3:uid="{20261B79-0FD5-44EC-B62D-7C2F31DA90AE}" name="Column3768" dataDxfId="12757"/>
    <tableColumn id="3785" xr3:uid="{8D5FAC4A-9C2E-496A-97A2-63C317D82845}" name="Column3769" dataDxfId="12756"/>
    <tableColumn id="3786" xr3:uid="{2BD51B3B-10D5-4EA0-A778-8D82C380A172}" name="Column3770" dataDxfId="12755"/>
    <tableColumn id="3787" xr3:uid="{197617F2-40F3-4F36-9186-E8076071EAEF}" name="Column3771" dataDxfId="12754"/>
    <tableColumn id="3788" xr3:uid="{9A44D253-FB42-456C-9BE5-358FD1172841}" name="Column3772" dataDxfId="12753"/>
    <tableColumn id="3789" xr3:uid="{67E5F991-9DB7-4B61-AF7A-1886B7483A1A}" name="Column3773" dataDxfId="12752"/>
    <tableColumn id="3790" xr3:uid="{0C66A77F-D741-4F81-82E4-7F7881C622AC}" name="Column3774" dataDxfId="12751"/>
    <tableColumn id="3791" xr3:uid="{EDBA843C-A637-4CF9-AE1D-B8A2A0D1E7C7}" name="Column3775" dataDxfId="12750"/>
    <tableColumn id="3792" xr3:uid="{755A658A-EAAC-44D4-BFBA-D3792E797A38}" name="Column3776" dataDxfId="12749"/>
    <tableColumn id="3793" xr3:uid="{71207266-3939-4DB1-BD8E-11A0994E4BE9}" name="Column3777" dataDxfId="12748"/>
    <tableColumn id="3794" xr3:uid="{F91DD7B0-B56D-46A8-97C4-1727D1B08E13}" name="Column3778" dataDxfId="12747"/>
    <tableColumn id="3795" xr3:uid="{E9008269-7DF6-4183-B74F-CE2E400531A9}" name="Column3779" dataDxfId="12746"/>
    <tableColumn id="3796" xr3:uid="{EA5728C7-F9DB-499C-8D37-A698591AFFDD}" name="Column3780" dataDxfId="12745"/>
    <tableColumn id="3797" xr3:uid="{BACBEA68-AE2B-4368-8A29-5C47FFBE086D}" name="Column3781" dataDxfId="12744"/>
    <tableColumn id="3798" xr3:uid="{016691C4-DA27-4A20-9953-AB37C02AA354}" name="Column3782" dataDxfId="12743"/>
    <tableColumn id="3799" xr3:uid="{5AD92D46-9679-485C-8817-2375501C6C24}" name="Column3783" dataDxfId="12742"/>
    <tableColumn id="3800" xr3:uid="{748737C2-F18A-402A-9621-4AD5ECA53B49}" name="Column3784" dataDxfId="12741"/>
    <tableColumn id="3801" xr3:uid="{381CC507-CA92-4863-BD0F-0B042DB08C55}" name="Column3785" dataDxfId="12740"/>
    <tableColumn id="3802" xr3:uid="{621A0FBA-9213-4901-A519-C3D9FFD0BCD0}" name="Column3786" dataDxfId="12739"/>
    <tableColumn id="3803" xr3:uid="{BB7815DC-D707-43C9-B716-DDCDFE6555B9}" name="Column3787" dataDxfId="12738"/>
    <tableColumn id="3804" xr3:uid="{91AFC787-E167-4554-88F5-3CDEBFFEAF6F}" name="Column3788" dataDxfId="12737"/>
    <tableColumn id="3805" xr3:uid="{511E5722-FB0E-4F67-9F90-9E1200C3787D}" name="Column3789" dataDxfId="12736"/>
    <tableColumn id="3806" xr3:uid="{A1E49C74-A2AB-4828-93F6-09C6D923AE22}" name="Column3790" dataDxfId="12735"/>
    <tableColumn id="3807" xr3:uid="{6E830BFC-5AD9-48BF-B801-512253884964}" name="Column3791" dataDxfId="12734"/>
    <tableColumn id="3808" xr3:uid="{F9F89349-7A87-4064-BE13-8F45FAD20504}" name="Column3792" dataDxfId="12733"/>
    <tableColumn id="3809" xr3:uid="{56B828B2-A602-4724-B428-79CE3D0E514E}" name="Column3793" dataDxfId="12732"/>
    <tableColumn id="3810" xr3:uid="{7494EA58-0E81-46AA-B60D-3C16843B6C83}" name="Column3794" dataDxfId="12731"/>
    <tableColumn id="3811" xr3:uid="{5DCB026F-364B-4299-9844-249F8C1A3579}" name="Column3795" dataDxfId="12730"/>
    <tableColumn id="3812" xr3:uid="{2A71F0B9-E208-481E-ACC3-4F2300789628}" name="Column3796" dataDxfId="12729"/>
    <tableColumn id="3813" xr3:uid="{BBBE28C6-ECCD-4EDB-8305-0FD4989ACA6E}" name="Column3797" dataDxfId="12728"/>
    <tableColumn id="3814" xr3:uid="{41B10BAC-854B-47F0-AFCD-3BD769A63F9B}" name="Column3798" dataDxfId="12727"/>
    <tableColumn id="3815" xr3:uid="{C9BE3A1C-5C65-4C97-BF17-44E5230DC7A9}" name="Column3799" dataDxfId="12726"/>
    <tableColumn id="3816" xr3:uid="{37889AB2-891B-4F66-B132-BA95A75AD535}" name="Column3800" dataDxfId="12725"/>
    <tableColumn id="3817" xr3:uid="{B4E1CD91-0F1A-4C6C-93FE-771C22E530E7}" name="Column3801" dataDxfId="12724"/>
    <tableColumn id="3818" xr3:uid="{EEB2A3AF-8FA4-46BB-9C46-73CF6FA4AED4}" name="Column3802" dataDxfId="12723"/>
    <tableColumn id="3819" xr3:uid="{2FBB3396-2C8B-4F74-A6D8-D9030354D4C3}" name="Column3803" dataDxfId="12722"/>
    <tableColumn id="3820" xr3:uid="{E44E76C2-053B-4602-8524-2915521C4C89}" name="Column3804" dataDxfId="12721"/>
    <tableColumn id="3821" xr3:uid="{8896B04F-9A23-483C-B176-BB647874E0EE}" name="Column3805" dataDxfId="12720"/>
    <tableColumn id="3822" xr3:uid="{0756AE52-8D31-4C58-94B0-C8FD29D717AD}" name="Column3806" dataDxfId="12719"/>
    <tableColumn id="3823" xr3:uid="{260FE870-B651-4655-9F71-649B259FF959}" name="Column3807" dataDxfId="12718"/>
    <tableColumn id="3824" xr3:uid="{F8E44F5C-4E75-4B24-B5D4-DCEF67067F1C}" name="Column3808" dataDxfId="12717"/>
    <tableColumn id="3825" xr3:uid="{72885F9C-2E29-4F24-8C7F-212AE47328C0}" name="Column3809" dataDxfId="12716"/>
    <tableColumn id="3826" xr3:uid="{77A4C7B5-D067-4572-8DF2-2A100B743A51}" name="Column3810" dataDxfId="12715"/>
    <tableColumn id="3827" xr3:uid="{3DFD9BC2-7F72-4B02-B5FA-DAD999E15E31}" name="Column3811" dataDxfId="12714"/>
    <tableColumn id="3828" xr3:uid="{C4998D20-DF01-4CA9-BAF4-BF99E56A1FA1}" name="Column3812" dataDxfId="12713"/>
    <tableColumn id="3829" xr3:uid="{49D11B24-592E-4360-8042-DF59745CA1D1}" name="Column3813" dataDxfId="12712"/>
    <tableColumn id="3830" xr3:uid="{E7E4B04A-2A07-4DF2-8D4A-9754CE1F417B}" name="Column3814" dataDxfId="12711"/>
    <tableColumn id="3831" xr3:uid="{B496F98A-3BDA-4DE2-B964-E12EDC52D6AF}" name="Column3815" dataDxfId="12710"/>
    <tableColumn id="3832" xr3:uid="{3C89F202-96FD-43B8-B83E-586770A590A0}" name="Column3816" dataDxfId="12709"/>
    <tableColumn id="3833" xr3:uid="{E407380C-B7B0-474F-A8E9-1410CF0AA8A3}" name="Column3817" dataDxfId="12708"/>
    <tableColumn id="3834" xr3:uid="{C9486A3A-7D5D-4B2C-BB94-1EFD80215209}" name="Column3818" dataDxfId="12707"/>
    <tableColumn id="3835" xr3:uid="{029B9E95-6ED4-439D-B5BE-460DD56D7AF2}" name="Column3819" dataDxfId="12706"/>
    <tableColumn id="3836" xr3:uid="{027A4DBD-B228-40DB-B822-C0FF3DE1A08B}" name="Column3820" dataDxfId="12705"/>
    <tableColumn id="3837" xr3:uid="{BCFAC2BB-AB5E-478D-83F2-DBC755C5BC16}" name="Column3821" dataDxfId="12704"/>
    <tableColumn id="3838" xr3:uid="{10ABB792-E05F-4645-9B9A-4FB5CF2B1135}" name="Column3822" dataDxfId="12703"/>
    <tableColumn id="3839" xr3:uid="{AB90CF2B-8331-4BCA-999D-971408D5A900}" name="Column3823" dataDxfId="12702"/>
    <tableColumn id="3840" xr3:uid="{03246745-033A-407B-9DFF-05B8412F189C}" name="Column3824" dataDxfId="12701"/>
    <tableColumn id="3841" xr3:uid="{C7ED46BF-264E-4A6D-BC13-749FD78A3E54}" name="Column3825" dataDxfId="12700"/>
    <tableColumn id="3842" xr3:uid="{FEADEF0B-DCC2-43C2-83A8-C63407A2D495}" name="Column3826" dataDxfId="12699"/>
    <tableColumn id="3843" xr3:uid="{7DE5DB84-CA7E-4DDB-A6A8-371E8D73EBC1}" name="Column3827" dataDxfId="12698"/>
    <tableColumn id="3844" xr3:uid="{AFE825A1-0E8A-4C9A-8701-2C53909426BF}" name="Column3828" dataDxfId="12697"/>
    <tableColumn id="3845" xr3:uid="{1D000EC1-D014-4BF4-BDE6-A859B3FD4AFA}" name="Column3829" dataDxfId="12696"/>
    <tableColumn id="3846" xr3:uid="{A10A747D-9F3A-43A5-9BE9-1FAE51AFE7C5}" name="Column3830" dataDxfId="12695"/>
    <tableColumn id="3847" xr3:uid="{AC01590C-E366-49D1-8861-FFB03C5F16C6}" name="Column3831" dataDxfId="12694"/>
    <tableColumn id="3848" xr3:uid="{D24AC715-C98A-4D80-85B4-1E31CE5AD3D4}" name="Column3832" dataDxfId="12693"/>
    <tableColumn id="3849" xr3:uid="{A8F47F68-A066-42B3-9970-B122E13417D6}" name="Column3833" dataDxfId="12692"/>
    <tableColumn id="3850" xr3:uid="{5DAB4929-A192-4EB6-948B-6BE969769DD4}" name="Column3834" dataDxfId="12691"/>
    <tableColumn id="3851" xr3:uid="{2A9932EF-448B-4CAE-9DE9-23B356458270}" name="Column3835" dataDxfId="12690"/>
    <tableColumn id="3852" xr3:uid="{C40BD8E9-6724-4DF2-8505-3FABD39B734B}" name="Column3836" dataDxfId="12689"/>
    <tableColumn id="3853" xr3:uid="{93AFAC7B-CA2C-4013-8224-B4A7C990165D}" name="Column3837" dataDxfId="12688"/>
    <tableColumn id="3854" xr3:uid="{B9354B5D-59E2-4E11-A80A-88F0D1353C15}" name="Column3838" dataDxfId="12687"/>
    <tableColumn id="3855" xr3:uid="{A45B0B51-DEB9-41F7-AB87-4BD3A7E8FA50}" name="Column3839" dataDxfId="12686"/>
    <tableColumn id="3856" xr3:uid="{4C209988-06DD-40E3-A468-7253B71CA746}" name="Column3840" dataDxfId="12685"/>
    <tableColumn id="3857" xr3:uid="{8C50AE9E-170E-45E8-B353-066A16DDB2A4}" name="Column3841" dataDxfId="12684"/>
    <tableColumn id="3858" xr3:uid="{E4A61432-A7E0-40B3-BB96-8628A5548C81}" name="Column3842" dataDxfId="12683"/>
    <tableColumn id="3859" xr3:uid="{7BEF29AF-BE2C-4D81-BBA0-F3B98FA30D78}" name="Column3843" dataDxfId="12682"/>
    <tableColumn id="3860" xr3:uid="{B0070E4F-734D-448E-91A2-EE1F7F2D843D}" name="Column3844" dataDxfId="12681"/>
    <tableColumn id="3861" xr3:uid="{B7B7311B-ECEA-40BC-8B60-7782FBE973A5}" name="Column3845" dataDxfId="12680"/>
    <tableColumn id="3862" xr3:uid="{C63AA03D-D7BC-45B9-B0FD-57F90792BAD8}" name="Column3846" dataDxfId="12679"/>
    <tableColumn id="3863" xr3:uid="{DF2AC51E-6FA1-42D8-8CDB-DCA1820435CE}" name="Column3847" dataDxfId="12678"/>
    <tableColumn id="3864" xr3:uid="{8285CC44-8428-452F-BD1C-F25DEFB40B7C}" name="Column3848" dataDxfId="12677"/>
    <tableColumn id="3865" xr3:uid="{486BE34B-B4EE-44E4-B878-6A3EB99AE194}" name="Column3849" dataDxfId="12676"/>
    <tableColumn id="3866" xr3:uid="{40D4A8A2-8E2F-4D24-8D00-78040CCFCD2E}" name="Column3850" dataDxfId="12675"/>
    <tableColumn id="3867" xr3:uid="{D42D3A7D-BC34-40A2-A07E-FA6B4D4A18FE}" name="Column3851" dataDxfId="12674"/>
    <tableColumn id="3868" xr3:uid="{825C8CA4-B612-499F-BD88-E09780394440}" name="Column3852" dataDxfId="12673"/>
    <tableColumn id="3869" xr3:uid="{21138966-46AA-419F-98D7-79CAE40DF018}" name="Column3853" dataDxfId="12672"/>
    <tableColumn id="3870" xr3:uid="{E34A7083-1881-4031-A777-03388C749DA6}" name="Column3854" dataDxfId="12671"/>
    <tableColumn id="3871" xr3:uid="{27E95297-C418-46D3-82B3-2DC7EB9DF631}" name="Column3855" dataDxfId="12670"/>
    <tableColumn id="3872" xr3:uid="{1AFD35BD-804E-42E1-9368-2862C5BB9980}" name="Column3856" dataDxfId="12669"/>
    <tableColumn id="3873" xr3:uid="{04EF1C89-97E7-4E81-8516-B70A0153759A}" name="Column3857" dataDxfId="12668"/>
    <tableColumn id="3874" xr3:uid="{E2DD0473-F0F3-45CF-8669-826DFDCAAEB0}" name="Column3858" dataDxfId="12667"/>
    <tableColumn id="3875" xr3:uid="{A1625D5D-DBBC-4006-BB90-AFEDCEB61796}" name="Column3859" dataDxfId="12666"/>
    <tableColumn id="3876" xr3:uid="{5063A721-39E8-4A0B-857F-73FE61BE999C}" name="Column3860" dataDxfId="12665"/>
    <tableColumn id="3877" xr3:uid="{67671646-992A-43E2-A704-DA1DC6DD7C28}" name="Column3861" dataDxfId="12664"/>
    <tableColumn id="3878" xr3:uid="{50767D54-FB16-4443-855A-A21199206DCB}" name="Column3862" dataDxfId="12663"/>
    <tableColumn id="3879" xr3:uid="{E9794EDD-BBE8-4FF4-9EDA-94541EDFA48A}" name="Column3863" dataDxfId="12662"/>
    <tableColumn id="3880" xr3:uid="{3421DBBD-50A5-4E1E-98B4-72096E8B7213}" name="Column3864" dataDxfId="12661"/>
    <tableColumn id="3881" xr3:uid="{08DEFB54-9A22-41E0-A86B-3B78CE21D946}" name="Column3865" dataDxfId="12660"/>
    <tableColumn id="3882" xr3:uid="{3FD084B8-5156-41BC-B320-2A0F67462339}" name="Column3866" dataDxfId="12659"/>
    <tableColumn id="3883" xr3:uid="{58F758BF-4D96-4CDA-BF23-836D0935537B}" name="Column3867" dataDxfId="12658"/>
    <tableColumn id="3884" xr3:uid="{F1F1FC2B-0B80-4962-A9F6-D494C1441468}" name="Column3868" dataDxfId="12657"/>
    <tableColumn id="3885" xr3:uid="{8D3D731B-33AA-4EC5-B42C-948D0502B299}" name="Column3869" dataDxfId="12656"/>
    <tableColumn id="3886" xr3:uid="{FA071BD5-9FD3-4A5F-832D-0C0887A240BD}" name="Column3870" dataDxfId="12655"/>
    <tableColumn id="3887" xr3:uid="{3A761685-0E88-421C-AB4F-0745C3EC412B}" name="Column3871" dataDxfId="12654"/>
    <tableColumn id="3888" xr3:uid="{9835A0F2-2C3D-4141-8195-E2DF27F12418}" name="Column3872" dataDxfId="12653"/>
    <tableColumn id="3889" xr3:uid="{6B85191D-D09A-43C4-92CF-C65F82E1B6C4}" name="Column3873" dataDxfId="12652"/>
    <tableColumn id="3890" xr3:uid="{090CC501-0CFB-4E25-B3B9-DDD147B1C126}" name="Column3874" dataDxfId="12651"/>
    <tableColumn id="3891" xr3:uid="{E631562A-C6FC-43C4-905E-6F7872692C84}" name="Column3875" dataDxfId="12650"/>
    <tableColumn id="3892" xr3:uid="{9D553A32-0F1C-4870-8F7E-C9ED857214FB}" name="Column3876" dataDxfId="12649"/>
    <tableColumn id="3893" xr3:uid="{C90749D6-BA12-46DB-B31B-E7697BEE21F3}" name="Column3877" dataDxfId="12648"/>
    <tableColumn id="3894" xr3:uid="{25ECBF67-3B49-4B77-8674-378E68E528D4}" name="Column3878" dataDxfId="12647"/>
    <tableColumn id="3895" xr3:uid="{A9BBF5A5-094F-4238-B4F5-460149F7F73A}" name="Column3879" dataDxfId="12646"/>
    <tableColumn id="3896" xr3:uid="{54A58C25-FDCF-4469-B6AE-6FC0969CFFED}" name="Column3880" dataDxfId="12645"/>
    <tableColumn id="3897" xr3:uid="{34CB8A7E-9C4F-490E-BC1F-40D052099FA1}" name="Column3881" dataDxfId="12644"/>
    <tableColumn id="3898" xr3:uid="{7683250D-CDDB-477A-B463-04AD5B6B07E0}" name="Column3882" dataDxfId="12643"/>
    <tableColumn id="3899" xr3:uid="{9BFA460B-43EA-4779-B0A8-C8B6156AF10C}" name="Column3883" dataDxfId="12642"/>
    <tableColumn id="3900" xr3:uid="{24FF4CF9-6ED7-4D2B-A22F-73B769B507BB}" name="Column3884" dataDxfId="12641"/>
    <tableColumn id="3901" xr3:uid="{D1BF07A8-C6C6-4898-BE72-ECC0F36DB1F2}" name="Column3885" dataDxfId="12640"/>
    <tableColumn id="3902" xr3:uid="{B5880B5A-891A-41AA-84C4-EE37C09A58F0}" name="Column3886" dataDxfId="12639"/>
    <tableColumn id="3903" xr3:uid="{66EC00B0-123B-494A-A3A1-7D39BAFCA696}" name="Column3887" dataDxfId="12638"/>
    <tableColumn id="3904" xr3:uid="{02E87BDC-02B1-40C0-81CF-D710937B81D4}" name="Column3888" dataDxfId="12637"/>
    <tableColumn id="3905" xr3:uid="{A6803D28-94FD-480D-8060-1D28396DDD6D}" name="Column3889" dataDxfId="12636"/>
    <tableColumn id="3906" xr3:uid="{782BAD7A-9E3A-41B5-AED4-766595FB80B8}" name="Column3890" dataDxfId="12635"/>
    <tableColumn id="3907" xr3:uid="{1ACE1CA7-A991-442F-B9B3-EF4316E8C124}" name="Column3891" dataDxfId="12634"/>
    <tableColumn id="3908" xr3:uid="{BA5B404A-3438-4D2C-9FC0-9529B3AD45EC}" name="Column3892" dataDxfId="12633"/>
    <tableColumn id="3909" xr3:uid="{ED2B927B-0AB4-4C25-8CAB-D95126ABC7C3}" name="Column3893" dataDxfId="12632"/>
    <tableColumn id="3910" xr3:uid="{41CF6DC7-F00F-4C38-B419-AB0EC89B1CD1}" name="Column3894" dataDxfId="12631"/>
    <tableColumn id="3911" xr3:uid="{54766D33-D903-4A36-BD8E-BD71AC831836}" name="Column3895" dataDxfId="12630"/>
    <tableColumn id="3912" xr3:uid="{E3998632-684B-43F5-BBDB-D71BE6CE019B}" name="Column3896" dataDxfId="12629"/>
    <tableColumn id="3913" xr3:uid="{37B9BC97-1790-4CB2-827D-82A602209405}" name="Column3897" dataDxfId="12628"/>
    <tableColumn id="3914" xr3:uid="{CB5B316C-AB17-41D6-8D1F-C55470CA5CB3}" name="Column3898" dataDxfId="12627"/>
    <tableColumn id="3915" xr3:uid="{51FE6942-3F73-44D2-BB00-CF9A5B124F27}" name="Column3899" dataDxfId="12626"/>
    <tableColumn id="3916" xr3:uid="{B20E4510-D752-4E77-A947-D92E99908772}" name="Column3900" dataDxfId="12625"/>
    <tableColumn id="3917" xr3:uid="{575E3AE3-AEFD-46E1-9FD6-E79A97177CCD}" name="Column3901" dataDxfId="12624"/>
    <tableColumn id="3918" xr3:uid="{C4AAA4F6-86CD-4A25-B86E-DEAB39289D4F}" name="Column3902" dataDxfId="12623"/>
    <tableColumn id="3919" xr3:uid="{9C43888F-36E6-4024-9006-9BC986282D60}" name="Column3903" dataDxfId="12622"/>
    <tableColumn id="3920" xr3:uid="{14064A8B-C7C6-4517-B483-29CEA20D57A8}" name="Column3904" dataDxfId="12621"/>
    <tableColumn id="3921" xr3:uid="{B1E3B2FC-FA3B-48A1-8DCA-C52D704E7A6C}" name="Column3905" dataDxfId="12620"/>
    <tableColumn id="3922" xr3:uid="{F3F4FDC6-7196-41DB-A6B9-E025F1187462}" name="Column3906" dataDxfId="12619"/>
    <tableColumn id="3923" xr3:uid="{B3356B84-383F-483C-878B-44B3A3E8BDBA}" name="Column3907" dataDxfId="12618"/>
    <tableColumn id="3924" xr3:uid="{4EC2A70A-3E4B-4931-9610-8B93C4D43672}" name="Column3908" dataDxfId="12617"/>
    <tableColumn id="3925" xr3:uid="{41AA4D66-FFF5-4907-9E29-98A314321C39}" name="Column3909" dataDxfId="12616"/>
    <tableColumn id="3926" xr3:uid="{543B3E85-DEFB-44B4-A6BA-06BAA183B37B}" name="Column3910" dataDxfId="12615"/>
    <tableColumn id="3927" xr3:uid="{3636DC0D-085D-409D-BC7E-D2BC0BDB79DA}" name="Column3911" dataDxfId="12614"/>
    <tableColumn id="3928" xr3:uid="{3BFE80C9-4188-42E8-B160-714318772846}" name="Column3912" dataDxfId="12613"/>
    <tableColumn id="3929" xr3:uid="{A53001A4-533D-4727-8B06-73F293A500E9}" name="Column3913" dataDxfId="12612"/>
    <tableColumn id="3930" xr3:uid="{E0E5BF68-4C8D-48E0-879C-588C6251B937}" name="Column3914" dataDxfId="12611"/>
    <tableColumn id="3931" xr3:uid="{F92F3CE2-19FF-409D-854E-F8B90A264BBE}" name="Column3915" dataDxfId="12610"/>
    <tableColumn id="3932" xr3:uid="{A5852ACD-3A4B-4905-9C08-BA9D916CBCAF}" name="Column3916" dataDxfId="12609"/>
    <tableColumn id="3933" xr3:uid="{DADD1DBC-8307-4E06-B146-CBCC47712672}" name="Column3917" dataDxfId="12608"/>
    <tableColumn id="3934" xr3:uid="{C71E5640-A460-4A87-8564-A439182A6920}" name="Column3918" dataDxfId="12607"/>
    <tableColumn id="3935" xr3:uid="{E4167D17-1FB3-4AC7-86C8-B331810795FD}" name="Column3919" dataDxfId="12606"/>
    <tableColumn id="3936" xr3:uid="{4D69DAEB-FFC9-4EFC-B0AD-E3C4F0511C83}" name="Column3920" dataDxfId="12605"/>
    <tableColumn id="3937" xr3:uid="{2D6BB79B-71B3-41AE-AA38-A376E639D0C6}" name="Column3921" dataDxfId="12604"/>
    <tableColumn id="3938" xr3:uid="{645A4FDB-DF1F-4146-8DD8-D2DDF851F7C0}" name="Column3922" dataDxfId="12603"/>
    <tableColumn id="3939" xr3:uid="{6B2E737B-D129-4E72-B8AE-F4531304F257}" name="Column3923" dataDxfId="12602"/>
    <tableColumn id="3940" xr3:uid="{EBD2187B-6764-4B84-8487-55C31EA26E79}" name="Column3924" dataDxfId="12601"/>
    <tableColumn id="3941" xr3:uid="{5DBCE679-9CFB-4BF2-9E1E-84E05B5A56D4}" name="Column3925" dataDxfId="12600"/>
    <tableColumn id="3942" xr3:uid="{E127AF68-9DD1-432A-B61C-DF8E8F2702D0}" name="Column3926" dataDxfId="12599"/>
    <tableColumn id="3943" xr3:uid="{BA1B523A-440C-4410-8A2A-73BC90CCD967}" name="Column3927" dataDxfId="12598"/>
    <tableColumn id="3944" xr3:uid="{7EA79850-CF3E-4554-85F5-D70046CF0B9F}" name="Column3928" dataDxfId="12597"/>
    <tableColumn id="3945" xr3:uid="{02281333-32B0-4A86-8142-E4718C85C3D5}" name="Column3929" dataDxfId="12596"/>
    <tableColumn id="3946" xr3:uid="{F39861ED-49AF-4EBA-B2EA-C84C76ACD214}" name="Column3930" dataDxfId="12595"/>
    <tableColumn id="3947" xr3:uid="{C590FB6D-3082-47DC-AC4C-035836A4817A}" name="Column3931" dataDxfId="12594"/>
    <tableColumn id="3948" xr3:uid="{4394CE7B-CE78-4456-8F01-C1DE411F13B1}" name="Column3932" dataDxfId="12593"/>
    <tableColumn id="3949" xr3:uid="{DBEA2C6B-1917-433E-8B1B-B3931EEC238E}" name="Column3933" dataDxfId="12592"/>
    <tableColumn id="3950" xr3:uid="{96663F7D-4B7A-4DBD-B896-4D55A81BEB7E}" name="Column3934" dataDxfId="12591"/>
    <tableColumn id="3951" xr3:uid="{66884F31-F06A-4B32-A8F5-F1CCCFE4545C}" name="Column3935" dataDxfId="12590"/>
    <tableColumn id="3952" xr3:uid="{F3A6A0C6-68ED-40A4-B488-0EBB7C6F0E8D}" name="Column3936" dataDxfId="12589"/>
    <tableColumn id="3953" xr3:uid="{80C02A13-D81A-4232-B487-9397CF8AD848}" name="Column3937" dataDxfId="12588"/>
    <tableColumn id="3954" xr3:uid="{2EC7E5A8-BA34-4A4E-AA89-8E1F9560015A}" name="Column3938" dataDxfId="12587"/>
    <tableColumn id="3955" xr3:uid="{54FF1EA8-9693-4B1A-AC45-56BC1CBC4450}" name="Column3939" dataDxfId="12586"/>
    <tableColumn id="3956" xr3:uid="{F567DF88-6750-4289-9072-C59302806017}" name="Column3940" dataDxfId="12585"/>
    <tableColumn id="3957" xr3:uid="{BEF74CF3-DCDA-4F42-A1AC-40A546DDDBAE}" name="Column3941" dataDxfId="12584"/>
    <tableColumn id="3958" xr3:uid="{8937C893-27C3-4D36-97DF-CD4A3BECE7F7}" name="Column3942" dataDxfId="12583"/>
    <tableColumn id="3959" xr3:uid="{51E0B752-A88D-424A-8517-AD2D718E6783}" name="Column3943" dataDxfId="12582"/>
    <tableColumn id="3960" xr3:uid="{445D811C-BBA5-4933-8DCD-D751D47A99B3}" name="Column3944" dataDxfId="12581"/>
    <tableColumn id="3961" xr3:uid="{BCF677CE-BDCB-4349-91A8-1B42B13B349E}" name="Column3945" dataDxfId="12580"/>
    <tableColumn id="3962" xr3:uid="{8718155D-D1CF-44E2-9096-3BF86D649EB1}" name="Column3946" dataDxfId="12579"/>
    <tableColumn id="3963" xr3:uid="{3867CEAD-7A3C-4F51-B2E2-7F986675F301}" name="Column3947" dataDxfId="12578"/>
    <tableColumn id="3964" xr3:uid="{6E4BF3F7-982A-46AE-B559-6C93717C727F}" name="Column3948" dataDxfId="12577"/>
    <tableColumn id="3965" xr3:uid="{A42643B1-C03C-4563-AB7D-AB3A69AF019B}" name="Column3949" dataDxfId="12576"/>
    <tableColumn id="3966" xr3:uid="{903A7287-E901-414D-84F1-1F1A9D05CAC5}" name="Column3950" dataDxfId="12575"/>
    <tableColumn id="3967" xr3:uid="{EE32C509-43D1-49C0-A6D7-F9D27528DF1D}" name="Column3951" dataDxfId="12574"/>
    <tableColumn id="3968" xr3:uid="{BDE77C6F-7FD5-45CB-B626-ADE0C2DACF98}" name="Column3952" dataDxfId="12573"/>
    <tableColumn id="3969" xr3:uid="{F158795F-8E03-4B8B-A40A-A288343E0058}" name="Column3953" dataDxfId="12572"/>
    <tableColumn id="3970" xr3:uid="{74D941AB-EC83-44BA-A149-C5CF01B7B33A}" name="Column3954" dataDxfId="12571"/>
    <tableColumn id="3971" xr3:uid="{84F30FDA-AE28-4752-AD3F-24A82E212DD6}" name="Column3955" dataDxfId="12570"/>
    <tableColumn id="3972" xr3:uid="{69875814-6003-4904-8C7C-F3D789B9E4AD}" name="Column3956" dataDxfId="12569"/>
    <tableColumn id="3973" xr3:uid="{BCC66ADC-1264-4C46-866A-A7DC9BDB7B65}" name="Column3957" dataDxfId="12568"/>
    <tableColumn id="3974" xr3:uid="{ACB70FC7-3C7B-4533-A549-9A01B551A1F3}" name="Column3958" dataDxfId="12567"/>
    <tableColumn id="3975" xr3:uid="{AB330049-C43A-4816-B752-67A6D07DB9EA}" name="Column3959" dataDxfId="12566"/>
    <tableColumn id="3976" xr3:uid="{5BB23F7B-1B21-49DC-8F4E-995980909779}" name="Column3960" dataDxfId="12565"/>
    <tableColumn id="3977" xr3:uid="{69970062-CC24-4CE7-96E1-3D41729392D9}" name="Column3961" dataDxfId="12564"/>
    <tableColumn id="3978" xr3:uid="{CAB835C7-44B1-4554-9A0F-8A30699B6063}" name="Column3962" dataDxfId="12563"/>
    <tableColumn id="3979" xr3:uid="{0C5D48F2-0139-4132-91B4-4763B2F4049A}" name="Column3963" dataDxfId="12562"/>
    <tableColumn id="3980" xr3:uid="{CFA7084F-EFB3-438D-9304-808075542D23}" name="Column3964" dataDxfId="12561"/>
    <tableColumn id="3981" xr3:uid="{5E6EE47D-2E76-4E84-A5FE-5D58006C281E}" name="Column3965" dataDxfId="12560"/>
    <tableColumn id="3982" xr3:uid="{6E6FCADE-BC27-40A3-AD41-8947BCA725A9}" name="Column3966" dataDxfId="12559"/>
    <tableColumn id="3983" xr3:uid="{241FDC36-6E95-4E13-9B72-7959A009EE99}" name="Column3967" dataDxfId="12558"/>
    <tableColumn id="3984" xr3:uid="{A878B775-FD0B-45BA-8DAC-5CE7CC379668}" name="Column3968" dataDxfId="12557"/>
    <tableColumn id="3985" xr3:uid="{07E5A3A7-1A99-4ADF-8438-994201E414AA}" name="Column3969" dataDxfId="12556"/>
    <tableColumn id="3986" xr3:uid="{5C83B18B-A1D8-4EC7-A5CB-2F5275050CA8}" name="Column3970" dataDxfId="12555"/>
    <tableColumn id="3987" xr3:uid="{62A351A3-BEEA-46E0-A9F3-45AA662437FE}" name="Column3971" dataDxfId="12554"/>
    <tableColumn id="3988" xr3:uid="{5C45AE1A-AC00-4D38-A9A4-0240B068F76C}" name="Column3972" dataDxfId="12553"/>
    <tableColumn id="3989" xr3:uid="{A98EF97D-CF33-43D1-9319-C5EE313AC7B3}" name="Column3973" dataDxfId="12552"/>
    <tableColumn id="3990" xr3:uid="{09AF2982-E2D1-4C61-A0BF-D2C26A058BC8}" name="Column3974" dataDxfId="12551"/>
    <tableColumn id="3991" xr3:uid="{C941CAF5-7D99-415E-AEBD-019B35EA67A0}" name="Column3975" dataDxfId="12550"/>
    <tableColumn id="3992" xr3:uid="{6EF2383B-C918-434F-8B2C-0FD9DE34B90F}" name="Column3976" dataDxfId="12549"/>
    <tableColumn id="3993" xr3:uid="{23A05D76-AE7C-4F5E-83C5-EC605FBA1A35}" name="Column3977" dataDxfId="12548"/>
    <tableColumn id="3994" xr3:uid="{B941EAFD-0BD7-46A8-8467-F0D7C4B7F8E4}" name="Column3978" dataDxfId="12547"/>
    <tableColumn id="3995" xr3:uid="{666A61B6-60A3-4A06-B3A3-5676A15DB481}" name="Column3979" dataDxfId="12546"/>
    <tableColumn id="3996" xr3:uid="{AC210A7C-F861-49BC-A1ED-7E9576C384CE}" name="Column3980" dataDxfId="12545"/>
    <tableColumn id="3997" xr3:uid="{0B72860C-A1D8-4F01-BF75-BA46E0AFD384}" name="Column3981" dataDxfId="12544"/>
    <tableColumn id="3998" xr3:uid="{A236227C-4B66-4F0D-AC78-47F367EB5B90}" name="Column3982" dataDxfId="12543"/>
    <tableColumn id="3999" xr3:uid="{60A777C0-CC7D-4286-B972-0FD129FE6AB9}" name="Column3983" dataDxfId="12542"/>
    <tableColumn id="4000" xr3:uid="{84398AA2-8B86-4767-8F3F-A25E7EE8CE32}" name="Column3984" dataDxfId="12541"/>
    <tableColumn id="4001" xr3:uid="{2A137914-B8D7-4EC7-8BD3-02955EC16C71}" name="Column3985" dataDxfId="12540"/>
    <tableColumn id="4002" xr3:uid="{9EE885D6-DE4E-498B-AC52-ABA6A17589A4}" name="Column3986" dataDxfId="12539"/>
    <tableColumn id="4003" xr3:uid="{BA39F173-DB39-4027-A191-75951083E2E4}" name="Column3987" dataDxfId="12538"/>
    <tableColumn id="4004" xr3:uid="{1AB12F1B-DE2C-4052-88CF-E82F1417AB98}" name="Column3988" dataDxfId="12537"/>
    <tableColumn id="4005" xr3:uid="{B7DF3314-632D-4D6B-8F8B-D9AFE64EA41E}" name="Column3989" dataDxfId="12536"/>
    <tableColumn id="4006" xr3:uid="{47BF67B6-FA7C-4B52-9B9F-8B7A3AC68B00}" name="Column3990" dataDxfId="12535"/>
    <tableColumn id="4007" xr3:uid="{215B31B2-C602-4256-B6CA-BBB566A1AA39}" name="Column3991" dataDxfId="12534"/>
    <tableColumn id="4008" xr3:uid="{97B26CFA-B198-48DA-9348-A2A3BB205228}" name="Column3992" dataDxfId="12533"/>
    <tableColumn id="4009" xr3:uid="{1A4DB5C5-6AA7-4F38-ABC4-95909A28D58E}" name="Column3993" dataDxfId="12532"/>
    <tableColumn id="4010" xr3:uid="{0883E40F-8560-4FE0-A0C5-3A532C234558}" name="Column3994" dataDxfId="12531"/>
    <tableColumn id="4011" xr3:uid="{DDC9BD11-4AB7-468F-BFEC-8A38D187EED4}" name="Column3995" dataDxfId="12530"/>
    <tableColumn id="4012" xr3:uid="{97900219-980A-471D-9390-6C2AB9B066B9}" name="Column3996" dataDxfId="12529"/>
    <tableColumn id="4013" xr3:uid="{14C667D1-8853-4849-B61D-28C4E7A6CD20}" name="Column3997" dataDxfId="12528"/>
    <tableColumn id="4014" xr3:uid="{71FF3D48-EAC9-48BF-9221-4F5F37CB7440}" name="Column3998" dataDxfId="12527"/>
    <tableColumn id="4015" xr3:uid="{8AD076C8-BD69-449F-A1B4-9BCF64A35869}" name="Column3999" dataDxfId="12526"/>
    <tableColumn id="4016" xr3:uid="{F19A6E97-5FF8-4EFF-AC38-B675491C3487}" name="Column4000" dataDxfId="12525"/>
    <tableColumn id="4017" xr3:uid="{2423A827-E9D8-4010-B937-B469D017BBCB}" name="Column4001" dataDxfId="12524"/>
    <tableColumn id="4018" xr3:uid="{55523B13-5F3E-4E92-AE09-85AF77682984}" name="Column4002" dataDxfId="12523"/>
    <tableColumn id="4019" xr3:uid="{B3D4468C-A192-469B-9D73-8ED9D4C68DFC}" name="Column4003" dataDxfId="12522"/>
    <tableColumn id="4020" xr3:uid="{96C5F6A2-7640-4ABC-909C-6E2B7706FE94}" name="Column4004" dataDxfId="12521"/>
    <tableColumn id="4021" xr3:uid="{CD1D943D-9644-4957-B175-6043EB57726B}" name="Column4005" dataDxfId="12520"/>
    <tableColumn id="4022" xr3:uid="{B75F5700-8821-4FAF-8147-50AC6A15FADA}" name="Column4006" dataDxfId="12519"/>
    <tableColumn id="4023" xr3:uid="{D9F3AE85-F41C-4515-B2D1-99D0F6B1B2CE}" name="Column4007" dataDxfId="12518"/>
    <tableColumn id="4024" xr3:uid="{10E496B6-37E3-42CD-B3E1-4FB7BFE07975}" name="Column4008" dataDxfId="12517"/>
    <tableColumn id="4025" xr3:uid="{87B23B07-B4ED-4ECD-A6BA-D25D4D0E99F5}" name="Column4009" dataDxfId="12516"/>
    <tableColumn id="4026" xr3:uid="{DE8CB070-2C66-4A2D-A447-076E10DF8C72}" name="Column4010" dataDxfId="12515"/>
    <tableColumn id="4027" xr3:uid="{130E051F-E23A-41CD-8A24-AA6C616618C7}" name="Column4011" dataDxfId="12514"/>
    <tableColumn id="4028" xr3:uid="{28429EE9-F1B3-4638-A3D8-68EB5A1D738A}" name="Column4012" dataDxfId="12513"/>
    <tableColumn id="4029" xr3:uid="{DDD49873-41B5-418A-BC14-37287E05D17C}" name="Column4013" dataDxfId="12512"/>
    <tableColumn id="4030" xr3:uid="{156C84F1-0B72-4AB2-BB7E-F36A3306204E}" name="Column4014" dataDxfId="12511"/>
    <tableColumn id="4031" xr3:uid="{8D8C3072-B0E5-4780-BB13-46C7AA41A73D}" name="Column4015" dataDxfId="12510"/>
    <tableColumn id="4032" xr3:uid="{2C7A546D-D100-45A9-986C-D996B6929AD6}" name="Column4016" dataDxfId="12509"/>
    <tableColumn id="4033" xr3:uid="{45437F7A-CC16-4B2E-9454-FB54B62F9C28}" name="Column4017" dataDxfId="12508"/>
    <tableColumn id="4034" xr3:uid="{C6F7A539-E67D-44E5-8461-C62A73D0AC65}" name="Column4018" dataDxfId="12507"/>
    <tableColumn id="4035" xr3:uid="{BC38B5AB-D31D-4FEF-B3A3-C3C0331D0808}" name="Column4019" dataDxfId="12506"/>
    <tableColumn id="4036" xr3:uid="{801506D0-E708-4270-A838-35CACCD616E3}" name="Column4020" dataDxfId="12505"/>
    <tableColumn id="4037" xr3:uid="{5158258D-48E0-49E7-9838-28DF6F9B9195}" name="Column4021" dataDxfId="12504"/>
    <tableColumn id="4038" xr3:uid="{5422C82F-9848-4C2A-8BF5-A305AC16306A}" name="Column4022" dataDxfId="12503"/>
    <tableColumn id="4039" xr3:uid="{8470C9DB-A0AD-401B-87E9-630BB0D8D183}" name="Column4023" dataDxfId="12502"/>
    <tableColumn id="4040" xr3:uid="{49F7F902-2719-4988-9B44-B8C820B8D1B4}" name="Column4024" dataDxfId="12501"/>
    <tableColumn id="4041" xr3:uid="{5C7467BA-1F58-4B75-AFBD-4EFCCABFD2A1}" name="Column4025" dataDxfId="12500"/>
    <tableColumn id="4042" xr3:uid="{6FF7F4C1-6C1D-41AB-A172-10A20267EA99}" name="Column4026" dataDxfId="12499"/>
    <tableColumn id="4043" xr3:uid="{3FFA1492-1220-4420-AAFE-EB7620DB9232}" name="Column4027" dataDxfId="12498"/>
    <tableColumn id="4044" xr3:uid="{743715B9-3D88-4329-8BB2-44B1937393D3}" name="Column4028" dataDxfId="12497"/>
    <tableColumn id="4045" xr3:uid="{6AF1CA17-4A35-4CFD-A76B-6E4CBE561729}" name="Column4029" dataDxfId="12496"/>
    <tableColumn id="4046" xr3:uid="{1EEBE321-0406-4D21-9A13-AC4967331EA3}" name="Column4030" dataDxfId="12495"/>
    <tableColumn id="4047" xr3:uid="{524A9290-355D-44F2-89D5-A034274C809C}" name="Column4031" dataDxfId="12494"/>
    <tableColumn id="4048" xr3:uid="{63FC0279-F21B-40C4-BFAB-688AF717E5E3}" name="Column4032" dataDxfId="12493"/>
    <tableColumn id="4049" xr3:uid="{17E4C127-602B-4D6F-AA38-DE9104CF34A1}" name="Column4033" dataDxfId="12492"/>
    <tableColumn id="4050" xr3:uid="{166FE664-DB24-45A3-8B6A-67A7BEC3D3EF}" name="Column4034" dataDxfId="12491"/>
    <tableColumn id="4051" xr3:uid="{D903FA46-EEA2-46B7-82FB-2EB38F92B82B}" name="Column4035" dataDxfId="12490"/>
    <tableColumn id="4052" xr3:uid="{E2E62DAC-5B92-4528-8052-4BE4E2B2C91B}" name="Column4036" dataDxfId="12489"/>
    <tableColumn id="4053" xr3:uid="{6EA4C18B-1C60-423B-B650-65E8C3814DD0}" name="Column4037" dataDxfId="12488"/>
    <tableColumn id="4054" xr3:uid="{2AB08525-F5F4-4CEA-ACAB-1EC34246CE83}" name="Column4038" dataDxfId="12487"/>
    <tableColumn id="4055" xr3:uid="{9ED5C7AC-3D27-452B-A332-62DF89DD7D88}" name="Column4039" dataDxfId="12486"/>
    <tableColumn id="4056" xr3:uid="{9FE9F5CA-1802-4936-ABA5-13DA6E8F4E08}" name="Column4040" dataDxfId="12485"/>
    <tableColumn id="4057" xr3:uid="{542F2B0C-B5B6-45F3-A66D-F81CD8FCF90C}" name="Column4041" dataDxfId="12484"/>
    <tableColumn id="4058" xr3:uid="{0166F7AE-5593-436E-8126-9D6ECFF68FE0}" name="Column4042" dataDxfId="12483"/>
    <tableColumn id="4059" xr3:uid="{6652280C-1C84-473A-9FB5-31255BEE23DC}" name="Column4043" dataDxfId="12482"/>
    <tableColumn id="4060" xr3:uid="{374F8659-F6FD-40D5-BCE6-302F98CFD373}" name="Column4044" dataDxfId="12481"/>
    <tableColumn id="4061" xr3:uid="{FBEDFBCA-8F81-40C2-A233-C33F329506B0}" name="Column4045" dataDxfId="12480"/>
    <tableColumn id="4062" xr3:uid="{9D0140CC-5FE8-4881-BC76-399B13833AEC}" name="Column4046" dataDxfId="12479"/>
    <tableColumn id="4063" xr3:uid="{DE315377-20F6-49A7-93B1-5D61A377A343}" name="Column4047" dataDxfId="12478"/>
    <tableColumn id="4064" xr3:uid="{307EE02A-E17D-40A3-9F0C-20C4841D4622}" name="Column4048" dataDxfId="12477"/>
    <tableColumn id="4065" xr3:uid="{05F55952-284A-4F72-94D6-98BBF16EF9F5}" name="Column4049" dataDxfId="12476"/>
    <tableColumn id="4066" xr3:uid="{043A5F07-201F-48AC-AC8C-4F187A0D2666}" name="Column4050" dataDxfId="12475"/>
    <tableColumn id="4067" xr3:uid="{073C3D79-A52A-47CB-991A-2BD2631BDAF3}" name="Column4051" dataDxfId="12474"/>
    <tableColumn id="4068" xr3:uid="{664D849C-CD6B-4DBB-B53E-3FA0950477D5}" name="Column4052" dataDxfId="12473"/>
    <tableColumn id="4069" xr3:uid="{805420F8-A201-470B-8D97-A7A47E615719}" name="Column4053" dataDxfId="12472"/>
    <tableColumn id="4070" xr3:uid="{A4F4003B-0424-44F1-9E38-7ABF20EBF6EA}" name="Column4054" dataDxfId="12471"/>
    <tableColumn id="4071" xr3:uid="{182E8582-44CF-4BE0-9536-2CD921321774}" name="Column4055" dataDxfId="12470"/>
    <tableColumn id="4072" xr3:uid="{6F9F22D7-6598-4554-8103-498739FC419C}" name="Column4056" dataDxfId="12469"/>
    <tableColumn id="4073" xr3:uid="{30B50CF6-C414-4DFA-B43E-B2EA489F829E}" name="Column4057" dataDxfId="12468"/>
    <tableColumn id="4074" xr3:uid="{8261F812-0D0D-4547-8D49-C1E5342341D1}" name="Column4058" dataDxfId="12467"/>
    <tableColumn id="4075" xr3:uid="{B3BC9138-F0BC-4164-8414-4B05736F9DC4}" name="Column4059" dataDxfId="12466"/>
    <tableColumn id="4076" xr3:uid="{2D5C030E-9F93-4D97-8B14-20C8F7EA515B}" name="Column4060" dataDxfId="12465"/>
    <tableColumn id="4077" xr3:uid="{51106E10-59EE-4C4A-8EB7-D66CF4492F56}" name="Column4061" dataDxfId="12464"/>
    <tableColumn id="4078" xr3:uid="{CBDD78AF-0DEA-4EA7-9CF6-5E56BB2F7DE2}" name="Column4062" dataDxfId="12463"/>
    <tableColumn id="4079" xr3:uid="{FBAFFBD6-2144-4D86-9807-E3CA0E0EB12A}" name="Column4063" dataDxfId="12462"/>
    <tableColumn id="4080" xr3:uid="{58FABC6B-D4BF-40F4-B79E-9225239CFF09}" name="Column4064" dataDxfId="12461"/>
    <tableColumn id="4081" xr3:uid="{55ECF6A8-FC98-4221-AE0E-F804A61C7B23}" name="Column4065" dataDxfId="12460"/>
    <tableColumn id="4082" xr3:uid="{CCC6F342-B91E-4211-9F16-CC7BC77076A7}" name="Column4066" dataDxfId="12459"/>
    <tableColumn id="4083" xr3:uid="{6F278892-1036-43C4-A1B6-914746549AA3}" name="Column4067" dataDxfId="12458"/>
    <tableColumn id="4084" xr3:uid="{5E4AE902-50D9-4319-8E3B-BA204C039242}" name="Column4068" dataDxfId="12457"/>
    <tableColumn id="4085" xr3:uid="{D742F94D-B14E-4244-9DF9-0D62FCCFE054}" name="Column4069" dataDxfId="12456"/>
    <tableColumn id="4086" xr3:uid="{1D537E45-23A4-4EEE-876B-D592BB4F8529}" name="Column4070" dataDxfId="12455"/>
    <tableColumn id="4087" xr3:uid="{F3D0B7E1-26A3-4223-855B-399BDF81A313}" name="Column4071" dataDxfId="12454"/>
    <tableColumn id="4088" xr3:uid="{3098563B-20D7-4417-86A7-62E455579BF7}" name="Column4072" dataDxfId="12453"/>
    <tableColumn id="4089" xr3:uid="{324BECD6-96BB-4FC8-B650-1CED2500B4C5}" name="Column4073" dataDxfId="12452"/>
    <tableColumn id="4090" xr3:uid="{679E9A5A-CE7B-4C27-87A7-9120FC0211AC}" name="Column4074" dataDxfId="12451"/>
    <tableColumn id="4091" xr3:uid="{71084556-5FF3-4B72-86A8-F5E6CAD17A07}" name="Column4075" dataDxfId="12450"/>
    <tableColumn id="4092" xr3:uid="{0D5C6002-B000-4B19-B4B4-869AAE9558D8}" name="Column4076" dataDxfId="12449"/>
    <tableColumn id="4093" xr3:uid="{4E8A1F39-9468-4417-92E5-3C61032244F3}" name="Column4077" dataDxfId="12448"/>
    <tableColumn id="4094" xr3:uid="{0ED48055-A21D-40B6-B92D-E47286D248D9}" name="Column4078" dataDxfId="12447"/>
    <tableColumn id="4095" xr3:uid="{36EEC7DF-E6F1-457A-8E65-01F16E50986F}" name="Column4079" dataDxfId="12446"/>
    <tableColumn id="4096" xr3:uid="{53BE7C3B-D1EE-4DE4-864D-6EE5CB1165EB}" name="Column4080" dataDxfId="12445"/>
    <tableColumn id="4097" xr3:uid="{2741986D-7A45-42DE-9F75-3ACB1D4569D8}" name="Column4081" dataDxfId="12444"/>
    <tableColumn id="4098" xr3:uid="{EA499CCF-2566-4EC0-8164-51F97F88D382}" name="Column4082" dataDxfId="12443"/>
    <tableColumn id="4099" xr3:uid="{6CDEDC7C-2EAD-43F6-A86F-EC0CCB93DB5D}" name="Column4083" dataDxfId="12442"/>
    <tableColumn id="4100" xr3:uid="{B61FBA9D-8E72-4F69-B43D-C79E95829B77}" name="Column4084" dataDxfId="12441"/>
    <tableColumn id="4101" xr3:uid="{1FCB49EE-6AEA-4A3B-90F5-A1967D5B4488}" name="Column4085" dataDxfId="12440"/>
    <tableColumn id="4102" xr3:uid="{CEBA15EB-B153-4CE8-92BC-28A72CA13C38}" name="Column4086" dataDxfId="12439"/>
    <tableColumn id="4103" xr3:uid="{92D2A729-759D-4104-B53C-61F9E70AD1D6}" name="Column4087" dataDxfId="12438"/>
    <tableColumn id="4104" xr3:uid="{CB0D398E-E2E0-4EDA-B2BB-3821D5EA3F96}" name="Column4088" dataDxfId="12437"/>
    <tableColumn id="4105" xr3:uid="{FD689BEA-7BC2-44C2-AA45-D326DE431609}" name="Column4089" dataDxfId="12436"/>
    <tableColumn id="4106" xr3:uid="{2C7A513E-CA60-4B15-AA9D-181EE6D3DD2C}" name="Column4090" dataDxfId="12435"/>
    <tableColumn id="4107" xr3:uid="{5AFA0CFA-FBDD-41EF-96FD-DE447FD07473}" name="Column4091" dataDxfId="12434"/>
    <tableColumn id="4108" xr3:uid="{FC826C06-63D5-4461-9D83-DA40AEC6B26F}" name="Column4092" dataDxfId="12433"/>
    <tableColumn id="4109" xr3:uid="{A16A2C98-1544-4058-9054-5DECE2A1F3A4}" name="Column4093" dataDxfId="12432"/>
    <tableColumn id="4110" xr3:uid="{3B8F411C-C2EA-4536-A175-476A7BF4D99C}" name="Column4094" dataDxfId="12431"/>
    <tableColumn id="4111" xr3:uid="{587EAE55-7FE6-4688-9B5E-CD6ED7E13781}" name="Column4095" dataDxfId="12430"/>
    <tableColumn id="4112" xr3:uid="{6AF2BCA9-CFF0-4652-A2B4-5DDA57D96A1C}" name="Column4096" dataDxfId="12429"/>
    <tableColumn id="4113" xr3:uid="{4AEA5171-372E-4595-83CF-32157B06E58C}" name="Column4097" dataDxfId="12428"/>
    <tableColumn id="4114" xr3:uid="{B78161B6-BFF6-46F3-AE27-227E4562706F}" name="Column4098" dataDxfId="12427"/>
    <tableColumn id="4115" xr3:uid="{E02A03CD-DBD4-4330-BD15-E57F73886432}" name="Column4099" dataDxfId="12426"/>
    <tableColumn id="4116" xr3:uid="{B19531CE-C9C0-40D8-89D8-BD4FD0A25A85}" name="Column4100" dataDxfId="12425"/>
    <tableColumn id="4117" xr3:uid="{89BE95D0-41C3-4000-907F-0683FEAFA212}" name="Column4101" dataDxfId="12424"/>
    <tableColumn id="4118" xr3:uid="{FB2B0F90-0CB7-4317-ABDD-31FEAB13FA0B}" name="Column4102" dataDxfId="12423"/>
    <tableColumn id="4119" xr3:uid="{32BEDE63-C431-4193-94C8-6F7DCBDC0653}" name="Column4103" dataDxfId="12422"/>
    <tableColumn id="4120" xr3:uid="{88379513-A111-4CE7-8D08-4CD4F2BA5FA0}" name="Column4104" dataDxfId="12421"/>
    <tableColumn id="4121" xr3:uid="{A3220FD8-B270-4DAD-B598-032889A0B9E6}" name="Column4105" dataDxfId="12420"/>
    <tableColumn id="4122" xr3:uid="{A6F32BE9-C032-4181-BE99-C492AD304623}" name="Column4106" dataDxfId="12419"/>
    <tableColumn id="4123" xr3:uid="{377F0BAF-9149-42D8-92DB-8E23C36ABF70}" name="Column4107" dataDxfId="12418"/>
    <tableColumn id="4124" xr3:uid="{4BE6A3CA-17E9-4B17-B7D7-52B04A4A004B}" name="Column4108" dataDxfId="12417"/>
    <tableColumn id="4125" xr3:uid="{032FE015-6B79-405B-A9B6-5B1CEECA0EE3}" name="Column4109" dataDxfId="12416"/>
    <tableColumn id="4126" xr3:uid="{33F77C32-726A-4754-8FD0-51AC961B6619}" name="Column4110" dataDxfId="12415"/>
    <tableColumn id="4127" xr3:uid="{CC00D9AD-907C-41EC-B689-AE291A901AB0}" name="Column4111" dataDxfId="12414"/>
    <tableColumn id="4128" xr3:uid="{2E7C12DC-4CE1-414D-8D81-5E0CE6FD0BD3}" name="Column4112" dataDxfId="12413"/>
    <tableColumn id="4129" xr3:uid="{E9488465-532C-463C-8A94-89720FAAB1CA}" name="Column4113" dataDxfId="12412"/>
    <tableColumn id="4130" xr3:uid="{71F8DE0E-DADA-4880-8FB3-35300D01D0D4}" name="Column4114" dataDxfId="12411"/>
    <tableColumn id="4131" xr3:uid="{E25BB538-1A63-4B74-881A-D8F532BE22AF}" name="Column4115" dataDxfId="12410"/>
    <tableColumn id="4132" xr3:uid="{3ED15E90-16F8-43F3-82BC-705A96FA8BDC}" name="Column4116" dataDxfId="12409"/>
    <tableColumn id="4133" xr3:uid="{AD20AE8C-415C-4B7C-9FF0-1E0595FDFA28}" name="Column4117" dataDxfId="12408"/>
    <tableColumn id="4134" xr3:uid="{AD0240F6-FAB2-431C-BF6A-0EC2B1A6E660}" name="Column4118" dataDxfId="12407"/>
    <tableColumn id="4135" xr3:uid="{CCBFD374-4A7F-4211-9765-59BE8F3CF974}" name="Column4119" dataDxfId="12406"/>
    <tableColumn id="4136" xr3:uid="{522BAD3E-39F8-4377-8309-3ED1C420F05D}" name="Column4120" dataDxfId="12405"/>
    <tableColumn id="4137" xr3:uid="{64CCA54D-19BF-404A-BE8B-880C2B116DAB}" name="Column4121" dataDxfId="12404"/>
    <tableColumn id="4138" xr3:uid="{FEEEF806-C5AB-4DE6-9737-571018D8E148}" name="Column4122" dataDxfId="12403"/>
    <tableColumn id="4139" xr3:uid="{06C8DB59-D01C-49B8-9497-916B0C04707B}" name="Column4123" dataDxfId="12402"/>
    <tableColumn id="4140" xr3:uid="{27B3752E-3147-41F9-B518-EC9C3DBB45EA}" name="Column4124" dataDxfId="12401"/>
    <tableColumn id="4141" xr3:uid="{13699D27-91D1-4A09-89CC-5DD5CB317578}" name="Column4125" dataDxfId="12400"/>
    <tableColumn id="4142" xr3:uid="{73E83016-B09A-46DE-9A53-A3618663975C}" name="Column4126" dataDxfId="12399"/>
    <tableColumn id="4143" xr3:uid="{7B2C823C-8FBA-43C1-9416-1DB9F447AC26}" name="Column4127" dataDxfId="12398"/>
    <tableColumn id="4144" xr3:uid="{DE4772AA-612B-4FAD-A547-EB9CEE977B44}" name="Column4128" dataDxfId="12397"/>
    <tableColumn id="4145" xr3:uid="{98BCA3BD-3EFF-4F16-9F9A-201501798726}" name="Column4129" dataDxfId="12396"/>
    <tableColumn id="4146" xr3:uid="{6F9A5D03-4795-47B0-9A26-C32BFDA6152B}" name="Column4130" dataDxfId="12395"/>
    <tableColumn id="4147" xr3:uid="{9B9A55A8-0975-42C2-869C-3597EA73FF8B}" name="Column4131" dataDxfId="12394"/>
    <tableColumn id="4148" xr3:uid="{9E26C727-921C-41EA-98E2-88F42A9795AC}" name="Column4132" dataDxfId="12393"/>
    <tableColumn id="4149" xr3:uid="{2B3CDF27-D5D9-4041-915B-C96251D6DE18}" name="Column4133" dataDxfId="12392"/>
    <tableColumn id="4150" xr3:uid="{0FD39338-D7F9-4F0F-8C2C-271FBB5C9B94}" name="Column4134" dataDxfId="12391"/>
    <tableColumn id="4151" xr3:uid="{9AB62AA6-B4E3-4B80-A246-4CE80C4DCC4C}" name="Column4135" dataDxfId="12390"/>
    <tableColumn id="4152" xr3:uid="{2527DBCA-8CA6-4915-986C-C7B0862B993D}" name="Column4136" dataDxfId="12389"/>
    <tableColumn id="4153" xr3:uid="{943E4772-CF35-421D-8BC7-0665BD4FE8EE}" name="Column4137" dataDxfId="12388"/>
    <tableColumn id="4154" xr3:uid="{C88BEF78-68FE-4819-9F2C-FE3B6E6910CE}" name="Column4138" dataDxfId="12387"/>
    <tableColumn id="4155" xr3:uid="{49900BE0-B2AF-4544-B64B-1A79DA08C7FA}" name="Column4139" dataDxfId="12386"/>
    <tableColumn id="4156" xr3:uid="{6EF3D43F-0620-4455-9B24-31430FB621F6}" name="Column4140" dataDxfId="12385"/>
    <tableColumn id="4157" xr3:uid="{66A196C7-3589-4E8F-A5BC-430BB03E1613}" name="Column4141" dataDxfId="12384"/>
    <tableColumn id="4158" xr3:uid="{8BCD30B7-3511-4025-A60B-1D94B6D2391F}" name="Column4142" dataDxfId="12383"/>
    <tableColumn id="4159" xr3:uid="{2C661602-DD61-4306-BC36-799015C99783}" name="Column4143" dataDxfId="12382"/>
    <tableColumn id="4160" xr3:uid="{C81F3B90-8589-42FD-A7FA-FE08FA7F4001}" name="Column4144" dataDxfId="12381"/>
    <tableColumn id="4161" xr3:uid="{1E090789-F01B-4062-884B-47F2C6C38F59}" name="Column4145" dataDxfId="12380"/>
    <tableColumn id="4162" xr3:uid="{6F03D5EB-290F-4D8E-B570-CF1F6AD955B4}" name="Column4146" dataDxfId="12379"/>
    <tableColumn id="4163" xr3:uid="{EAE4AAD3-29B1-4B7A-83C2-6E10A36391DD}" name="Column4147" dataDxfId="12378"/>
    <tableColumn id="4164" xr3:uid="{F578D5BF-AA21-43F1-930B-1068BECD667C}" name="Column4148" dataDxfId="12377"/>
    <tableColumn id="4165" xr3:uid="{C775B229-C7A3-4FD4-A5EA-24D6F837EC70}" name="Column4149" dataDxfId="12376"/>
    <tableColumn id="4166" xr3:uid="{A85028AD-B0FA-4E4C-A127-DEDC539CE4FB}" name="Column4150" dataDxfId="12375"/>
    <tableColumn id="4167" xr3:uid="{A45A1DDD-CCA5-4A73-A816-C0D6FE286F86}" name="Column4151" dataDxfId="12374"/>
    <tableColumn id="4168" xr3:uid="{A47D529B-5C74-409A-A084-27CD6296DFF8}" name="Column4152" dataDxfId="12373"/>
    <tableColumn id="4169" xr3:uid="{EC75D39D-2043-44E9-A89C-76A485C48743}" name="Column4153" dataDxfId="12372"/>
    <tableColumn id="4170" xr3:uid="{17BC8F37-6AEE-400B-9257-082B15100700}" name="Column4154" dataDxfId="12371"/>
    <tableColumn id="4171" xr3:uid="{9A52036B-57C0-4F09-A80F-12A5DCD95080}" name="Column4155" dataDxfId="12370"/>
    <tableColumn id="4172" xr3:uid="{4768AD18-3D98-42E2-BB2F-AFB1786523AB}" name="Column4156" dataDxfId="12369"/>
    <tableColumn id="4173" xr3:uid="{B9E6426D-9C78-432D-ADE2-1BE863C18562}" name="Column4157" dataDxfId="12368"/>
    <tableColumn id="4174" xr3:uid="{D3C3B34B-FD9D-4878-B7E9-9AA5C7771496}" name="Column4158" dataDxfId="12367"/>
    <tableColumn id="4175" xr3:uid="{C834436A-7A01-474B-AE1A-ADAFC6175DB4}" name="Column4159" dataDxfId="12366"/>
    <tableColumn id="4176" xr3:uid="{DFEBCE1D-8CF2-43DC-89F7-7C8E65944B50}" name="Column4160" dataDxfId="12365"/>
    <tableColumn id="4177" xr3:uid="{702DBBC4-7DCB-4F23-9F5A-EAA9CCBF38AC}" name="Column4161" dataDxfId="12364"/>
    <tableColumn id="4178" xr3:uid="{4B282FB5-35FD-45EB-BF90-6E40C6774781}" name="Column4162" dataDxfId="12363"/>
    <tableColumn id="4179" xr3:uid="{9BB5ECF9-E13C-4424-825E-B14C37C0A1CC}" name="Column4163" dataDxfId="12362"/>
    <tableColumn id="4180" xr3:uid="{77E655B7-554A-49CE-9813-F7C4B7687F51}" name="Column4164" dataDxfId="12361"/>
    <tableColumn id="4181" xr3:uid="{B0387531-F98F-408A-A32B-4CBD2E7CE521}" name="Column4165" dataDxfId="12360"/>
    <tableColumn id="4182" xr3:uid="{95824A15-BAA9-418B-B79E-D5AC95C856EB}" name="Column4166" dataDxfId="12359"/>
    <tableColumn id="4183" xr3:uid="{C34FF33E-9357-4429-ACAB-22A2EE08E334}" name="Column4167" dataDxfId="12358"/>
    <tableColumn id="4184" xr3:uid="{807E959A-2E8D-4D0E-BE99-E568E908B65B}" name="Column4168" dataDxfId="12357"/>
    <tableColumn id="4185" xr3:uid="{AF015641-5D6E-407E-BA72-C56BD8FA6A96}" name="Column4169" dataDxfId="12356"/>
    <tableColumn id="4186" xr3:uid="{31BC6E3B-42B7-4189-8F41-56F6686D3A38}" name="Column4170" dataDxfId="12355"/>
    <tableColumn id="4187" xr3:uid="{79BB6EB8-B5A4-4E3F-B9AA-780AFAB67020}" name="Column4171" dataDxfId="12354"/>
    <tableColumn id="4188" xr3:uid="{B91F54B6-3FB2-4017-B5B8-6F9BE7B35D81}" name="Column4172" dataDxfId="12353"/>
    <tableColumn id="4189" xr3:uid="{08CA157F-0424-4545-8A26-37CDEC60F2B6}" name="Column4173" dataDxfId="12352"/>
    <tableColumn id="4190" xr3:uid="{1AD030B7-7E43-4FED-BA2B-6A9FD15D3E70}" name="Column4174" dataDxfId="12351"/>
    <tableColumn id="4191" xr3:uid="{370D32C5-2C56-4E43-8901-FF7FAAB65C6B}" name="Column4175" dataDxfId="12350"/>
    <tableColumn id="4192" xr3:uid="{BDB7765F-B63B-46FE-95C6-7EAD60B2E9FE}" name="Column4176" dataDxfId="12349"/>
    <tableColumn id="4193" xr3:uid="{E0FD1C30-573A-4552-BD24-A0E29A8636D5}" name="Column4177" dataDxfId="12348"/>
    <tableColumn id="4194" xr3:uid="{CB55548A-20DD-4060-83C0-6F42DA6E5203}" name="Column4178" dataDxfId="12347"/>
    <tableColumn id="4195" xr3:uid="{FCF49654-B2C4-41F2-9FF3-4A78F185C76A}" name="Column4179" dataDxfId="12346"/>
    <tableColumn id="4196" xr3:uid="{F0BDC021-AAB0-4A58-B44E-517AB0DF6B7B}" name="Column4180" dataDxfId="12345"/>
    <tableColumn id="4197" xr3:uid="{8CE1ABB8-2B37-46F7-A3B1-2185B8487BE8}" name="Column4181" dataDxfId="12344"/>
    <tableColumn id="4198" xr3:uid="{B04176F7-A9D1-47B6-A87E-6929066E9CB8}" name="Column4182" dataDxfId="12343"/>
    <tableColumn id="4199" xr3:uid="{F748210B-B3AF-4E24-98B8-F7847DC26666}" name="Column4183" dataDxfId="12342"/>
    <tableColumn id="4200" xr3:uid="{49D34C42-8CE2-4E21-AAB7-3C1C7EF54CE2}" name="Column4184" dataDxfId="12341"/>
    <tableColumn id="4201" xr3:uid="{9974A3CC-4C7B-457A-8605-103D73BB5253}" name="Column4185" dataDxfId="12340"/>
    <tableColumn id="4202" xr3:uid="{CBA71C72-5F50-47EB-91DC-3713DC9487A0}" name="Column4186" dataDxfId="12339"/>
    <tableColumn id="4203" xr3:uid="{22190B8D-8486-4FFD-9009-7D23D5B09C8D}" name="Column4187" dataDxfId="12338"/>
    <tableColumn id="4204" xr3:uid="{7CCC9E10-496D-4734-A477-A60E5193942A}" name="Column4188" dataDxfId="12337"/>
    <tableColumn id="4205" xr3:uid="{085185E1-C362-4F96-B04A-6565293BAE0C}" name="Column4189" dataDxfId="12336"/>
    <tableColumn id="4206" xr3:uid="{C9A0FA46-C42A-4C8D-82F2-0CBE69B9C232}" name="Column4190" dataDxfId="12335"/>
    <tableColumn id="4207" xr3:uid="{CDBBE50D-BBC5-4CC3-86D0-79E65DBC6CA1}" name="Column4191" dataDxfId="12334"/>
    <tableColumn id="4208" xr3:uid="{5B145B5C-EBB6-4DEA-AD71-9B9519CF36CD}" name="Column4192" dataDxfId="12333"/>
    <tableColumn id="4209" xr3:uid="{A7CA2F3B-1392-4F5D-BF33-57641BDC7215}" name="Column4193" dataDxfId="12332"/>
    <tableColumn id="4210" xr3:uid="{03751D07-A0BF-4A6A-8A25-A37CFE1560EC}" name="Column4194" dataDxfId="12331"/>
    <tableColumn id="4211" xr3:uid="{B09EC905-8027-42C3-A553-0B2239716E4F}" name="Column4195" dataDxfId="12330"/>
    <tableColumn id="4212" xr3:uid="{19FDA38E-8B5C-477D-B808-292FF307262F}" name="Column4196" dataDxfId="12329"/>
    <tableColumn id="4213" xr3:uid="{A950BC7B-174B-4404-8106-4D8741DBD0CE}" name="Column4197" dataDxfId="12328"/>
    <tableColumn id="4214" xr3:uid="{AF71C98C-5081-49FA-9D36-B0163260F772}" name="Column4198" dataDxfId="12327"/>
    <tableColumn id="4215" xr3:uid="{F5004EAA-2457-4873-A3D5-7D1CBF3372A6}" name="Column4199" dataDxfId="12326"/>
    <tableColumn id="4216" xr3:uid="{26E5F64B-C0D7-4510-9DE9-E88F489B4E14}" name="Column4200" dataDxfId="12325"/>
    <tableColumn id="4217" xr3:uid="{639AA1D9-61F3-49E0-BAEF-34BA64FECBAF}" name="Column4201" dataDxfId="12324"/>
    <tableColumn id="4218" xr3:uid="{5F608E61-7C13-4085-82A9-8B84C3D77C72}" name="Column4202" dataDxfId="12323"/>
    <tableColumn id="4219" xr3:uid="{2B6C19AB-D81C-468E-93FE-247EB022CB1A}" name="Column4203" dataDxfId="12322"/>
    <tableColumn id="4220" xr3:uid="{972957C0-EE5D-41EE-B626-51603E9672C3}" name="Column4204" dataDxfId="12321"/>
    <tableColumn id="4221" xr3:uid="{7FA29CAF-930A-4A73-AFDD-CACC5D17E302}" name="Column4205" dataDxfId="12320"/>
    <tableColumn id="4222" xr3:uid="{3A4B09E8-0F90-4317-88CD-1467BE787E37}" name="Column4206" dataDxfId="12319"/>
    <tableColumn id="4223" xr3:uid="{45CDA07D-5A91-4C39-830B-F520F6D2224C}" name="Column4207" dataDxfId="12318"/>
    <tableColumn id="4224" xr3:uid="{AF45A171-93E3-44B2-A75B-238C38876B87}" name="Column4208" dataDxfId="12317"/>
    <tableColumn id="4225" xr3:uid="{9F6A966A-967C-4CDC-8FC5-A27CCD3B54A7}" name="Column4209" dataDxfId="12316"/>
    <tableColumn id="4226" xr3:uid="{1BBD429C-2E19-4685-9E54-D30607628FF8}" name="Column4210" dataDxfId="12315"/>
    <tableColumn id="4227" xr3:uid="{5ABFBC4D-FEF3-4D55-8D43-9604AD1F77A6}" name="Column4211" dataDxfId="12314"/>
    <tableColumn id="4228" xr3:uid="{A8AE5A0B-A9A3-42D9-A68D-158CA541C3D8}" name="Column4212" dataDxfId="12313"/>
    <tableColumn id="4229" xr3:uid="{B69900C7-720C-465D-A0E0-72922B961EF9}" name="Column4213" dataDxfId="12312"/>
    <tableColumn id="4230" xr3:uid="{C37CCFE9-D9DA-4608-B373-AF63ACAE06C5}" name="Column4214" dataDxfId="12311"/>
    <tableColumn id="4231" xr3:uid="{B98B7893-610A-484E-9E63-5B6D6FD08A7B}" name="Column4215" dataDxfId="12310"/>
    <tableColumn id="4232" xr3:uid="{6240429B-E4B7-41A5-B284-A5985C05ECB2}" name="Column4216" dataDxfId="12309"/>
    <tableColumn id="4233" xr3:uid="{4922432D-9484-49CB-AD64-92C5B2D0E402}" name="Column4217" dataDxfId="12308"/>
    <tableColumn id="4234" xr3:uid="{F48B40F7-4441-47DF-A90B-2A1197AC9A2F}" name="Column4218" dataDxfId="12307"/>
    <tableColumn id="4235" xr3:uid="{80D6888D-BDA3-4A77-9543-232C2DE0AEA7}" name="Column4219" dataDxfId="12306"/>
    <tableColumn id="4236" xr3:uid="{DDB5B714-E1E2-4AF4-A43E-61AABCB6DF89}" name="Column4220" dataDxfId="12305"/>
    <tableColumn id="4237" xr3:uid="{AFDC680F-65A6-4819-B8C1-C5A1409682FA}" name="Column4221" dataDxfId="12304"/>
    <tableColumn id="4238" xr3:uid="{B71A4818-2FA4-47C3-BADF-4189C2F5911E}" name="Column4222" dataDxfId="12303"/>
    <tableColumn id="4239" xr3:uid="{82742ED4-DBCA-4B36-A3BC-14C156598E86}" name="Column4223" dataDxfId="12302"/>
    <tableColumn id="4240" xr3:uid="{13BAC6D1-0086-4267-8D42-04E1CBDD497C}" name="Column4224" dataDxfId="12301"/>
    <tableColumn id="4241" xr3:uid="{6EE3FCCC-A651-41F6-A9CF-921A00862B28}" name="Column4225" dataDxfId="12300"/>
    <tableColumn id="4242" xr3:uid="{A83235B1-B6F9-48EC-9399-5AC7ACE8A794}" name="Column4226" dataDxfId="12299"/>
    <tableColumn id="4243" xr3:uid="{115D16F7-7CF0-4308-9480-5803FE1D9D9D}" name="Column4227" dataDxfId="12298"/>
    <tableColumn id="4244" xr3:uid="{A03C3CA2-7A95-4ED5-ADA1-54310398D400}" name="Column4228" dataDxfId="12297"/>
    <tableColumn id="4245" xr3:uid="{08BB1A53-8378-459C-867E-156EF5A40FE9}" name="Column4229" dataDxfId="12296"/>
    <tableColumn id="4246" xr3:uid="{4D493A89-65C7-4FAF-9C52-ED8D962C4C47}" name="Column4230" dataDxfId="12295"/>
    <tableColumn id="4247" xr3:uid="{D81BA265-3EB5-436D-A430-5B19AC10C410}" name="Column4231" dataDxfId="12294"/>
    <tableColumn id="4248" xr3:uid="{27E4F6CF-E5C5-4BD5-AEEA-AA7BAFB746CF}" name="Column4232" dataDxfId="12293"/>
    <tableColumn id="4249" xr3:uid="{6FD20E24-6ABF-4E69-B0C9-577118DF8031}" name="Column4233" dataDxfId="12292"/>
    <tableColumn id="4250" xr3:uid="{1E6AD76F-A5BF-4468-ACF6-9863FA3BC5B5}" name="Column4234" dataDxfId="12291"/>
    <tableColumn id="4251" xr3:uid="{4EB342E3-D34D-45BE-A159-F737B024F57B}" name="Column4235" dataDxfId="12290"/>
    <tableColumn id="4252" xr3:uid="{3B8D2565-2B8B-405B-9AF2-6C5541D3D103}" name="Column4236" dataDxfId="12289"/>
    <tableColumn id="4253" xr3:uid="{09F77694-1CB2-4880-A8D6-F88C791CAB7F}" name="Column4237" dataDxfId="12288"/>
    <tableColumn id="4254" xr3:uid="{1218FD37-A295-4D56-B2C3-26919D5A4B81}" name="Column4238" dataDxfId="12287"/>
    <tableColumn id="4255" xr3:uid="{7ADB449D-417E-407E-9F28-47908D372288}" name="Column4239" dataDxfId="12286"/>
    <tableColumn id="4256" xr3:uid="{65334DF5-460E-4E35-AE1A-72BB89F005DE}" name="Column4240" dataDxfId="12285"/>
    <tableColumn id="4257" xr3:uid="{0F961D14-5124-43E0-89DD-39610FFA7126}" name="Column4241" dataDxfId="12284"/>
    <tableColumn id="4258" xr3:uid="{B058E9AD-6230-42C0-AC57-51959DEE0CC4}" name="Column4242" dataDxfId="12283"/>
    <tableColumn id="4259" xr3:uid="{91D1B716-C4C7-424F-B688-9ABCC42A09CE}" name="Column4243" dataDxfId="12282"/>
    <tableColumn id="4260" xr3:uid="{FEA4A0EB-FA44-42D9-A441-C7D6B473C174}" name="Column4244" dataDxfId="12281"/>
    <tableColumn id="4261" xr3:uid="{0935FED2-A23E-4EC1-BC6B-3DC7C1F2BEF3}" name="Column4245" dataDxfId="12280"/>
    <tableColumn id="4262" xr3:uid="{06C948B1-8E22-4FDE-A0C6-B987C762D0AC}" name="Column4246" dataDxfId="12279"/>
    <tableColumn id="4263" xr3:uid="{688BA0D8-3D12-4AB1-A2EB-66024E85378E}" name="Column4247" dataDxfId="12278"/>
    <tableColumn id="4264" xr3:uid="{559D1731-E75E-46E5-9DCC-C3425CEDB8C6}" name="Column4248" dataDxfId="12277"/>
    <tableColumn id="4265" xr3:uid="{3F4BE638-7F7A-41A2-8AD3-DD2DB2C9558B}" name="Column4249" dataDxfId="12276"/>
    <tableColumn id="4266" xr3:uid="{519359E3-86AC-4AC8-9691-7BA5E912AE44}" name="Column4250" dataDxfId="12275"/>
    <tableColumn id="4267" xr3:uid="{8174FF08-8CAE-40F3-93FB-2D743E2F9233}" name="Column4251" dataDxfId="12274"/>
    <tableColumn id="4268" xr3:uid="{A3190E98-AFF1-435C-9C66-174AD51986B5}" name="Column4252" dataDxfId="12273"/>
    <tableColumn id="4269" xr3:uid="{A9386311-4D7E-40CE-A945-9C0B349E4935}" name="Column4253" dataDxfId="12272"/>
    <tableColumn id="4270" xr3:uid="{6E29C40B-42BA-4219-8291-E90DFDF0F4CC}" name="Column4254" dataDxfId="12271"/>
    <tableColumn id="4271" xr3:uid="{F0F882B3-ECBD-45B6-A853-2BCA297D29B1}" name="Column4255" dataDxfId="12270"/>
    <tableColumn id="4272" xr3:uid="{8A2D93EF-F236-4EEC-AC70-0C9439AAA59D}" name="Column4256" dataDxfId="12269"/>
    <tableColumn id="4273" xr3:uid="{5F8FF3D5-F85E-40AB-8E05-408CABEA69A8}" name="Column4257" dataDxfId="12268"/>
    <tableColumn id="4274" xr3:uid="{D12A8F2C-DDA0-4C22-A9FB-16CFAA104B89}" name="Column4258" dataDxfId="12267"/>
    <tableColumn id="4275" xr3:uid="{D0A2CE67-DF9A-42A1-B5B4-8BE6BE1FFC21}" name="Column4259" dataDxfId="12266"/>
    <tableColumn id="4276" xr3:uid="{28EED48B-0201-4A69-8B97-DEDE46E8B3FB}" name="Column4260" dataDxfId="12265"/>
    <tableColumn id="4277" xr3:uid="{303D1E0B-0B05-4A94-A9ED-2C8F35920C3B}" name="Column4261" dataDxfId="12264"/>
    <tableColumn id="4278" xr3:uid="{2096FD8A-0929-4663-B8FA-DAA6B101B422}" name="Column4262" dataDxfId="12263"/>
    <tableColumn id="4279" xr3:uid="{657E1464-9203-45C7-AFEC-A737BE0AB162}" name="Column4263" dataDxfId="12262"/>
    <tableColumn id="4280" xr3:uid="{A423588F-5926-4602-8360-EBCF2FD65FE1}" name="Column4264" dataDxfId="12261"/>
    <tableColumn id="4281" xr3:uid="{8A003C68-B150-4A1A-A52A-6DA233998162}" name="Column4265" dataDxfId="12260"/>
    <tableColumn id="4282" xr3:uid="{4AC5B247-51AE-4439-9476-8F38D061642F}" name="Column4266" dataDxfId="12259"/>
    <tableColumn id="4283" xr3:uid="{B8211F08-B736-4432-91DF-33DF1931F5FF}" name="Column4267" dataDxfId="12258"/>
    <tableColumn id="4284" xr3:uid="{8E1CE8F9-A855-499C-AA69-23EE29208853}" name="Column4268" dataDxfId="12257"/>
    <tableColumn id="4285" xr3:uid="{E62B1656-2342-4E07-9642-C6D5BCF1FFDF}" name="Column4269" dataDxfId="12256"/>
    <tableColumn id="4286" xr3:uid="{19EBD145-4D06-4784-BE26-638502D98A5A}" name="Column4270" dataDxfId="12255"/>
    <tableColumn id="4287" xr3:uid="{B5FD628F-9B6F-4252-BC67-F48BF3EAB9EB}" name="Column4271" dataDxfId="12254"/>
    <tableColumn id="4288" xr3:uid="{D9299407-6B09-4986-82AE-0537A29C7337}" name="Column4272" dataDxfId="12253"/>
    <tableColumn id="4289" xr3:uid="{DEA5A9F2-0188-4448-A207-37DC2F28129D}" name="Column4273" dataDxfId="12252"/>
    <tableColumn id="4290" xr3:uid="{2B57B94B-99C0-4713-9746-D8710978D743}" name="Column4274" dataDxfId="12251"/>
    <tableColumn id="4291" xr3:uid="{503D9446-7FD5-49BA-BEBE-C0D74223E10E}" name="Column4275" dataDxfId="12250"/>
    <tableColumn id="4292" xr3:uid="{865B8F34-F358-4667-A2FC-747725A739B4}" name="Column4276" dataDxfId="12249"/>
    <tableColumn id="4293" xr3:uid="{74444E20-C3F7-4CA4-818A-5BAEE7BF4016}" name="Column4277" dataDxfId="12248"/>
    <tableColumn id="4294" xr3:uid="{336FF248-356A-46FE-8E5F-1C494A329368}" name="Column4278" dataDxfId="12247"/>
    <tableColumn id="4295" xr3:uid="{E24B5E62-53C8-430A-8CB8-9B834ED8302E}" name="Column4279" dataDxfId="12246"/>
    <tableColumn id="4296" xr3:uid="{E591B96C-F4EA-4843-89D0-65F4B832FEC8}" name="Column4280" dataDxfId="12245"/>
    <tableColumn id="4297" xr3:uid="{CD3B205C-B639-475C-A3E5-C72A6FE1CAE0}" name="Column4281" dataDxfId="12244"/>
    <tableColumn id="4298" xr3:uid="{F6514B24-4D4D-42D9-B847-7F8E4A783452}" name="Column4282" dataDxfId="12243"/>
    <tableColumn id="4299" xr3:uid="{9B4194E1-5622-4B7A-8CB2-D69BC64C29DB}" name="Column4283" dataDxfId="12242"/>
    <tableColumn id="4300" xr3:uid="{6FE628C8-22A4-456A-BEFC-4446C081972B}" name="Column4284" dataDxfId="12241"/>
    <tableColumn id="4301" xr3:uid="{6E7BA10E-7CB4-48EE-A8EF-934439FDCFE5}" name="Column4285" dataDxfId="12240"/>
    <tableColumn id="4302" xr3:uid="{44F6EA67-236A-4AC5-874D-5B29D1C1118E}" name="Column4286" dataDxfId="12239"/>
    <tableColumn id="4303" xr3:uid="{33869AD0-A107-4063-84A0-E142E42FF0B9}" name="Column4287" dataDxfId="12238"/>
    <tableColumn id="4304" xr3:uid="{FFD12DFA-AAB5-4217-BD1C-7CB3296B1C3D}" name="Column4288" dataDxfId="12237"/>
    <tableColumn id="4305" xr3:uid="{F852276F-C789-42A9-A09A-7A34E72F1DB6}" name="Column4289" dataDxfId="12236"/>
    <tableColumn id="4306" xr3:uid="{162DEB65-62DD-43D8-AF69-C5046C5E8514}" name="Column4290" dataDxfId="12235"/>
    <tableColumn id="4307" xr3:uid="{042F7F97-136A-4BC3-B2C8-210CDEDCDC1C}" name="Column4291" dataDxfId="12234"/>
    <tableColumn id="4308" xr3:uid="{3EEE6AC7-8E7B-4914-AAC8-5414AE18D8AE}" name="Column4292" dataDxfId="12233"/>
    <tableColumn id="4309" xr3:uid="{7A05338D-337C-4070-9298-8685EFFB73F2}" name="Column4293" dataDxfId="12232"/>
    <tableColumn id="4310" xr3:uid="{0340C87F-0A65-44FF-A174-F511792EB1A9}" name="Column4294" dataDxfId="12231"/>
    <tableColumn id="4311" xr3:uid="{F4A57DD1-C4F3-4DC2-8D5D-371D400ECDB0}" name="Column4295" dataDxfId="12230"/>
    <tableColumn id="4312" xr3:uid="{38FED7D3-80C3-4942-92C5-C72198704376}" name="Column4296" dataDxfId="12229"/>
    <tableColumn id="4313" xr3:uid="{F11DED8C-0C8D-4D56-8A8D-F10C8D7E07FA}" name="Column4297" dataDxfId="12228"/>
    <tableColumn id="4314" xr3:uid="{DD3D3C97-D92A-4587-9248-E31A6953D191}" name="Column4298" dataDxfId="12227"/>
    <tableColumn id="4315" xr3:uid="{5A76CA51-BAF9-4133-A8E1-FDB7D3B98118}" name="Column4299" dataDxfId="12226"/>
    <tableColumn id="4316" xr3:uid="{4BDAD3EF-AE36-4C17-89F0-C42D8B9AFEFE}" name="Column4300" dataDxfId="12225"/>
    <tableColumn id="4317" xr3:uid="{39F76598-9C22-4F5E-B907-050C6B856018}" name="Column4301" dataDxfId="12224"/>
    <tableColumn id="4318" xr3:uid="{61D19729-5C7D-43CC-9BFA-32A6254A05FD}" name="Column4302" dataDxfId="12223"/>
    <tableColumn id="4319" xr3:uid="{9BF0C755-58CD-4737-B666-F4B74AD6AE6B}" name="Column4303" dataDxfId="12222"/>
    <tableColumn id="4320" xr3:uid="{8637C8B1-225B-405E-A325-71E4EBA6F862}" name="Column4304" dataDxfId="12221"/>
    <tableColumn id="4321" xr3:uid="{EBB0D3DA-11AA-4979-92BB-4DD0791F2443}" name="Column4305" dataDxfId="12220"/>
    <tableColumn id="4322" xr3:uid="{1B68D7EE-3E6D-43E2-92F4-9834EA06F9DB}" name="Column4306" dataDxfId="12219"/>
    <tableColumn id="4323" xr3:uid="{C1DFB7C7-859A-47F8-BA2B-560BE9AC73B6}" name="Column4307" dataDxfId="12218"/>
    <tableColumn id="4324" xr3:uid="{3A8A31CE-042B-424B-9DF1-F4F9470FD434}" name="Column4308" dataDxfId="12217"/>
    <tableColumn id="4325" xr3:uid="{E8186E4F-6692-41CB-ABB2-2B55548B4D3D}" name="Column4309" dataDxfId="12216"/>
    <tableColumn id="4326" xr3:uid="{B8C02F09-AA1C-4EAF-B716-1549F0FCD7FB}" name="Column4310" dataDxfId="12215"/>
    <tableColumn id="4327" xr3:uid="{F5770F16-A588-4CE5-A324-8FB2C060802A}" name="Column4311" dataDxfId="12214"/>
    <tableColumn id="4328" xr3:uid="{584A1520-B405-43EA-86B7-357132B59A03}" name="Column4312" dataDxfId="12213"/>
    <tableColumn id="4329" xr3:uid="{9AE48D3B-0477-4169-B50F-102D0D3942E8}" name="Column4313" dataDxfId="12212"/>
    <tableColumn id="4330" xr3:uid="{E0679CD8-9A3A-4F9F-AFC2-3A79D2959455}" name="Column4314" dataDxfId="12211"/>
    <tableColumn id="4331" xr3:uid="{AB815DBA-FD77-43EF-8EDC-1810E35F6D20}" name="Column4315" dataDxfId="12210"/>
    <tableColumn id="4332" xr3:uid="{FEB95F50-B09B-4AE3-800A-43C6E607E1AC}" name="Column4316" dataDxfId="12209"/>
    <tableColumn id="4333" xr3:uid="{5F9E0B61-87D8-488B-9F74-B88F0D1FD75D}" name="Column4317" dataDxfId="12208"/>
    <tableColumn id="4334" xr3:uid="{FF06F0CC-6157-44BA-B996-4ACBF4A2F259}" name="Column4318" dataDxfId="12207"/>
    <tableColumn id="4335" xr3:uid="{E3D2027F-67A8-4EAD-B3AB-ACA01C2DC3B5}" name="Column4319" dataDxfId="12206"/>
    <tableColumn id="4336" xr3:uid="{36701990-4D24-44B6-A6D0-52953777987C}" name="Column4320" dataDxfId="12205"/>
    <tableColumn id="4337" xr3:uid="{467217C9-2723-4A43-94C6-37FAA53E1DB0}" name="Column4321" dataDxfId="12204"/>
    <tableColumn id="4338" xr3:uid="{DEC324AC-EAF7-4D39-AF33-7E9FB8589081}" name="Column4322" dataDxfId="12203"/>
    <tableColumn id="4339" xr3:uid="{4064C7AB-C8BB-4E88-962D-B3BF7F3FB304}" name="Column4323" dataDxfId="12202"/>
    <tableColumn id="4340" xr3:uid="{BEB11151-9E95-463A-954A-9F49C3BD2C65}" name="Column4324" dataDxfId="12201"/>
    <tableColumn id="4341" xr3:uid="{986DD72D-212D-406E-AB51-F72033C57B8A}" name="Column4325" dataDxfId="12200"/>
    <tableColumn id="4342" xr3:uid="{B405962D-23FC-43EC-ABA0-E2042D5E2431}" name="Column4326" dataDxfId="12199"/>
    <tableColumn id="4343" xr3:uid="{28A7BC59-889D-46C4-B1CB-C9FE7FC7EF60}" name="Column4327" dataDxfId="12198"/>
    <tableColumn id="4344" xr3:uid="{CD546C92-2B60-41E2-BBCD-F765EF4F451D}" name="Column4328" dataDxfId="12197"/>
    <tableColumn id="4345" xr3:uid="{8EC31C75-0978-4CFD-886E-004598E0FE1F}" name="Column4329" dataDxfId="12196"/>
    <tableColumn id="4346" xr3:uid="{B4B49CEF-11FF-49E7-A23E-8411C8413A7D}" name="Column4330" dataDxfId="12195"/>
    <tableColumn id="4347" xr3:uid="{8DF55C83-4158-402F-B749-74A6FE526B9D}" name="Column4331" dataDxfId="12194"/>
    <tableColumn id="4348" xr3:uid="{D99747E7-6EDF-4B75-9503-1C4CB2204F99}" name="Column4332" dataDxfId="12193"/>
    <tableColumn id="4349" xr3:uid="{136CEC7A-EAA5-4FB4-8E43-DFE776536F6C}" name="Column4333" dataDxfId="12192"/>
    <tableColumn id="4350" xr3:uid="{51A85A55-AFA4-4AD6-B878-DA263752288F}" name="Column4334" dataDxfId="12191"/>
    <tableColumn id="4351" xr3:uid="{A5F24D22-EFEF-422D-93AB-DDCC0BEA1DD6}" name="Column4335" dataDxfId="12190"/>
    <tableColumn id="4352" xr3:uid="{8DEBFCF0-7EC9-4BB6-B63D-9EBF2B7553FE}" name="Column4336" dataDxfId="12189"/>
    <tableColumn id="4353" xr3:uid="{EB94404F-F73B-4C7F-B6F9-BC585445DC7A}" name="Column4337" dataDxfId="12188"/>
    <tableColumn id="4354" xr3:uid="{BD339968-A206-4311-B0EB-F07B50AAD359}" name="Column4338" dataDxfId="12187"/>
    <tableColumn id="4355" xr3:uid="{F4400793-1F79-40A0-A40A-77071E32A927}" name="Column4339" dataDxfId="12186"/>
    <tableColumn id="4356" xr3:uid="{C82DD418-109F-48FB-B778-51A60D9E2C18}" name="Column4340" dataDxfId="12185"/>
    <tableColumn id="4357" xr3:uid="{D90D3290-2FB6-438E-8B09-99EA4A2E8086}" name="Column4341" dataDxfId="12184"/>
    <tableColumn id="4358" xr3:uid="{33B745A6-B3A4-4E97-BB6C-0E99305F15B8}" name="Column4342" dataDxfId="12183"/>
    <tableColumn id="4359" xr3:uid="{C3B05EAE-FF3D-45D7-B355-838349726CF6}" name="Column4343" dataDxfId="12182"/>
    <tableColumn id="4360" xr3:uid="{25E6DC7D-FC8E-4562-80F3-14F679705335}" name="Column4344" dataDxfId="12181"/>
    <tableColumn id="4361" xr3:uid="{F265965E-0BCA-4467-85CB-0BC713250EAC}" name="Column4345" dataDxfId="12180"/>
    <tableColumn id="4362" xr3:uid="{18CC0109-0C48-468E-AE59-69DE66461815}" name="Column4346" dataDxfId="12179"/>
    <tableColumn id="4363" xr3:uid="{969043FE-E64A-4C4F-96F0-8288565B65D9}" name="Column4347" dataDxfId="12178"/>
    <tableColumn id="4364" xr3:uid="{A151345C-1F09-4BE3-AE5C-C345D3DC2584}" name="Column4348" dataDxfId="12177"/>
    <tableColumn id="4365" xr3:uid="{E1280E32-83F7-4B9D-B01F-0716CE3F7041}" name="Column4349" dataDxfId="12176"/>
    <tableColumn id="4366" xr3:uid="{655905F9-F9C3-4BD7-8027-82EBD95527CA}" name="Column4350" dataDxfId="12175"/>
    <tableColumn id="4367" xr3:uid="{F4D75BF5-764D-4D99-8A54-B5FF79DA54DD}" name="Column4351" dataDxfId="12174"/>
    <tableColumn id="4368" xr3:uid="{827B7A33-2B12-495C-9C68-B5455F89F2C3}" name="Column4352" dataDxfId="12173"/>
    <tableColumn id="4369" xr3:uid="{0DB61CF4-45BF-45B7-92AC-66F911604981}" name="Column4353" dataDxfId="12172"/>
    <tableColumn id="4370" xr3:uid="{2083226D-043D-49A5-9E0E-E59A3E4CC84D}" name="Column4354" dataDxfId="12171"/>
    <tableColumn id="4371" xr3:uid="{15882D58-CD5B-42A9-B9D0-188AB9112FEF}" name="Column4355" dataDxfId="12170"/>
    <tableColumn id="4372" xr3:uid="{65F805CC-FBCD-429E-9934-46090A470723}" name="Column4356" dataDxfId="12169"/>
    <tableColumn id="4373" xr3:uid="{6CFA5505-C8ED-4459-8B53-2734B843B627}" name="Column4357" dataDxfId="12168"/>
    <tableColumn id="4374" xr3:uid="{6AD64E44-1BAF-4697-919E-CDA2282B753A}" name="Column4358" dataDxfId="12167"/>
    <tableColumn id="4375" xr3:uid="{F91352CF-E178-4808-B8E4-0678A8A1E40B}" name="Column4359" dataDxfId="12166"/>
    <tableColumn id="4376" xr3:uid="{8E7DFAC0-07C4-42DC-9338-1A487A2BB655}" name="Column4360" dataDxfId="12165"/>
    <tableColumn id="4377" xr3:uid="{49CE5459-131D-4737-9357-67692453B965}" name="Column4361" dataDxfId="12164"/>
    <tableColumn id="4378" xr3:uid="{17020749-313A-4027-8023-1C07918D9156}" name="Column4362" dataDxfId="12163"/>
    <tableColumn id="4379" xr3:uid="{6246B25A-028B-4EB0-8010-539F229DA21C}" name="Column4363" dataDxfId="12162"/>
    <tableColumn id="4380" xr3:uid="{F85822F5-5132-4EB7-ABFA-CD9A7F17FEA5}" name="Column4364" dataDxfId="12161"/>
    <tableColumn id="4381" xr3:uid="{B40000EA-9E1A-4614-8705-83316C510261}" name="Column4365" dataDxfId="12160"/>
    <tableColumn id="4382" xr3:uid="{C0950257-7837-4E52-9428-9AADB98C9512}" name="Column4366" dataDxfId="12159"/>
    <tableColumn id="4383" xr3:uid="{DA5C7474-912F-4860-A243-57964B2CB5D6}" name="Column4367" dataDxfId="12158"/>
    <tableColumn id="4384" xr3:uid="{F3E07209-5D60-4054-9D51-A4A0558BC3FD}" name="Column4368" dataDxfId="12157"/>
    <tableColumn id="4385" xr3:uid="{2087C23E-8F86-406C-9AF8-4C6C08D2FC50}" name="Column4369" dataDxfId="12156"/>
    <tableColumn id="4386" xr3:uid="{3F7CC18E-2DB7-475F-8D6C-95A449488007}" name="Column4370" dataDxfId="12155"/>
    <tableColumn id="4387" xr3:uid="{93A84B19-9359-4A5F-BCEE-1ADA92F4D400}" name="Column4371" dataDxfId="12154"/>
    <tableColumn id="4388" xr3:uid="{BB24A56B-DBE7-414F-A718-C6537BB0D550}" name="Column4372" dataDxfId="12153"/>
    <tableColumn id="4389" xr3:uid="{7BD8DEBF-800C-4B9D-B1F7-7C8F70630BD7}" name="Column4373" dataDxfId="12152"/>
    <tableColumn id="4390" xr3:uid="{B76F77A3-90D4-4905-AA42-E2DF5BB427D0}" name="Column4374" dataDxfId="12151"/>
    <tableColumn id="4391" xr3:uid="{D7118728-34BD-473C-B62A-BF7FDC9B0783}" name="Column4375" dataDxfId="12150"/>
    <tableColumn id="4392" xr3:uid="{E2AC9138-AE9F-41C5-A39A-89196E6B31A0}" name="Column4376" dataDxfId="12149"/>
    <tableColumn id="4393" xr3:uid="{74DFD908-5B64-4CEC-A4EE-8923A629369B}" name="Column4377" dataDxfId="12148"/>
    <tableColumn id="4394" xr3:uid="{7B5C846A-A11A-4AE8-B063-E8A8F8B5FE2C}" name="Column4378" dataDxfId="12147"/>
    <tableColumn id="4395" xr3:uid="{A5D15DA0-20EF-40BD-BB0E-911D9CD20EC1}" name="Column4379" dataDxfId="12146"/>
    <tableColumn id="4396" xr3:uid="{49955E1B-6F53-465C-8868-4A29F48DC5C0}" name="Column4380" dataDxfId="12145"/>
    <tableColumn id="4397" xr3:uid="{FF54B5B1-CEEC-4A61-A569-EDA345C8CF9C}" name="Column4381" dataDxfId="12144"/>
    <tableColumn id="4398" xr3:uid="{7FE8DE64-A114-4D6F-A965-B3EB919EE9EB}" name="Column4382" dataDxfId="12143"/>
    <tableColumn id="4399" xr3:uid="{AB8D34AB-2971-4F53-B4C8-591D8FB45089}" name="Column4383" dataDxfId="12142"/>
    <tableColumn id="4400" xr3:uid="{017DC192-F53A-419C-97E9-0670F7807646}" name="Column4384" dataDxfId="12141"/>
    <tableColumn id="4401" xr3:uid="{910C2897-FB85-4F2F-8778-802D74F9CD9A}" name="Column4385" dataDxfId="12140"/>
    <tableColumn id="4402" xr3:uid="{1EF760C3-20D2-4E62-974D-60ECD31C60AA}" name="Column4386" dataDxfId="12139"/>
    <tableColumn id="4403" xr3:uid="{F1722297-165B-425D-B438-D07D7F0D37E3}" name="Column4387" dataDxfId="12138"/>
    <tableColumn id="4404" xr3:uid="{BDFC4ACF-383A-45F6-BF55-9DC21DBA830A}" name="Column4388" dataDxfId="12137"/>
    <tableColumn id="4405" xr3:uid="{7768FA27-98E6-40A2-A283-8C12C4CEDCD1}" name="Column4389" dataDxfId="12136"/>
    <tableColumn id="4406" xr3:uid="{49CE6342-0326-431D-BD8A-BC3DF909E28B}" name="Column4390" dataDxfId="12135"/>
    <tableColumn id="4407" xr3:uid="{F5EEC3D9-2CD2-4BE2-B8BF-28837D3CDCB0}" name="Column4391" dataDxfId="12134"/>
    <tableColumn id="4408" xr3:uid="{7F5C9CF6-26B5-4FE8-BF2E-D6C66FBAFB29}" name="Column4392" dataDxfId="12133"/>
    <tableColumn id="4409" xr3:uid="{02FE0057-B730-4CE8-8BB4-79C0CEB415DA}" name="Column4393" dataDxfId="12132"/>
    <tableColumn id="4410" xr3:uid="{8A788376-9066-426C-B772-2F393B5F13EF}" name="Column4394" dataDxfId="12131"/>
    <tableColumn id="4411" xr3:uid="{4BAC1A4D-160C-4671-A884-F763BD724522}" name="Column4395" dataDxfId="12130"/>
    <tableColumn id="4412" xr3:uid="{3DF1ED59-F7F9-4758-9E07-171F72AF1C3F}" name="Column4396" dataDxfId="12129"/>
    <tableColumn id="4413" xr3:uid="{02505743-979D-4A1F-A0B3-B813BF915C91}" name="Column4397" dataDxfId="12128"/>
    <tableColumn id="4414" xr3:uid="{31EFCB25-7695-4747-9346-49F4D373E3D7}" name="Column4398" dataDxfId="12127"/>
    <tableColumn id="4415" xr3:uid="{CE2196AE-FCBD-4989-976C-0358AB95FEE4}" name="Column4399" dataDxfId="12126"/>
    <tableColumn id="4416" xr3:uid="{C5D19B0C-6E5A-4A88-AC5D-A05901A2C9D1}" name="Column4400" dataDxfId="12125"/>
    <tableColumn id="4417" xr3:uid="{E610FB91-41E8-4277-AC29-CBE21423E6E0}" name="Column4401" dataDxfId="12124"/>
    <tableColumn id="4418" xr3:uid="{D29855CD-FA5A-453F-A091-80DED57ADC2E}" name="Column4402" dataDxfId="12123"/>
    <tableColumn id="4419" xr3:uid="{588312CB-BD23-4C55-BE04-9583D9CFA1A5}" name="Column4403" dataDxfId="12122"/>
    <tableColumn id="4420" xr3:uid="{9670E87F-7F9D-41BA-9584-68523CFFD42A}" name="Column4404" dataDxfId="12121"/>
    <tableColumn id="4421" xr3:uid="{7AF80EB7-721A-4772-B6CC-03C05FDA1C9A}" name="Column4405" dataDxfId="12120"/>
    <tableColumn id="4422" xr3:uid="{97519F74-0060-44AE-912A-6FDB29C00D14}" name="Column4406" dataDxfId="12119"/>
    <tableColumn id="4423" xr3:uid="{00DD5A57-6D53-49B1-9211-5215E53D4778}" name="Column4407" dataDxfId="12118"/>
    <tableColumn id="4424" xr3:uid="{C2FE19DF-F913-42C8-9448-A83CE4C6363C}" name="Column4408" dataDxfId="12117"/>
    <tableColumn id="4425" xr3:uid="{78AF0A30-B833-4B85-AF88-AA2DCCE0D369}" name="Column4409" dataDxfId="12116"/>
    <tableColumn id="4426" xr3:uid="{E3C24804-EF55-4BC6-9D59-6C325A3B6838}" name="Column4410" dataDxfId="12115"/>
    <tableColumn id="4427" xr3:uid="{AB665635-CD9E-4AD0-B1AD-BF890BEE50A0}" name="Column4411" dataDxfId="12114"/>
    <tableColumn id="4428" xr3:uid="{02666813-9C19-41F9-BC10-628506D811CC}" name="Column4412" dataDxfId="12113"/>
    <tableColumn id="4429" xr3:uid="{2A7033F0-28C7-45B8-8B78-CD14F679A6F7}" name="Column4413" dataDxfId="12112"/>
    <tableColumn id="4430" xr3:uid="{4C764761-CA3D-4159-8EC2-B4D5C29D2DE7}" name="Column4414" dataDxfId="12111"/>
    <tableColumn id="4431" xr3:uid="{B0D1EC22-341E-4ED8-B0AB-256F82302657}" name="Column4415" dataDxfId="12110"/>
    <tableColumn id="4432" xr3:uid="{1C8B9B1B-F48E-46F9-8790-7AED1A61CE12}" name="Column4416" dataDxfId="12109"/>
    <tableColumn id="4433" xr3:uid="{1ED3F73D-9E8F-44EA-B864-2248C4956623}" name="Column4417" dataDxfId="12108"/>
    <tableColumn id="4434" xr3:uid="{4141A06C-2406-48D6-B492-DC7AF9997C85}" name="Column4418" dataDxfId="12107"/>
    <tableColumn id="4435" xr3:uid="{CC059E69-1C39-4C1D-8C25-C0027B9BF1F2}" name="Column4419" dataDxfId="12106"/>
    <tableColumn id="4436" xr3:uid="{FC43ED1D-5DFF-4AC2-A0BD-4A28C0BB6A0C}" name="Column4420" dataDxfId="12105"/>
    <tableColumn id="4437" xr3:uid="{ED79A4C5-A7BB-4803-A780-30743CE3DD32}" name="Column4421" dataDxfId="12104"/>
    <tableColumn id="4438" xr3:uid="{7B3B52AA-8061-4AEA-8B3F-98F2F97B58AA}" name="Column4422" dataDxfId="12103"/>
    <tableColumn id="4439" xr3:uid="{FCE754F5-8577-48E1-A8C8-C694900F8B4E}" name="Column4423" dataDxfId="12102"/>
    <tableColumn id="4440" xr3:uid="{432B3686-BB66-4F3E-A3D0-2422AF4EC2A6}" name="Column4424" dataDxfId="12101"/>
    <tableColumn id="4441" xr3:uid="{FF4E7652-0FD1-43AA-BDB6-E5610FA6B6FB}" name="Column4425" dataDxfId="12100"/>
    <tableColumn id="4442" xr3:uid="{F29E32E2-C70F-4960-AEB0-4B495B0D71F2}" name="Column4426" dataDxfId="12099"/>
    <tableColumn id="4443" xr3:uid="{53BA24C7-A533-41A3-8900-F9BCEDFE29B0}" name="Column4427" dataDxfId="12098"/>
    <tableColumn id="4444" xr3:uid="{ED51DA52-0E18-4FA0-8852-DC77E005DA30}" name="Column4428" dataDxfId="12097"/>
    <tableColumn id="4445" xr3:uid="{C66F9DE2-2DB9-4ED0-9443-9490D2BB9D62}" name="Column4429" dataDxfId="12096"/>
    <tableColumn id="4446" xr3:uid="{72F76C5F-913D-41CF-8A2B-C79956227507}" name="Column4430" dataDxfId="12095"/>
    <tableColumn id="4447" xr3:uid="{316F15B8-93CA-4D0D-A4B6-E11AC9A99FF0}" name="Column4431" dataDxfId="12094"/>
    <tableColumn id="4448" xr3:uid="{F3433767-8B9F-4134-B46F-5615768CB8FC}" name="Column4432" dataDxfId="12093"/>
    <tableColumn id="4449" xr3:uid="{8D8857CD-2724-42C0-AFDA-DBA209E3451A}" name="Column4433" dataDxfId="12092"/>
    <tableColumn id="4450" xr3:uid="{98B4838D-6B10-40CE-A24F-FFF7392CD806}" name="Column4434" dataDxfId="12091"/>
    <tableColumn id="4451" xr3:uid="{A3B7C1EE-1677-4380-8DE5-3A35F591CB7F}" name="Column4435" dataDxfId="12090"/>
    <tableColumn id="4452" xr3:uid="{31EDC6FC-F1D4-463E-9E10-54BDC07282AF}" name="Column4436" dataDxfId="12089"/>
    <tableColumn id="4453" xr3:uid="{CB66C8CC-ED07-448F-95C3-0649F962B1E0}" name="Column4437" dataDxfId="12088"/>
    <tableColumn id="4454" xr3:uid="{52431A0F-E825-4F49-BCDB-18CD847F9126}" name="Column4438" dataDxfId="12087"/>
    <tableColumn id="4455" xr3:uid="{39DE61C2-5F6C-4AAE-91D6-05E033063059}" name="Column4439" dataDxfId="12086"/>
    <tableColumn id="4456" xr3:uid="{5A098391-1A86-4EB1-8DD1-E6FFDE858DAE}" name="Column4440" dataDxfId="12085"/>
    <tableColumn id="4457" xr3:uid="{32C2CC64-F385-4757-BA2C-FDE140258E4A}" name="Column4441" dataDxfId="12084"/>
    <tableColumn id="4458" xr3:uid="{C8B20472-3073-4095-B08A-45533538FB66}" name="Column4442" dataDxfId="12083"/>
    <tableColumn id="4459" xr3:uid="{09C44C07-9261-4C77-9A17-71F4D533ECD1}" name="Column4443" dataDxfId="12082"/>
    <tableColumn id="4460" xr3:uid="{8DF16C03-7CF1-4086-8159-DC6E5E3F98C9}" name="Column4444" dataDxfId="12081"/>
    <tableColumn id="4461" xr3:uid="{7363849B-0A80-4F49-AA78-8F04C09DB384}" name="Column4445" dataDxfId="12080"/>
    <tableColumn id="4462" xr3:uid="{E0CDBB26-663C-43E0-8938-4B795380C9F0}" name="Column4446" dataDxfId="12079"/>
    <tableColumn id="4463" xr3:uid="{252B5418-0DB5-4673-BE8E-27078911354F}" name="Column4447" dataDxfId="12078"/>
    <tableColumn id="4464" xr3:uid="{702CF8B0-361A-4475-AFDA-0675FE6EEBE3}" name="Column4448" dataDxfId="12077"/>
    <tableColumn id="4465" xr3:uid="{9508A542-3A49-4F74-9310-59461A351488}" name="Column4449" dataDxfId="12076"/>
    <tableColumn id="4466" xr3:uid="{F093033B-C5A6-4909-8D56-F421E5F3AA1F}" name="Column4450" dataDxfId="12075"/>
    <tableColumn id="4467" xr3:uid="{DAF90610-BA03-4562-89AB-A06A341353B3}" name="Column4451" dataDxfId="12074"/>
    <tableColumn id="4468" xr3:uid="{724FF571-4BF5-4288-B008-316268AA5F45}" name="Column4452" dataDxfId="12073"/>
    <tableColumn id="4469" xr3:uid="{B462F9C9-45DF-4312-913B-1F539411B2C0}" name="Column4453" dataDxfId="12072"/>
    <tableColumn id="4470" xr3:uid="{4CA0ABAB-CB33-4995-8BC8-7DA02BBBB347}" name="Column4454" dataDxfId="12071"/>
    <tableColumn id="4471" xr3:uid="{D2F290DA-CB86-493F-B13A-BDBEBE8AC52C}" name="Column4455" dataDxfId="12070"/>
    <tableColumn id="4472" xr3:uid="{96EDB798-82B7-41BD-9BE4-54863832B52F}" name="Column4456" dataDxfId="12069"/>
    <tableColumn id="4473" xr3:uid="{42754646-0DE1-4D44-A2ED-C1F4F854F5AF}" name="Column4457" dataDxfId="12068"/>
    <tableColumn id="4474" xr3:uid="{B28AFACD-6997-41B6-AF71-65C9694874BA}" name="Column4458" dataDxfId="12067"/>
    <tableColumn id="4475" xr3:uid="{8A1BAB1B-4679-4466-88EF-95A529C68D83}" name="Column4459" dataDxfId="12066"/>
    <tableColumn id="4476" xr3:uid="{081BF52A-1BE6-4824-AFA4-DF729AAEA0F9}" name="Column4460" dataDxfId="12065"/>
    <tableColumn id="4477" xr3:uid="{E4618AFD-7387-4A58-AB6F-BCD1592DE522}" name="Column4461" dataDxfId="12064"/>
    <tableColumn id="4478" xr3:uid="{EF03BDE2-9F2D-4C6C-A1BD-6D6E0853EB7B}" name="Column4462" dataDxfId="12063"/>
    <tableColumn id="4479" xr3:uid="{D4486257-D0CA-4E47-A6C2-CFBFEB39EEAC}" name="Column4463" dataDxfId="12062"/>
    <tableColumn id="4480" xr3:uid="{8234475B-7EC7-4215-A808-EB574E0BD0CD}" name="Column4464" dataDxfId="12061"/>
    <tableColumn id="4481" xr3:uid="{CA5B08A4-BFA4-4CE5-8E3E-2CCD9E57A671}" name="Column4465" dataDxfId="12060"/>
    <tableColumn id="4482" xr3:uid="{5421CB74-DB7E-4CA9-ACE0-E7B88C719217}" name="Column4466" dataDxfId="12059"/>
    <tableColumn id="4483" xr3:uid="{F252E9E8-276A-4D37-9C68-189C3B39C106}" name="Column4467" dataDxfId="12058"/>
    <tableColumn id="4484" xr3:uid="{4B0D27B4-BF92-44BC-ADB5-94B9B5DEC79B}" name="Column4468" dataDxfId="12057"/>
    <tableColumn id="4485" xr3:uid="{19F95978-8E84-43FE-8B18-17D9D3CD58DE}" name="Column4469" dataDxfId="12056"/>
    <tableColumn id="4486" xr3:uid="{C410336D-B5AC-4B7B-8D71-682A422CF5F0}" name="Column4470" dataDxfId="12055"/>
    <tableColumn id="4487" xr3:uid="{00F29542-DE29-49F1-9DA1-ACC27165708C}" name="Column4471" dataDxfId="12054"/>
    <tableColumn id="4488" xr3:uid="{0B35C9F3-C556-4A22-8BA3-88F8CF536925}" name="Column4472" dataDxfId="12053"/>
    <tableColumn id="4489" xr3:uid="{26AD7CAB-C3B1-4B0A-96BA-48BC52D49B04}" name="Column4473" dataDxfId="12052"/>
    <tableColumn id="4490" xr3:uid="{C5D30B08-D50F-41F2-B1FB-B60D225BC3D0}" name="Column4474" dataDxfId="12051"/>
    <tableColumn id="4491" xr3:uid="{A387A20A-4BC4-49A9-83B3-08AB24CE6C08}" name="Column4475" dataDxfId="12050"/>
    <tableColumn id="4492" xr3:uid="{DF82036A-0BE0-4EDE-82B5-CA9EE5D63247}" name="Column4476" dataDxfId="12049"/>
    <tableColumn id="4493" xr3:uid="{892D35C2-7506-4A81-98BE-4820E6517EDF}" name="Column4477" dataDxfId="12048"/>
    <tableColumn id="4494" xr3:uid="{C9A9170E-E020-4D57-AD6A-FE4B1D185185}" name="Column4478" dataDxfId="12047"/>
    <tableColumn id="4495" xr3:uid="{000DE439-29B1-4679-A08F-AACB09A37405}" name="Column4479" dataDxfId="12046"/>
    <tableColumn id="4496" xr3:uid="{92CA1F15-0CDA-43CA-9F78-ACB43DA6D1F2}" name="Column4480" dataDxfId="12045"/>
    <tableColumn id="4497" xr3:uid="{B5B3C6F1-9186-4C90-BB99-EE273BBBCDCD}" name="Column4481" dataDxfId="12044"/>
    <tableColumn id="4498" xr3:uid="{EEC127E5-0BFA-4A07-BA67-94BE5F467DB1}" name="Column4482" dataDxfId="12043"/>
    <tableColumn id="4499" xr3:uid="{F054A078-10AA-4744-8F82-2E0569FBFE0C}" name="Column4483" dataDxfId="12042"/>
    <tableColumn id="4500" xr3:uid="{7ABB5C30-496D-49A8-919F-269DEA336E92}" name="Column4484" dataDxfId="12041"/>
    <tableColumn id="4501" xr3:uid="{4425611D-7A83-4184-BA18-C05A09F6B499}" name="Column4485" dataDxfId="12040"/>
    <tableColumn id="4502" xr3:uid="{6B664562-296F-46E7-B065-94B0C21AE2B3}" name="Column4486" dataDxfId="12039"/>
    <tableColumn id="4503" xr3:uid="{D94669FC-A888-4833-A98A-68AB87BBD072}" name="Column4487" dataDxfId="12038"/>
    <tableColumn id="4504" xr3:uid="{B4315373-7D3E-44EF-9141-614EC1C65A85}" name="Column4488" dataDxfId="12037"/>
    <tableColumn id="4505" xr3:uid="{732D85E5-DBB4-4D87-912D-90F8F3BDE2C1}" name="Column4489" dataDxfId="12036"/>
    <tableColumn id="4506" xr3:uid="{ADCD4E2D-2BFE-4903-B7AA-3C1E5566EB1E}" name="Column4490" dataDxfId="12035"/>
    <tableColumn id="4507" xr3:uid="{C480E136-DC29-4664-A43A-8A9CB22EBBD2}" name="Column4491" dataDxfId="12034"/>
    <tableColumn id="4508" xr3:uid="{2A5CF9E4-0355-400A-AAE3-C2E01D6A0FAA}" name="Column4492" dataDxfId="12033"/>
    <tableColumn id="4509" xr3:uid="{916CA960-3AA2-4DBD-AF92-2B7A1006C018}" name="Column4493" dataDxfId="12032"/>
    <tableColumn id="4510" xr3:uid="{B985E6E4-5CE1-4F33-8440-B5236AA32B8D}" name="Column4494" dataDxfId="12031"/>
    <tableColumn id="4511" xr3:uid="{2D53F173-D750-43D3-B34F-C5625CB20570}" name="Column4495" dataDxfId="12030"/>
    <tableColumn id="4512" xr3:uid="{41445F5C-D66E-4236-B808-4EF31C40C9CD}" name="Column4496" dataDxfId="12029"/>
    <tableColumn id="4513" xr3:uid="{A795078B-249B-4B8B-9A43-6D9DE64174AC}" name="Column4497" dataDxfId="12028"/>
    <tableColumn id="4514" xr3:uid="{0458B718-FD83-4392-8CB9-FB022533F798}" name="Column4498" dataDxfId="12027"/>
    <tableColumn id="4515" xr3:uid="{A608EB98-1C26-4219-BAC5-6CFA3DA052F7}" name="Column4499" dataDxfId="12026"/>
    <tableColumn id="4516" xr3:uid="{9B758B61-6457-4364-940C-7EC7206481C5}" name="Column4500" dataDxfId="12025"/>
    <tableColumn id="4517" xr3:uid="{378BA312-7C68-4CBC-9151-444057ACE9F4}" name="Column4501" dataDxfId="12024"/>
    <tableColumn id="4518" xr3:uid="{10284060-FCFE-4619-B4A7-A8ABC8BF758A}" name="Column4502" dataDxfId="12023"/>
    <tableColumn id="4519" xr3:uid="{2571E164-9183-4E4F-8161-A21FC61A7B01}" name="Column4503" dataDxfId="12022"/>
    <tableColumn id="4520" xr3:uid="{1AED5FEE-F87C-40C5-B82C-867182CEBC55}" name="Column4504" dataDxfId="12021"/>
    <tableColumn id="4521" xr3:uid="{00D18236-4DDA-4503-992C-7CDBFD3AE641}" name="Column4505" dataDxfId="12020"/>
    <tableColumn id="4522" xr3:uid="{CB995AD8-A079-48CB-8807-C003C3393736}" name="Column4506" dataDxfId="12019"/>
    <tableColumn id="4523" xr3:uid="{375EE679-E805-4A78-8E23-E6FECCD5D869}" name="Column4507" dataDxfId="12018"/>
    <tableColumn id="4524" xr3:uid="{A28A41D2-1614-4C0D-924B-B51775BD759F}" name="Column4508" dataDxfId="12017"/>
    <tableColumn id="4525" xr3:uid="{765BF060-14EB-4505-A4CA-B94B6C4B2482}" name="Column4509" dataDxfId="12016"/>
    <tableColumn id="4526" xr3:uid="{50A0C065-EE80-4BF9-841E-A5622E781245}" name="Column4510" dataDxfId="12015"/>
    <tableColumn id="4527" xr3:uid="{B5DD8F3B-CDD4-46A6-84B7-6B4EC3479DE5}" name="Column4511" dataDxfId="12014"/>
    <tableColumn id="4528" xr3:uid="{9FD866D9-9629-4414-9DBF-F8837D066B18}" name="Column4512" dataDxfId="12013"/>
    <tableColumn id="4529" xr3:uid="{600406F8-C96C-424D-88F7-B67634C05990}" name="Column4513" dataDxfId="12012"/>
    <tableColumn id="4530" xr3:uid="{20BF420B-13DA-4C2D-8967-4B882747D132}" name="Column4514" dataDxfId="12011"/>
    <tableColumn id="4531" xr3:uid="{59F43C44-2DCA-4509-9C2C-5E0E55506FCB}" name="Column4515" dataDxfId="12010"/>
    <tableColumn id="4532" xr3:uid="{70045495-C007-452D-8FF5-6CFDB39BFE86}" name="Column4516" dataDxfId="12009"/>
    <tableColumn id="4533" xr3:uid="{B27921D7-FF2D-4E3A-99D8-2212F9BC8A6F}" name="Column4517" dataDxfId="12008"/>
    <tableColumn id="4534" xr3:uid="{4915B39F-086C-4A85-8E9D-50016C404D1D}" name="Column4518" dataDxfId="12007"/>
    <tableColumn id="4535" xr3:uid="{A125260D-B836-467C-9CE9-EBEE8A14A50D}" name="Column4519" dataDxfId="12006"/>
    <tableColumn id="4536" xr3:uid="{B59F31AE-BF6D-4DB2-99D5-9D7F866C8BBD}" name="Column4520" dataDxfId="12005"/>
    <tableColumn id="4537" xr3:uid="{C3FB245D-1939-4524-9F35-D80F1C345960}" name="Column4521" dataDxfId="12004"/>
    <tableColumn id="4538" xr3:uid="{E849DB6E-82BC-4057-A827-EEBC07580712}" name="Column4522" dataDxfId="12003"/>
    <tableColumn id="4539" xr3:uid="{2E327F24-4797-4513-BC98-508AEBEBFCFD}" name="Column4523" dataDxfId="12002"/>
    <tableColumn id="4540" xr3:uid="{A341B19F-9218-4E8A-807C-CB749D5F0DD1}" name="Column4524" dataDxfId="12001"/>
    <tableColumn id="4541" xr3:uid="{8586C232-71A4-483B-8CDD-C846EC6FF0A1}" name="Column4525" dataDxfId="12000"/>
    <tableColumn id="4542" xr3:uid="{FD622773-6DBC-4545-9967-133ED565CABE}" name="Column4526" dataDxfId="11999"/>
    <tableColumn id="4543" xr3:uid="{D8E1FEB4-1B8D-4DA3-B18A-6BBC49C1F202}" name="Column4527" dataDxfId="11998"/>
    <tableColumn id="4544" xr3:uid="{F7782088-8352-4A51-BC35-6A84C1FEAEE3}" name="Column4528" dataDxfId="11997"/>
    <tableColumn id="4545" xr3:uid="{851D063B-C91A-4393-B91C-7A9419CB2322}" name="Column4529" dataDxfId="11996"/>
    <tableColumn id="4546" xr3:uid="{8DB75AFA-7A12-4A45-97F7-2B7D912BA5CB}" name="Column4530" dataDxfId="11995"/>
    <tableColumn id="4547" xr3:uid="{685D6E35-79D1-4C52-8FAF-9AFA648A34A0}" name="Column4531" dataDxfId="11994"/>
    <tableColumn id="4548" xr3:uid="{0E54B1B2-C028-40B0-8B3C-CF95B0C3C5B2}" name="Column4532" dataDxfId="11993"/>
    <tableColumn id="4549" xr3:uid="{9EFC1E94-0E14-4EDE-BC33-E96C82B1ED52}" name="Column4533" dataDxfId="11992"/>
    <tableColumn id="4550" xr3:uid="{5338D925-E099-4FB2-995E-56277A126610}" name="Column4534" dataDxfId="11991"/>
    <tableColumn id="4551" xr3:uid="{8CE8CFA6-29B7-421D-A5D3-6A69994C5146}" name="Column4535" dataDxfId="11990"/>
    <tableColumn id="4552" xr3:uid="{30DCB445-8F8E-44AD-A9F2-CAE83B11EE22}" name="Column4536" dataDxfId="11989"/>
    <tableColumn id="4553" xr3:uid="{3B29CC07-B902-4A90-992E-7DD859F31356}" name="Column4537" dataDxfId="11988"/>
    <tableColumn id="4554" xr3:uid="{F287A7D6-83EB-488E-B32C-3E303EAA9277}" name="Column4538" dataDxfId="11987"/>
    <tableColumn id="4555" xr3:uid="{69586BB4-F5B8-4397-991A-C020A03C519A}" name="Column4539" dataDxfId="11986"/>
    <tableColumn id="4556" xr3:uid="{183C477E-ED1A-431C-9F4B-EFF23A8263D1}" name="Column4540" dataDxfId="11985"/>
    <tableColumn id="4557" xr3:uid="{38B8699F-A545-4326-83CF-757051246506}" name="Column4541" dataDxfId="11984"/>
    <tableColumn id="4558" xr3:uid="{45CFE8AC-FCB8-450C-9503-97297E0A1F1B}" name="Column4542" dataDxfId="11983"/>
    <tableColumn id="4559" xr3:uid="{3580C998-2C2F-4419-821B-DC8A42E0222B}" name="Column4543" dataDxfId="11982"/>
    <tableColumn id="4560" xr3:uid="{B10DC82F-708F-4E8B-84A9-29DCE8CE1B95}" name="Column4544" dataDxfId="11981"/>
    <tableColumn id="4561" xr3:uid="{C739BE1E-B379-4F13-8AED-799229A59AAE}" name="Column4545" dataDxfId="11980"/>
    <tableColumn id="4562" xr3:uid="{41480F56-EA73-4F3C-AF93-FD657DCCA2D0}" name="Column4546" dataDxfId="11979"/>
    <tableColumn id="4563" xr3:uid="{B19158D4-32B8-45C3-8B22-DE6C9A8D1306}" name="Column4547" dataDxfId="11978"/>
    <tableColumn id="4564" xr3:uid="{0470C47F-25E6-4B7F-8ECF-50DDF65FE097}" name="Column4548" dataDxfId="11977"/>
    <tableColumn id="4565" xr3:uid="{A02BA38A-1BAC-4253-B378-4F3D7718831B}" name="Column4549" dataDxfId="11976"/>
    <tableColumn id="4566" xr3:uid="{84E3F175-EF40-4931-B1C3-B15FCE540516}" name="Column4550" dataDxfId="11975"/>
    <tableColumn id="4567" xr3:uid="{D5384975-91ED-442B-9375-0DEE427F2A83}" name="Column4551" dataDxfId="11974"/>
    <tableColumn id="4568" xr3:uid="{9CA0D686-6FF1-4B60-A1A2-AAC4E60F820F}" name="Column4552" dataDxfId="11973"/>
    <tableColumn id="4569" xr3:uid="{2CD78ACE-13B4-4C88-81C8-B429BC63B044}" name="Column4553" dataDxfId="11972"/>
    <tableColumn id="4570" xr3:uid="{CFD444A8-2B19-4063-BBC7-E057EF42F482}" name="Column4554" dataDxfId="11971"/>
    <tableColumn id="4571" xr3:uid="{1B37036C-A0CC-43E3-9A5F-9E8ACB499F09}" name="Column4555" dataDxfId="11970"/>
    <tableColumn id="4572" xr3:uid="{6C7A09D5-91D9-4AE1-93A2-9B734381CDFE}" name="Column4556" dataDxfId="11969"/>
    <tableColumn id="4573" xr3:uid="{5213DD3D-B60B-496D-B3F0-3D403967816C}" name="Column4557" dataDxfId="11968"/>
    <tableColumn id="4574" xr3:uid="{87A5B0F6-3A11-40FE-A552-9FDF17A58C73}" name="Column4558" dataDxfId="11967"/>
    <tableColumn id="4575" xr3:uid="{3DCCE4AC-3F93-4E4D-A006-B54DB5789F9A}" name="Column4559" dataDxfId="11966"/>
    <tableColumn id="4576" xr3:uid="{E19D92A4-A180-4A0C-8104-957E49253ECF}" name="Column4560" dataDxfId="11965"/>
    <tableColumn id="4577" xr3:uid="{9A79004C-A344-4AF9-A71F-D13382196607}" name="Column4561" dataDxfId="11964"/>
    <tableColumn id="4578" xr3:uid="{550E8758-4F42-458A-B843-EDBAF2FBBC7A}" name="Column4562" dataDxfId="11963"/>
    <tableColumn id="4579" xr3:uid="{AF31081A-432C-4E5B-B7F1-EEF033E1E3CD}" name="Column4563" dataDxfId="11962"/>
    <tableColumn id="4580" xr3:uid="{563E8599-78AE-40C3-8380-1375DD6D1061}" name="Column4564" dataDxfId="11961"/>
    <tableColumn id="4581" xr3:uid="{FA23A98B-D13A-4D3D-8753-FE987FE7E96A}" name="Column4565" dataDxfId="11960"/>
    <tableColumn id="4582" xr3:uid="{D0BDB3F5-8412-4F59-BE7A-EBDD9613C3E6}" name="Column4566" dataDxfId="11959"/>
    <tableColumn id="4583" xr3:uid="{D3E5FD48-B8A6-444C-8709-75835CDF10AF}" name="Column4567" dataDxfId="11958"/>
    <tableColumn id="4584" xr3:uid="{0B6F606E-D9A7-4CC5-A4AA-E48E7C320C72}" name="Column4568" dataDxfId="11957"/>
    <tableColumn id="4585" xr3:uid="{5967781D-2C83-4C85-A000-A2DAAA694669}" name="Column4569" dataDxfId="11956"/>
    <tableColumn id="4586" xr3:uid="{D026CA0A-19DC-41B9-8E9A-857EF378778C}" name="Column4570" dataDxfId="11955"/>
    <tableColumn id="4587" xr3:uid="{165CA894-0F62-4BF9-88F0-E959D248F09A}" name="Column4571" dataDxfId="11954"/>
    <tableColumn id="4588" xr3:uid="{E2FE61FE-0BF3-48AE-8C3E-97179A9E8B77}" name="Column4572" dataDxfId="11953"/>
    <tableColumn id="4589" xr3:uid="{ACDBF565-A66E-43F9-AE48-B786A27F004F}" name="Column4573" dataDxfId="11952"/>
    <tableColumn id="4590" xr3:uid="{5A96A7E0-5A41-4983-8680-8BC0563DFA0D}" name="Column4574" dataDxfId="11951"/>
    <tableColumn id="4591" xr3:uid="{8CA6F66F-7492-4EF2-8DB8-0F23DD996499}" name="Column4575" dataDxfId="11950"/>
    <tableColumn id="4592" xr3:uid="{661EA1BE-3E65-425E-977C-037A206CEF26}" name="Column4576" dataDxfId="11949"/>
    <tableColumn id="4593" xr3:uid="{E0E19B0B-B1A7-4C64-B104-893ACFC5B694}" name="Column4577" dataDxfId="11948"/>
    <tableColumn id="4594" xr3:uid="{AFA41ECD-6CB3-4280-80AC-28F55907F287}" name="Column4578" dataDxfId="11947"/>
    <tableColumn id="4595" xr3:uid="{F21F1AB4-AA9C-40D2-A133-861398C4EA12}" name="Column4579" dataDxfId="11946"/>
    <tableColumn id="4596" xr3:uid="{D199E7AB-B7AA-4A56-AAEC-9CD9278D1D63}" name="Column4580" dataDxfId="11945"/>
    <tableColumn id="4597" xr3:uid="{7E3E63CA-07A8-477D-AF58-814065822C71}" name="Column4581" dataDxfId="11944"/>
    <tableColumn id="4598" xr3:uid="{1015A659-52EF-4E85-A1F6-2FDD6F5929D5}" name="Column4582" dataDxfId="11943"/>
    <tableColumn id="4599" xr3:uid="{B23CFCB7-9B89-4BD4-A0ED-260DC0930BC1}" name="Column4583" dataDxfId="11942"/>
    <tableColumn id="4600" xr3:uid="{D5B66031-1BEF-4D06-A16D-81F716A7CFC1}" name="Column4584" dataDxfId="11941"/>
    <tableColumn id="4601" xr3:uid="{7D55EC3C-4F92-4079-B870-E3C6B2370BF9}" name="Column4585" dataDxfId="11940"/>
    <tableColumn id="4602" xr3:uid="{AF617738-7148-4A3E-95B9-64761E0BC6BA}" name="Column4586" dataDxfId="11939"/>
    <tableColumn id="4603" xr3:uid="{3B45C776-7A53-44E0-B80F-0447DA281142}" name="Column4587" dataDxfId="11938"/>
    <tableColumn id="4604" xr3:uid="{AEAE631E-3828-4FD3-ACEE-D704FD856EAD}" name="Column4588" dataDxfId="11937"/>
    <tableColumn id="4605" xr3:uid="{AA4DA75A-BBA2-4D15-B5ED-DCBAFF60AAA8}" name="Column4589" dataDxfId="11936"/>
    <tableColumn id="4606" xr3:uid="{3D5899B4-3BAF-4666-B31C-D3D3CB22B259}" name="Column4590" dataDxfId="11935"/>
    <tableColumn id="4607" xr3:uid="{5428C0AC-9909-4737-964E-95C665735DCC}" name="Column4591" dataDxfId="11934"/>
    <tableColumn id="4608" xr3:uid="{465BDA4E-699E-4296-A63A-C8255753FF67}" name="Column4592" dataDxfId="11933"/>
    <tableColumn id="4609" xr3:uid="{66A748BA-D7DC-495E-97F0-8EA35C1B93F5}" name="Column4593" dataDxfId="11932"/>
    <tableColumn id="4610" xr3:uid="{6BC61DD0-A390-4411-AB02-BAA48B0B23EE}" name="Column4594" dataDxfId="11931"/>
    <tableColumn id="4611" xr3:uid="{C57163DB-408B-4808-853E-18689CAE6483}" name="Column4595" dataDxfId="11930"/>
    <tableColumn id="4612" xr3:uid="{4E3A26F4-66B6-47F1-B81E-097976F90A18}" name="Column4596" dataDxfId="11929"/>
    <tableColumn id="4613" xr3:uid="{FAEACDE5-21D2-4E53-B49B-FF28E25B8F49}" name="Column4597" dataDxfId="11928"/>
    <tableColumn id="4614" xr3:uid="{D54A0D79-7B6A-4034-8B80-3CDE40369424}" name="Column4598" dataDxfId="11927"/>
    <tableColumn id="4615" xr3:uid="{2A6D3489-C137-4A72-B7FE-6B428C83D8B8}" name="Column4599" dataDxfId="11926"/>
    <tableColumn id="4616" xr3:uid="{4A9BCD25-70ED-46AF-878F-4098817D9B44}" name="Column4600" dataDxfId="11925"/>
    <tableColumn id="4617" xr3:uid="{01DDA468-2970-417D-93A1-95BBD5DA7E96}" name="Column4601" dataDxfId="11924"/>
    <tableColumn id="4618" xr3:uid="{DEFCC381-4CD9-473E-B538-05411EDA8B04}" name="Column4602" dataDxfId="11923"/>
    <tableColumn id="4619" xr3:uid="{F361E86E-C245-410D-87D5-C0DF7B38F17E}" name="Column4603" dataDxfId="11922"/>
    <tableColumn id="4620" xr3:uid="{ABCE7A46-5A40-4155-8CB6-91320A9AD116}" name="Column4604" dataDxfId="11921"/>
    <tableColumn id="4621" xr3:uid="{080F09F6-0E62-4DCD-8430-39BE163D81C7}" name="Column4605" dataDxfId="11920"/>
    <tableColumn id="4622" xr3:uid="{998FDA03-E2E0-4E1A-B6FC-3ED2639D9101}" name="Column4606" dataDxfId="11919"/>
    <tableColumn id="4623" xr3:uid="{110984D1-B11B-43C9-95F2-F36CBEAF40D9}" name="Column4607" dataDxfId="11918"/>
    <tableColumn id="4624" xr3:uid="{F012E81B-70C5-4ACE-A9BF-B4674C99C13E}" name="Column4608" dataDxfId="11917"/>
    <tableColumn id="4625" xr3:uid="{F7C12CDF-4CE4-4852-B56F-4914EE72C204}" name="Column4609" dataDxfId="11916"/>
    <tableColumn id="4626" xr3:uid="{14154CF2-80B2-4E07-B8F4-215D3073F91C}" name="Column4610" dataDxfId="11915"/>
    <tableColumn id="4627" xr3:uid="{83080F45-7333-4F5D-BCF9-50F82143AEC5}" name="Column4611" dataDxfId="11914"/>
    <tableColumn id="4628" xr3:uid="{452C4855-7DF9-4283-9062-25E3606F2950}" name="Column4612" dataDxfId="11913"/>
    <tableColumn id="4629" xr3:uid="{07478D7F-2BD4-4EDA-A20A-2051E33C1779}" name="Column4613" dataDxfId="11912"/>
    <tableColumn id="4630" xr3:uid="{E5AE249B-5103-49AB-817F-C50300CE5F22}" name="Column4614" dataDxfId="11911"/>
    <tableColumn id="4631" xr3:uid="{AF37C1E0-79C1-4643-B939-F59DA0209820}" name="Column4615" dataDxfId="11910"/>
    <tableColumn id="4632" xr3:uid="{304FBB42-D097-4A0E-820D-AB0EB0844B57}" name="Column4616" dataDxfId="11909"/>
    <tableColumn id="4633" xr3:uid="{13E03D0A-3504-47C9-8153-84D68C9CF514}" name="Column4617" dataDxfId="11908"/>
    <tableColumn id="4634" xr3:uid="{03764FB4-1C87-4549-8A57-E2D47CCF7F81}" name="Column4618" dataDxfId="11907"/>
    <tableColumn id="4635" xr3:uid="{0A76EBB3-18F8-44DA-BF2C-829195346187}" name="Column4619" dataDxfId="11906"/>
    <tableColumn id="4636" xr3:uid="{07CAE38C-A342-4C83-BB98-F3D467922C82}" name="Column4620" dataDxfId="11905"/>
    <tableColumn id="4637" xr3:uid="{EE93B3A3-3BC8-465D-A7FD-881973572191}" name="Column4621" dataDxfId="11904"/>
    <tableColumn id="4638" xr3:uid="{2CAC769F-3E88-4CB1-A1E2-5226F4B8AD5F}" name="Column4622" dataDxfId="11903"/>
    <tableColumn id="4639" xr3:uid="{3B1B28A1-28EC-41A0-8D8D-211EA09640A3}" name="Column4623" dataDxfId="11902"/>
    <tableColumn id="4640" xr3:uid="{0D2FD9D8-2E41-46D1-ABF7-A48941952673}" name="Column4624" dataDxfId="11901"/>
    <tableColumn id="4641" xr3:uid="{1D2F4F6A-C8A3-4A80-836C-4A7FA19D4DB7}" name="Column4625" dataDxfId="11900"/>
    <tableColumn id="4642" xr3:uid="{ADD7DFC4-1004-4059-A9D2-97545C2BD8AA}" name="Column4626" dataDxfId="11899"/>
    <tableColumn id="4643" xr3:uid="{69F8A44D-D698-42F5-838C-55D37761D6B3}" name="Column4627" dataDxfId="11898"/>
    <tableColumn id="4644" xr3:uid="{87E70FB8-B7EB-4527-9E7A-A6A468D573D7}" name="Column4628" dataDxfId="11897"/>
    <tableColumn id="4645" xr3:uid="{0E55B7C9-D808-4BC6-96EE-EA283E749989}" name="Column4629" dataDxfId="11896"/>
    <tableColumn id="4646" xr3:uid="{4B68757C-EBAE-4FD6-9508-AA8EF3A63D46}" name="Column4630" dataDxfId="11895"/>
    <tableColumn id="4647" xr3:uid="{D51FBFBD-D46C-4A4E-83A9-135858F0F8C4}" name="Column4631" dataDxfId="11894"/>
    <tableColumn id="4648" xr3:uid="{F1431519-6937-4C97-BE80-FC415B81B619}" name="Column4632" dataDxfId="11893"/>
    <tableColumn id="4649" xr3:uid="{79FAFEBF-6AE6-4320-A950-92882FED85F9}" name="Column4633" dataDxfId="11892"/>
    <tableColumn id="4650" xr3:uid="{52A0472D-0B5E-441D-A1FC-3E2D6EBFBA35}" name="Column4634" dataDxfId="11891"/>
    <tableColumn id="4651" xr3:uid="{B08350BB-ABEC-4585-B9C1-5CF500F14018}" name="Column4635" dataDxfId="11890"/>
    <tableColumn id="4652" xr3:uid="{669C6E53-DE39-4AB3-82EE-E825E6A8F3D4}" name="Column4636" dataDxfId="11889"/>
    <tableColumn id="4653" xr3:uid="{C056A402-91E0-4B93-8C26-E9FF065C37AA}" name="Column4637" dataDxfId="11888"/>
    <tableColumn id="4654" xr3:uid="{D648639C-CA24-4D52-822F-D808780FC4CA}" name="Column4638" dataDxfId="11887"/>
    <tableColumn id="4655" xr3:uid="{B3B5B4B5-7803-402B-9744-063CD59A2D23}" name="Column4639" dataDxfId="11886"/>
    <tableColumn id="4656" xr3:uid="{6A89D3C0-9DA2-46C9-A72F-FC1D4BE3E3FD}" name="Column4640" dataDxfId="11885"/>
    <tableColumn id="4657" xr3:uid="{2E076C69-02CB-42CE-8072-F004F1DE9233}" name="Column4641" dataDxfId="11884"/>
    <tableColumn id="4658" xr3:uid="{BBA21376-D5DC-4531-AC05-80C1092779E2}" name="Column4642" dataDxfId="11883"/>
    <tableColumn id="4659" xr3:uid="{EC77C6CE-FA9E-48CD-AD45-B7EB67193881}" name="Column4643" dataDxfId="11882"/>
    <tableColumn id="4660" xr3:uid="{696C1696-608F-4FC7-B2E6-8C28F6CA6239}" name="Column4644" dataDxfId="11881"/>
    <tableColumn id="4661" xr3:uid="{FBB6E11B-BE3B-435F-8579-20DBDB736BB3}" name="Column4645" dataDxfId="11880"/>
    <tableColumn id="4662" xr3:uid="{B5431A6D-0670-494A-9BB0-CDB22209C37F}" name="Column4646" dataDxfId="11879"/>
    <tableColumn id="4663" xr3:uid="{060F2E16-2860-4E56-9D12-E0A78F4A3B33}" name="Column4647" dataDxfId="11878"/>
    <tableColumn id="4664" xr3:uid="{1883D961-0DAE-4658-9071-7171CEA9D190}" name="Column4648" dataDxfId="11877"/>
    <tableColumn id="4665" xr3:uid="{2726B95E-5A2F-46D8-B5A5-D10303309F87}" name="Column4649" dataDxfId="11876"/>
    <tableColumn id="4666" xr3:uid="{E7EF6662-DE9C-4EB1-8E89-30FF16FC30A0}" name="Column4650" dataDxfId="11875"/>
    <tableColumn id="4667" xr3:uid="{2C10AC28-3604-4F93-A368-AFA1A2AF19E7}" name="Column4651" dataDxfId="11874"/>
    <tableColumn id="4668" xr3:uid="{BAE4C8E1-99F0-4210-9324-F12945E9CA87}" name="Column4652" dataDxfId="11873"/>
    <tableColumn id="4669" xr3:uid="{4DEBE108-DEF0-4B88-9EC7-641C588273A2}" name="Column4653" dataDxfId="11872"/>
    <tableColumn id="4670" xr3:uid="{06BDC395-9146-4F1F-8512-DDF5B50E37A3}" name="Column4654" dataDxfId="11871"/>
    <tableColumn id="4671" xr3:uid="{78617CC1-C959-4B87-B57C-9341AFBE9361}" name="Column4655" dataDxfId="11870"/>
    <tableColumn id="4672" xr3:uid="{9B2CCC5E-C34C-4F7B-A2AD-FA3FCB3F52D0}" name="Column4656" dataDxfId="11869"/>
    <tableColumn id="4673" xr3:uid="{4461B15D-4388-4210-A2E6-9EBE248BEA3E}" name="Column4657" dataDxfId="11868"/>
    <tableColumn id="4674" xr3:uid="{04E96C1C-7A2C-4326-8790-C3FD2230D906}" name="Column4658" dataDxfId="11867"/>
    <tableColumn id="4675" xr3:uid="{14645AD7-8B31-439B-AECC-774FFF3EAD5C}" name="Column4659" dataDxfId="11866"/>
    <tableColumn id="4676" xr3:uid="{227D7D1E-FF46-4D3C-9753-44F6A10C293A}" name="Column4660" dataDxfId="11865"/>
    <tableColumn id="4677" xr3:uid="{CDCF4191-5937-4965-BF11-5518D719421E}" name="Column4661" dataDxfId="11864"/>
    <tableColumn id="4678" xr3:uid="{EE0F2AB4-D97B-4A3D-BCC0-6B45FA1C6E25}" name="Column4662" dataDxfId="11863"/>
    <tableColumn id="4679" xr3:uid="{EECCE657-B863-47B8-A2E0-D1B4129F727F}" name="Column4663" dataDxfId="11862"/>
    <tableColumn id="4680" xr3:uid="{5E177D79-C1B2-4005-8D4D-DB170A8E9DA6}" name="Column4664" dataDxfId="11861"/>
    <tableColumn id="4681" xr3:uid="{1771E0B0-FE27-4E3B-81D2-4B253B2E0873}" name="Column4665" dataDxfId="11860"/>
    <tableColumn id="4682" xr3:uid="{4D6105A8-A8E5-492A-95CC-192033F25BB6}" name="Column4666" dataDxfId="11859"/>
    <tableColumn id="4683" xr3:uid="{58061CF7-5625-49F1-82E6-FA12374F56A7}" name="Column4667" dataDxfId="11858"/>
    <tableColumn id="4684" xr3:uid="{C96EAF12-2E08-440C-8B1B-267785EA2D52}" name="Column4668" dataDxfId="11857"/>
    <tableColumn id="4685" xr3:uid="{85FB472D-DD0F-480B-9365-454241432EEA}" name="Column4669" dataDxfId="11856"/>
    <tableColumn id="4686" xr3:uid="{1D0E3AFA-BD5A-478F-B2EE-DB9C11C5D4C5}" name="Column4670" dataDxfId="11855"/>
    <tableColumn id="4687" xr3:uid="{1FD4A6F1-5FCC-4F13-9364-8DA12AB99E95}" name="Column4671" dataDxfId="11854"/>
    <tableColumn id="4688" xr3:uid="{49BB0B7E-26DF-4DED-8D50-341CCB25178F}" name="Column4672" dataDxfId="11853"/>
    <tableColumn id="4689" xr3:uid="{ACBE0477-D792-4EFA-8F61-606361EB9C9C}" name="Column4673" dataDxfId="11852"/>
    <tableColumn id="4690" xr3:uid="{1BEA4AE4-D78C-4962-8F18-AC1AFDFC9272}" name="Column4674" dataDxfId="11851"/>
    <tableColumn id="4691" xr3:uid="{CE5A65F6-C6E6-4282-8DDD-BD4777EDD0E4}" name="Column4675" dataDxfId="11850"/>
    <tableColumn id="4692" xr3:uid="{2C63CEDC-0CD5-4D13-ACA9-933B9A2283A1}" name="Column4676" dataDxfId="11849"/>
    <tableColumn id="4693" xr3:uid="{E4938A44-CBD8-4873-957C-999AAAF6EF1E}" name="Column4677" dataDxfId="11848"/>
    <tableColumn id="4694" xr3:uid="{43F2F74C-F5CA-438E-B242-0BA46922BFDD}" name="Column4678" dataDxfId="11847"/>
    <tableColumn id="4695" xr3:uid="{E487A8AA-B7CA-45E3-A04D-5A88E6E1E863}" name="Column4679" dataDxfId="11846"/>
    <tableColumn id="4696" xr3:uid="{242546CD-FA08-4110-9539-C39E49950983}" name="Column4680" dataDxfId="11845"/>
    <tableColumn id="4697" xr3:uid="{0E7FE858-EFCB-4B86-924D-925A29343AF4}" name="Column4681" dataDxfId="11844"/>
    <tableColumn id="4698" xr3:uid="{86D82F3D-1A34-4A6A-93FE-0337072A0F8F}" name="Column4682" dataDxfId="11843"/>
    <tableColumn id="4699" xr3:uid="{431B1667-8384-4216-AD6E-643434259007}" name="Column4683" dataDxfId="11842"/>
    <tableColumn id="4700" xr3:uid="{1C98B74B-0287-45F0-BF0D-FC8CCBB280F4}" name="Column4684" dataDxfId="11841"/>
    <tableColumn id="4701" xr3:uid="{9C80DABF-081E-4FDE-BAA1-8CAF35F91894}" name="Column4685" dataDxfId="11840"/>
    <tableColumn id="4702" xr3:uid="{AB657603-0A9F-4551-AFFB-6FEA59AC19FA}" name="Column4686" dataDxfId="11839"/>
    <tableColumn id="4703" xr3:uid="{3B7626D9-67C9-4256-916F-C260B19873F2}" name="Column4687" dataDxfId="11838"/>
    <tableColumn id="4704" xr3:uid="{A1725BD1-BF17-438A-8887-644F857B8CAE}" name="Column4688" dataDxfId="11837"/>
    <tableColumn id="4705" xr3:uid="{BDC8F4EA-97B2-4463-8DFB-2203142630C4}" name="Column4689" dataDxfId="11836"/>
    <tableColumn id="4706" xr3:uid="{C1DB13A0-6402-4742-A7C1-C451F1240C93}" name="Column4690" dataDxfId="11835"/>
    <tableColumn id="4707" xr3:uid="{6EE3EA11-5F3F-4D9E-A08F-B7E34C15FAAB}" name="Column4691" dataDxfId="11834"/>
    <tableColumn id="4708" xr3:uid="{96A797C0-3FDE-42DF-874F-ADD6827E2AAD}" name="Column4692" dataDxfId="11833"/>
    <tableColumn id="4709" xr3:uid="{A147C5B1-16DE-435E-B8E4-73919D610B72}" name="Column4693" dataDxfId="11832"/>
    <tableColumn id="4710" xr3:uid="{F4AF94F4-5443-48AD-AAAD-89F831A6351B}" name="Column4694" dataDxfId="11831"/>
    <tableColumn id="4711" xr3:uid="{0052A709-4865-4064-8581-60756E803C4B}" name="Column4695" dataDxfId="11830"/>
    <tableColumn id="4712" xr3:uid="{F49C540A-828F-4EE5-8193-06885D54D464}" name="Column4696" dataDxfId="11829"/>
    <tableColumn id="4713" xr3:uid="{BFFA3E76-F2C1-466A-B18A-51A840993559}" name="Column4697" dataDxfId="11828"/>
    <tableColumn id="4714" xr3:uid="{D15DD26D-4971-408D-AB7A-E1FFA61877E9}" name="Column4698" dataDxfId="11827"/>
    <tableColumn id="4715" xr3:uid="{DF2AC74C-9F87-4922-9354-AEE37F9CB145}" name="Column4699" dataDxfId="11826"/>
    <tableColumn id="4716" xr3:uid="{4E2B1FEC-49D4-4AD8-9659-F83800D7B528}" name="Column4700" dataDxfId="11825"/>
    <tableColumn id="4717" xr3:uid="{75F089DF-A5BA-4BFC-AA69-1FDEA3B931EB}" name="Column4701" dataDxfId="11824"/>
    <tableColumn id="4718" xr3:uid="{7E2D4D7A-1BB6-4064-A31F-0DD8302296DF}" name="Column4702" dataDxfId="11823"/>
    <tableColumn id="4719" xr3:uid="{241F99BA-291E-47C0-A3C3-FA203615AE20}" name="Column4703" dataDxfId="11822"/>
    <tableColumn id="4720" xr3:uid="{9C65C261-E86C-4F42-8BDD-3945DE6E9F00}" name="Column4704" dataDxfId="11821"/>
    <tableColumn id="4721" xr3:uid="{E727D884-6844-4909-9C6E-9E4DB8B10D60}" name="Column4705" dataDxfId="11820"/>
    <tableColumn id="4722" xr3:uid="{833CAAC6-12F8-40A6-8147-BABB5007B6D9}" name="Column4706" dataDxfId="11819"/>
    <tableColumn id="4723" xr3:uid="{B26FBCA4-B73F-4B32-BD1E-D336BFA4F77D}" name="Column4707" dataDxfId="11818"/>
    <tableColumn id="4724" xr3:uid="{AEA66C32-DA07-4BD4-89CF-244E64F1AE97}" name="Column4708" dataDxfId="11817"/>
    <tableColumn id="4725" xr3:uid="{75A32AD7-4C17-46CD-AAA1-0D41802E0BBD}" name="Column4709" dataDxfId="11816"/>
    <tableColumn id="4726" xr3:uid="{52B98E65-BFAE-4B7B-86D8-BA8994C6737A}" name="Column4710" dataDxfId="11815"/>
    <tableColumn id="4727" xr3:uid="{288D8670-F1AB-47F7-895E-8CEB7CC573EB}" name="Column4711" dataDxfId="11814"/>
    <tableColumn id="4728" xr3:uid="{8B847EE0-6C58-4AEA-B109-F5639B0807A6}" name="Column4712" dataDxfId="11813"/>
    <tableColumn id="4729" xr3:uid="{0F93F947-BAAA-4EBD-A523-E949F31B5800}" name="Column4713" dataDxfId="11812"/>
    <tableColumn id="4730" xr3:uid="{371CA6AA-BBE5-4D69-8D49-5946EEE29318}" name="Column4714" dataDxfId="11811"/>
    <tableColumn id="4731" xr3:uid="{B97CC619-F0FB-48EC-9DF9-5F472D8782D3}" name="Column4715" dataDxfId="11810"/>
    <tableColumn id="4732" xr3:uid="{67A32223-8209-40CE-B99C-D55C198D4ED5}" name="Column4716" dataDxfId="11809"/>
    <tableColumn id="4733" xr3:uid="{94AC4F7D-915F-4CAC-B389-E282C7B7A434}" name="Column4717" dataDxfId="11808"/>
    <tableColumn id="4734" xr3:uid="{1F78E7F5-40F4-440A-8662-4057325D200A}" name="Column4718" dataDxfId="11807"/>
    <tableColumn id="4735" xr3:uid="{8CDA3938-BE93-4434-AA6A-666B2EBA32CF}" name="Column4719" dataDxfId="11806"/>
    <tableColumn id="4736" xr3:uid="{A84550CD-C69A-43BB-9AA9-8D3D63A974BA}" name="Column4720" dataDxfId="11805"/>
    <tableColumn id="4737" xr3:uid="{06B3305F-C331-4AE0-A62B-E131EAD0E626}" name="Column4721" dataDxfId="11804"/>
    <tableColumn id="4738" xr3:uid="{5623A9B9-23BD-4B4B-9CF4-31329D35E2F9}" name="Column4722" dataDxfId="11803"/>
    <tableColumn id="4739" xr3:uid="{3F96532F-465C-48CD-A890-404A4B183560}" name="Column4723" dataDxfId="11802"/>
    <tableColumn id="4740" xr3:uid="{56E657BE-96EE-4F79-8BE2-A01CAA1C8A66}" name="Column4724" dataDxfId="11801"/>
    <tableColumn id="4741" xr3:uid="{A47E13C2-037F-44D1-AB04-D5350D8DBB16}" name="Column4725" dataDxfId="11800"/>
    <tableColumn id="4742" xr3:uid="{A1A60132-A96A-4917-9B1A-0F821520F586}" name="Column4726" dataDxfId="11799"/>
    <tableColumn id="4743" xr3:uid="{A158A165-03A3-4ADE-A848-881846C6FDFC}" name="Column4727" dataDxfId="11798"/>
    <tableColumn id="4744" xr3:uid="{5CD4B896-E831-4177-9296-A980E3B4DAD7}" name="Column4728" dataDxfId="11797"/>
    <tableColumn id="4745" xr3:uid="{A9DA8DBF-DE4F-4B95-95A7-8D7D7D10BD1E}" name="Column4729" dataDxfId="11796"/>
    <tableColumn id="4746" xr3:uid="{23495FDF-11E1-4BC9-A6A4-629D6F7DBAF8}" name="Column4730" dataDxfId="11795"/>
    <tableColumn id="4747" xr3:uid="{CC76EAD5-F25B-4132-9113-0C0F9A48CC33}" name="Column4731" dataDxfId="11794"/>
    <tableColumn id="4748" xr3:uid="{9B31CF61-15E1-4C8D-985F-0C7049B82204}" name="Column4732" dataDxfId="11793"/>
    <tableColumn id="4749" xr3:uid="{8DD2547A-6CC6-4657-AAB0-66DA71BE8214}" name="Column4733" dataDxfId="11792"/>
    <tableColumn id="4750" xr3:uid="{4CB7EE6C-F9BE-4340-A1BB-6CF73CD286EA}" name="Column4734" dataDxfId="11791"/>
    <tableColumn id="4751" xr3:uid="{DAC7202D-4218-4432-A5EE-07D543D553EF}" name="Column4735" dataDxfId="11790"/>
    <tableColumn id="4752" xr3:uid="{99DC9BEA-3868-4924-9895-1CE7FE324C6C}" name="Column4736" dataDxfId="11789"/>
    <tableColumn id="4753" xr3:uid="{E5B58608-4418-4550-9224-CD4BAA2CDFAA}" name="Column4737" dataDxfId="11788"/>
    <tableColumn id="4754" xr3:uid="{FD2D6D40-DEB0-4AD9-87FD-9E0457559512}" name="Column4738" dataDxfId="11787"/>
    <tableColumn id="4755" xr3:uid="{A7973B6B-22D8-46C9-9C07-65C0945BFA3F}" name="Column4739" dataDxfId="11786"/>
    <tableColumn id="4756" xr3:uid="{BBBAC6EF-8EB0-4CE8-9101-34D7EB30CAAF}" name="Column4740" dataDxfId="11785"/>
    <tableColumn id="4757" xr3:uid="{34ED9A55-48ED-4799-AEC2-722BEC35509B}" name="Column4741" dataDxfId="11784"/>
    <tableColumn id="4758" xr3:uid="{2E8D168A-FDCC-4764-9CD2-FB5A63421A77}" name="Column4742" dataDxfId="11783"/>
    <tableColumn id="4759" xr3:uid="{8FD5169E-C165-4BC8-BBEE-68A62842AF81}" name="Column4743" dataDxfId="11782"/>
    <tableColumn id="4760" xr3:uid="{268B3EF5-6E2A-4B99-B155-2C3C43653473}" name="Column4744" dataDxfId="11781"/>
    <tableColumn id="4761" xr3:uid="{7E7F213C-37E7-4201-AD70-31F2D619094F}" name="Column4745" dataDxfId="11780"/>
    <tableColumn id="4762" xr3:uid="{D2AD1401-BC71-41C9-90B5-399B3BCBDCBB}" name="Column4746" dataDxfId="11779"/>
    <tableColumn id="4763" xr3:uid="{CBBB053B-682A-4780-B0F3-8141B615E074}" name="Column4747" dataDxfId="11778"/>
    <tableColumn id="4764" xr3:uid="{8F9FCC3C-2326-4D03-A0FF-35AFF598C101}" name="Column4748" dataDxfId="11777"/>
    <tableColumn id="4765" xr3:uid="{CA850A10-E84A-4E8A-8E53-2F25A3E502DC}" name="Column4749" dataDxfId="11776"/>
    <tableColumn id="4766" xr3:uid="{B47AF099-A942-409E-8A46-175CC687A762}" name="Column4750" dataDxfId="11775"/>
    <tableColumn id="4767" xr3:uid="{57C4AA31-DE74-44CE-AFDA-E751B0AB9005}" name="Column4751" dataDxfId="11774"/>
    <tableColumn id="4768" xr3:uid="{7B97F7E0-B971-42A0-8800-3C96A1443677}" name="Column4752" dataDxfId="11773"/>
    <tableColumn id="4769" xr3:uid="{5AC5524F-6CD8-4217-96E2-9F6FBE46F4A3}" name="Column4753" dataDxfId="11772"/>
    <tableColumn id="4770" xr3:uid="{927CC084-6574-45C4-BF17-086D03769C11}" name="Column4754" dataDxfId="11771"/>
    <tableColumn id="4771" xr3:uid="{12A49883-A267-49D5-8C19-F4AF82163C85}" name="Column4755" dataDxfId="11770"/>
    <tableColumn id="4772" xr3:uid="{F90029B8-F095-4B5E-A667-7CE09F0160F3}" name="Column4756" dataDxfId="11769"/>
    <tableColumn id="4773" xr3:uid="{BE9A8955-F737-49DD-A260-D2A2EC7C9B13}" name="Column4757" dataDxfId="11768"/>
    <tableColumn id="4774" xr3:uid="{E46E4E7A-A74F-4EE2-B0E5-96C39B3FC804}" name="Column4758" dataDxfId="11767"/>
    <tableColumn id="4775" xr3:uid="{5F497639-4114-4A4D-81FD-BD8837766074}" name="Column4759" dataDxfId="11766"/>
    <tableColumn id="4776" xr3:uid="{C0F854EE-8E48-426C-A449-A7BD571886B9}" name="Column4760" dataDxfId="11765"/>
    <tableColumn id="4777" xr3:uid="{F93EE417-5671-427B-A558-C15CABE4331B}" name="Column4761" dataDxfId="11764"/>
    <tableColumn id="4778" xr3:uid="{CD266D79-9998-4520-A6E5-AEDE6E77FAFB}" name="Column4762" dataDxfId="11763"/>
    <tableColumn id="4779" xr3:uid="{93C2ECDE-6B0A-4332-932B-5C2A3C7910DC}" name="Column4763" dataDxfId="11762"/>
    <tableColumn id="4780" xr3:uid="{E3A725B4-0497-4CE9-A572-BA4C2313D7DB}" name="Column4764" dataDxfId="11761"/>
    <tableColumn id="4781" xr3:uid="{4069EC1C-A907-409D-B8B9-5C08C37A1B66}" name="Column4765" dataDxfId="11760"/>
    <tableColumn id="4782" xr3:uid="{932BD7C6-0859-4C40-AC9C-D44FA2B363D8}" name="Column4766" dataDxfId="11759"/>
    <tableColumn id="4783" xr3:uid="{E9F04C6A-E570-4816-B4B7-BDC38600E9BA}" name="Column4767" dataDxfId="11758"/>
    <tableColumn id="4784" xr3:uid="{33841847-1D36-4DFC-98F5-B3088E51F1DB}" name="Column4768" dataDxfId="11757"/>
    <tableColumn id="4785" xr3:uid="{8B312EB2-9D94-4C9F-85F8-E0CC103322F9}" name="Column4769" dataDxfId="11756"/>
    <tableColumn id="4786" xr3:uid="{D2E5AA57-DB5C-4DB9-BB19-54050606356C}" name="Column4770" dataDxfId="11755"/>
    <tableColumn id="4787" xr3:uid="{2F86C60A-D93E-4CBA-A1E9-228D8B7F2726}" name="Column4771" dataDxfId="11754"/>
    <tableColumn id="4788" xr3:uid="{C06487D8-6638-40E5-A183-9516C3E0BF59}" name="Column4772" dataDxfId="11753"/>
    <tableColumn id="4789" xr3:uid="{F51EA95F-CB9E-477F-B468-E8D5E0F805C1}" name="Column4773" dataDxfId="11752"/>
    <tableColumn id="4790" xr3:uid="{C760BF34-FCD1-4023-A2EC-EB427B235EF7}" name="Column4774" dataDxfId="11751"/>
    <tableColumn id="4791" xr3:uid="{70BE7491-14F1-48FF-BF59-3C34FF0E4ACE}" name="Column4775" dataDxfId="11750"/>
    <tableColumn id="4792" xr3:uid="{3C21E287-42B6-4335-B251-507CA02C8016}" name="Column4776" dataDxfId="11749"/>
    <tableColumn id="4793" xr3:uid="{1E27CA63-1E65-414A-8375-A19FBC0862FA}" name="Column4777" dataDxfId="11748"/>
    <tableColumn id="4794" xr3:uid="{C0FAFAFB-5B49-462E-97D1-A1B65E3EA31C}" name="Column4778" dataDxfId="11747"/>
    <tableColumn id="4795" xr3:uid="{CC837F04-E189-4D94-96ED-786D2961D63E}" name="Column4779" dataDxfId="11746"/>
    <tableColumn id="4796" xr3:uid="{DAE58479-EA9B-4227-A170-FBBE6587E882}" name="Column4780" dataDxfId="11745"/>
    <tableColumn id="4797" xr3:uid="{CA12CEF9-4B51-413C-AD8E-D81306F69D4D}" name="Column4781" dataDxfId="11744"/>
    <tableColumn id="4798" xr3:uid="{83405B3D-FAF7-4F8F-A726-A9FE516D8AB3}" name="Column4782" dataDxfId="11743"/>
    <tableColumn id="4799" xr3:uid="{73B8A703-B4F1-4132-A74E-7E218AD98386}" name="Column4783" dataDxfId="11742"/>
    <tableColumn id="4800" xr3:uid="{94DE008C-D3CE-49CF-9593-589E69885541}" name="Column4784" dataDxfId="11741"/>
    <tableColumn id="4801" xr3:uid="{0320DBAE-5CED-48E8-8011-49F84A220407}" name="Column4785" dataDxfId="11740"/>
    <tableColumn id="4802" xr3:uid="{8086BD0C-F3A1-4123-BB8D-8FD668349B2D}" name="Column4786" dataDxfId="11739"/>
    <tableColumn id="4803" xr3:uid="{63907C1F-6286-488E-AFB4-A182BA370E13}" name="Column4787" dataDxfId="11738"/>
    <tableColumn id="4804" xr3:uid="{8B906543-C77F-4F88-92CD-700C68BB40CC}" name="Column4788" dataDxfId="11737"/>
    <tableColumn id="4805" xr3:uid="{BBEF85EB-1181-4A90-9FB3-435E05EB166E}" name="Column4789" dataDxfId="11736"/>
    <tableColumn id="4806" xr3:uid="{F5D8C011-CB86-4ED1-8076-2A0D07BA8931}" name="Column4790" dataDxfId="11735"/>
    <tableColumn id="4807" xr3:uid="{D6D500A4-189B-492A-AC40-65CA65CD92D0}" name="Column4791" dataDxfId="11734"/>
    <tableColumn id="4808" xr3:uid="{FB6AEDBD-5490-4F45-B9A7-4004C64BB906}" name="Column4792" dataDxfId="11733"/>
    <tableColumn id="4809" xr3:uid="{DDD077E5-8565-41A8-92D4-1FE999EAEC16}" name="Column4793" dataDxfId="11732"/>
    <tableColumn id="4810" xr3:uid="{3B81CB5E-9685-4C6F-A007-F113AE8A02E3}" name="Column4794" dataDxfId="11731"/>
    <tableColumn id="4811" xr3:uid="{39928347-5799-47C7-A311-A2A6832E4FEE}" name="Column4795" dataDxfId="11730"/>
    <tableColumn id="4812" xr3:uid="{5D793DCA-C0D0-4485-AB2D-EE079852321E}" name="Column4796" dataDxfId="11729"/>
    <tableColumn id="4813" xr3:uid="{77D1E001-1CEC-43A7-8C05-E300CECE0409}" name="Column4797" dataDxfId="11728"/>
    <tableColumn id="4814" xr3:uid="{79FA2987-DE8B-4161-A788-74E1B320D930}" name="Column4798" dataDxfId="11727"/>
    <tableColumn id="4815" xr3:uid="{4F733E09-0515-4F78-9621-7484CE5221DE}" name="Column4799" dataDxfId="11726"/>
    <tableColumn id="4816" xr3:uid="{FA11DAC1-5007-4FB6-834A-85C1CF54C35C}" name="Column4800" dataDxfId="11725"/>
    <tableColumn id="4817" xr3:uid="{024EC446-5BEF-49B3-A00F-6A71B0819603}" name="Column4801" dataDxfId="11724"/>
    <tableColumn id="4818" xr3:uid="{E0F2D89F-608D-4684-8B56-44719F3B56D4}" name="Column4802" dataDxfId="11723"/>
    <tableColumn id="4819" xr3:uid="{87373B78-CE61-42FB-B6EC-473C0669D4D0}" name="Column4803" dataDxfId="11722"/>
    <tableColumn id="4820" xr3:uid="{93563992-1BBF-4BA9-AFD6-4650EF4E184D}" name="Column4804" dataDxfId="11721"/>
    <tableColumn id="4821" xr3:uid="{B76D9B4B-E87B-4DCC-BF8B-8C1720E64C5D}" name="Column4805" dataDxfId="11720"/>
    <tableColumn id="4822" xr3:uid="{5545F3EA-48F8-4B32-BD56-98BDB2D99543}" name="Column4806" dataDxfId="11719"/>
    <tableColumn id="4823" xr3:uid="{1DC36E67-BA65-4503-8634-0B67286903A6}" name="Column4807" dataDxfId="11718"/>
    <tableColumn id="4824" xr3:uid="{0A69E765-BB2E-48FC-A8A2-5A1406B74A20}" name="Column4808" dataDxfId="11717"/>
    <tableColumn id="4825" xr3:uid="{17108EE3-1E94-4773-AE72-B2E65244A908}" name="Column4809" dataDxfId="11716"/>
    <tableColumn id="4826" xr3:uid="{E51B1512-3AC2-4B5F-88E2-1777918A5330}" name="Column4810" dataDxfId="11715"/>
    <tableColumn id="4827" xr3:uid="{09817B2A-0557-4FD6-9797-48861C6214C6}" name="Column4811" dataDxfId="11714"/>
    <tableColumn id="4828" xr3:uid="{61CB3152-9296-4878-8C26-4A4CB6D1600C}" name="Column4812" dataDxfId="11713"/>
    <tableColumn id="4829" xr3:uid="{589CFD38-29FB-4FF3-813C-AD69F555F55F}" name="Column4813" dataDxfId="11712"/>
    <tableColumn id="4830" xr3:uid="{81678602-5802-45EB-8FB5-E82F0264F0FD}" name="Column4814" dataDxfId="11711"/>
    <tableColumn id="4831" xr3:uid="{68619909-3485-4776-94CB-FA3F310CDFB1}" name="Column4815" dataDxfId="11710"/>
    <tableColumn id="4832" xr3:uid="{2333A3AB-BA5C-4D4B-B1B5-ADD1D0111AE9}" name="Column4816" dataDxfId="11709"/>
    <tableColumn id="4833" xr3:uid="{4E3E832E-811C-441F-98BD-C67042365DD8}" name="Column4817" dataDxfId="11708"/>
    <tableColumn id="4834" xr3:uid="{79D2D45D-0D58-49FB-893B-53D0B9CA640C}" name="Column4818" dataDxfId="11707"/>
    <tableColumn id="4835" xr3:uid="{8B9AFF5A-74E6-4D13-91A7-408B2FD2B502}" name="Column4819" dataDxfId="11706"/>
    <tableColumn id="4836" xr3:uid="{EB96F4A5-5393-4D3D-9F9B-94492DC58401}" name="Column4820" dataDxfId="11705"/>
    <tableColumn id="4837" xr3:uid="{212E6CB3-5F94-435D-977D-9B2CE867C05A}" name="Column4821" dataDxfId="11704"/>
    <tableColumn id="4838" xr3:uid="{CBEA9A58-1C8A-4788-A083-22A14AC420C7}" name="Column4822" dataDxfId="11703"/>
    <tableColumn id="4839" xr3:uid="{5692D169-FF50-4B71-8B85-07A407A1AD16}" name="Column4823" dataDxfId="11702"/>
    <tableColumn id="4840" xr3:uid="{BAC4D7D5-BB5C-4271-B4ED-FE1F72BC4F86}" name="Column4824" dataDxfId="11701"/>
    <tableColumn id="4841" xr3:uid="{A8445F4D-0BBF-4CB9-A66D-01E540F66112}" name="Column4825" dataDxfId="11700"/>
    <tableColumn id="4842" xr3:uid="{5247662C-827E-4C58-BF22-3C8F5B460CAA}" name="Column4826" dataDxfId="11699"/>
    <tableColumn id="4843" xr3:uid="{3116AD2A-7C5D-4887-9993-356AC4AB7F9D}" name="Column4827" dataDxfId="11698"/>
    <tableColumn id="4844" xr3:uid="{3ED82876-90A9-4987-AD79-39451669FF59}" name="Column4828" dataDxfId="11697"/>
    <tableColumn id="4845" xr3:uid="{8ABC17C4-8FC2-47C7-B68C-0872495BAC6E}" name="Column4829" dataDxfId="11696"/>
    <tableColumn id="4846" xr3:uid="{19343AE4-4EB4-4982-A3A6-6A5AB6322DA1}" name="Column4830" dataDxfId="11695"/>
    <tableColumn id="4847" xr3:uid="{8D0DFF47-E39E-45AA-A529-11BE3E2A5400}" name="Column4831" dataDxfId="11694"/>
    <tableColumn id="4848" xr3:uid="{FED00CAB-742B-4097-82F0-8BADE667B9DD}" name="Column4832" dataDxfId="11693"/>
    <tableColumn id="4849" xr3:uid="{B5416021-A6E7-4080-AFB2-E8D7ACBCD7FD}" name="Column4833" dataDxfId="11692"/>
    <tableColumn id="4850" xr3:uid="{19C5A45A-7653-467D-9F03-224FF35A5105}" name="Column4834" dataDxfId="11691"/>
    <tableColumn id="4851" xr3:uid="{EF503F0B-04A9-4FCD-827E-A1293DA6E76B}" name="Column4835" dataDxfId="11690"/>
    <tableColumn id="4852" xr3:uid="{00219DA4-859D-491B-99B1-C0DF3840934A}" name="Column4836" dataDxfId="11689"/>
    <tableColumn id="4853" xr3:uid="{720AD81C-7C2A-4A3A-BBF9-1F76D74EFDCE}" name="Column4837" dataDxfId="11688"/>
    <tableColumn id="4854" xr3:uid="{099ACA50-AAD5-4ACE-A5A6-866935F13270}" name="Column4838" dataDxfId="11687"/>
    <tableColumn id="4855" xr3:uid="{55E9FB97-5977-44F1-8522-F463D964A982}" name="Column4839" dataDxfId="11686"/>
    <tableColumn id="4856" xr3:uid="{5C9F6C0F-ACE8-4EF1-9C67-9BE4510863D1}" name="Column4840" dataDxfId="11685"/>
    <tableColumn id="4857" xr3:uid="{DE55E490-E520-492A-81AA-10DABA9D30C4}" name="Column4841" dataDxfId="11684"/>
    <tableColumn id="4858" xr3:uid="{3C966BC9-6803-4345-9500-EE60F8B159C5}" name="Column4842" dataDxfId="11683"/>
    <tableColumn id="4859" xr3:uid="{CCBD8808-B376-4D70-9BB2-B1B15BFB3EE9}" name="Column4843" dataDxfId="11682"/>
    <tableColumn id="4860" xr3:uid="{489FB774-28E8-4FA4-9F14-87B3F50E0EFD}" name="Column4844" dataDxfId="11681"/>
    <tableColumn id="4861" xr3:uid="{8CBE295E-34B6-4233-AFAA-A14A6C1E89BA}" name="Column4845" dataDxfId="11680"/>
    <tableColumn id="4862" xr3:uid="{F619E7E7-3890-4A4B-BCED-C65A09E48686}" name="Column4846" dataDxfId="11679"/>
    <tableColumn id="4863" xr3:uid="{112E5BAD-6E16-4977-8C60-5B33B6B991F9}" name="Column4847" dataDxfId="11678"/>
    <tableColumn id="4864" xr3:uid="{F3B7C818-AEE7-448E-B3C8-ECC50A27205C}" name="Column4848" dataDxfId="11677"/>
    <tableColumn id="4865" xr3:uid="{D28CAB2E-BE81-44F9-A8EA-97A890522F5E}" name="Column4849" dataDxfId="11676"/>
    <tableColumn id="4866" xr3:uid="{31165612-CE8E-440F-B81D-2E0575BD6B8A}" name="Column4850" dataDxfId="11675"/>
    <tableColumn id="4867" xr3:uid="{742FB661-3268-40E2-A729-43722F46F710}" name="Column4851" dataDxfId="11674"/>
    <tableColumn id="4868" xr3:uid="{A1A3229F-4ECD-4F30-9624-FBD548E8A56D}" name="Column4852" dataDxfId="11673"/>
    <tableColumn id="4869" xr3:uid="{C6759835-CC70-47EC-ACBC-0751239C2C27}" name="Column4853" dataDxfId="11672"/>
    <tableColumn id="4870" xr3:uid="{284D4AD2-F357-4391-872E-CE0CB00F001C}" name="Column4854" dataDxfId="11671"/>
    <tableColumn id="4871" xr3:uid="{C572BDF5-1C68-4983-8BD9-2CB82E24F84A}" name="Column4855" dataDxfId="11670"/>
    <tableColumn id="4872" xr3:uid="{D47C2B15-5F4A-4FBF-844D-9C9A238CE8E5}" name="Column4856" dataDxfId="11669"/>
    <tableColumn id="4873" xr3:uid="{CD12CA9B-96E7-465D-A909-1B5508803D78}" name="Column4857" dataDxfId="11668"/>
    <tableColumn id="4874" xr3:uid="{F5E51499-20D5-4F66-A0EC-146C7776DDB7}" name="Column4858" dataDxfId="11667"/>
    <tableColumn id="4875" xr3:uid="{FE6EACC5-B433-4BCB-941A-1BE97EA0DDF7}" name="Column4859" dataDxfId="11666"/>
    <tableColumn id="4876" xr3:uid="{AD1015A0-254C-4150-897B-625EB66AE6CD}" name="Column4860" dataDxfId="11665"/>
    <tableColumn id="4877" xr3:uid="{BAA5D924-D6E7-4E80-AFEB-7BC2EDBC4E26}" name="Column4861" dataDxfId="11664"/>
    <tableColumn id="4878" xr3:uid="{C0F34CB0-09F5-491D-815A-451941B855AB}" name="Column4862" dataDxfId="11663"/>
    <tableColumn id="4879" xr3:uid="{B543E9E9-2C9D-46FD-988C-5123B87A531B}" name="Column4863" dataDxfId="11662"/>
    <tableColumn id="4880" xr3:uid="{6C2838B1-C023-4AC8-BF35-1BBFC5AF8291}" name="Column4864" dataDxfId="11661"/>
    <tableColumn id="4881" xr3:uid="{17A3750F-B398-4BBB-80F6-381EAB532255}" name="Column4865" dataDxfId="11660"/>
    <tableColumn id="4882" xr3:uid="{AF465FA2-2AFA-4FB9-8FDF-9BC675924E9B}" name="Column4866" dataDxfId="11659"/>
    <tableColumn id="4883" xr3:uid="{37B8ADD4-8FD6-46A2-8CC7-DE195EB7142E}" name="Column4867" dataDxfId="11658"/>
    <tableColumn id="4884" xr3:uid="{664929E9-D1F8-4A00-8497-7711649BB912}" name="Column4868" dataDxfId="11657"/>
    <tableColumn id="4885" xr3:uid="{AF60D511-1755-4C2F-82F2-90979186BDBF}" name="Column4869" dataDxfId="11656"/>
    <tableColumn id="4886" xr3:uid="{B1E02AAF-CBBB-4208-A95E-1D09E0BE84AC}" name="Column4870" dataDxfId="11655"/>
    <tableColumn id="4887" xr3:uid="{1C5CC687-D3AB-4B6F-9D43-F9ACBA0210C4}" name="Column4871" dataDxfId="11654"/>
    <tableColumn id="4888" xr3:uid="{B83A2C8F-5D19-431F-8409-C9A15C654217}" name="Column4872" dataDxfId="11653"/>
    <tableColumn id="4889" xr3:uid="{E0D2E6DA-7681-4405-9C92-5BE4B381F4C0}" name="Column4873" dataDxfId="11652"/>
    <tableColumn id="4890" xr3:uid="{B1EDAD68-44EC-4827-BF20-B1D1D9901734}" name="Column4874" dataDxfId="11651"/>
    <tableColumn id="4891" xr3:uid="{9A656416-1FE2-482B-BA7C-452F8519ADD5}" name="Column4875" dataDxfId="11650"/>
    <tableColumn id="4892" xr3:uid="{F8F8390A-2F65-45AE-9550-B766E67A33AA}" name="Column4876" dataDxfId="11649"/>
    <tableColumn id="4893" xr3:uid="{9BC54AA3-6AC9-4354-9B81-88852A35A2B7}" name="Column4877" dataDxfId="11648"/>
    <tableColumn id="4894" xr3:uid="{674B25AA-D726-4375-954C-AC31F5A54798}" name="Column4878" dataDxfId="11647"/>
    <tableColumn id="4895" xr3:uid="{6E816DB8-02AE-4C2A-A640-28DE3DD57F07}" name="Column4879" dataDxfId="11646"/>
    <tableColumn id="4896" xr3:uid="{AC260109-DE4F-4ACF-8F6C-23D7FD358F6F}" name="Column4880" dataDxfId="11645"/>
    <tableColumn id="4897" xr3:uid="{450E3ABE-49E2-4004-8233-701FE0F33316}" name="Column4881" dataDxfId="11644"/>
    <tableColumn id="4898" xr3:uid="{61E538C7-15BE-4051-A54E-6FF994889F77}" name="Column4882" dataDxfId="11643"/>
    <tableColumn id="4899" xr3:uid="{069F0597-BE35-4D24-8865-2E6BD1AA267C}" name="Column4883" dataDxfId="11642"/>
    <tableColumn id="4900" xr3:uid="{19254A09-FDDF-4A9A-9BC0-6D9B00B2D109}" name="Column4884" dataDxfId="11641"/>
    <tableColumn id="4901" xr3:uid="{0157C1B3-FDB5-4914-8BCB-51058E581734}" name="Column4885" dataDxfId="11640"/>
    <tableColumn id="4902" xr3:uid="{678BFF4D-BBC2-4E9E-9D98-F782B693981E}" name="Column4886" dataDxfId="11639"/>
    <tableColumn id="4903" xr3:uid="{EC358679-AC99-455F-8CB4-656D3D085975}" name="Column4887" dataDxfId="11638"/>
    <tableColumn id="4904" xr3:uid="{0DD88278-8D32-4F95-99B7-DDFC6320D2DD}" name="Column4888" dataDxfId="11637"/>
    <tableColumn id="4905" xr3:uid="{FE4EE42A-782D-4115-9FD9-A24E31ECFA3A}" name="Column4889" dataDxfId="11636"/>
    <tableColumn id="4906" xr3:uid="{5CF994C2-2CE9-4B93-86B0-1A6A34F9E4C2}" name="Column4890" dataDxfId="11635"/>
    <tableColumn id="4907" xr3:uid="{65741DFC-DD47-4CB6-9D25-F028568C6F9D}" name="Column4891" dataDxfId="11634"/>
    <tableColumn id="4908" xr3:uid="{180D6EAA-CB26-4852-BE11-057AD8A4456F}" name="Column4892" dataDxfId="11633"/>
    <tableColumn id="4909" xr3:uid="{6CE3D17C-B2BE-4182-B04D-D2C4E3184DF6}" name="Column4893" dataDxfId="11632"/>
    <tableColumn id="4910" xr3:uid="{3B2E3A2B-01B0-4F9A-A96B-919F19031F0B}" name="Column4894" dataDxfId="11631"/>
    <tableColumn id="4911" xr3:uid="{159B0A3D-A2A4-48A0-A932-0CD452990300}" name="Column4895" dataDxfId="11630"/>
    <tableColumn id="4912" xr3:uid="{4DA82023-E2B5-47D3-AD0B-E939FD037B9E}" name="Column4896" dataDxfId="11629"/>
    <tableColumn id="4913" xr3:uid="{CC49F5C4-A322-4EE2-BFD6-51C394397448}" name="Column4897" dataDxfId="11628"/>
    <tableColumn id="4914" xr3:uid="{EBEC3310-4048-4D74-B9B7-85962C4C239C}" name="Column4898" dataDxfId="11627"/>
    <tableColumn id="4915" xr3:uid="{5D39FC02-6A2C-46C4-A155-CD075C77CC04}" name="Column4899" dataDxfId="11626"/>
    <tableColumn id="4916" xr3:uid="{A53856D5-7B6B-46F3-94C3-95CDCC7D76B4}" name="Column4900" dataDxfId="11625"/>
    <tableColumn id="4917" xr3:uid="{56D8DA6F-AADB-4E19-AC71-7AFD4AB53964}" name="Column4901" dataDxfId="11624"/>
    <tableColumn id="4918" xr3:uid="{19DA7F0F-3C4F-4C50-94DF-7B9EA39D6F9D}" name="Column4902" dataDxfId="11623"/>
    <tableColumn id="4919" xr3:uid="{B4525305-169D-4943-B1AD-31F00C9408F1}" name="Column4903" dataDxfId="11622"/>
    <tableColumn id="4920" xr3:uid="{7BE1F630-BD22-428F-A151-54240275A68B}" name="Column4904" dataDxfId="11621"/>
    <tableColumn id="4921" xr3:uid="{488BB47E-62F5-4A9A-8B19-9AE0A7AB690E}" name="Column4905" dataDxfId="11620"/>
    <tableColumn id="4922" xr3:uid="{0578E20A-2198-427E-814F-FCCDF9C721EB}" name="Column4906" dataDxfId="11619"/>
    <tableColumn id="4923" xr3:uid="{20498B56-7B51-4985-8355-0D01B29087E4}" name="Column4907" dataDxfId="11618"/>
    <tableColumn id="4924" xr3:uid="{9FA8C04E-67DC-4F84-877C-2AC4F34C5019}" name="Column4908" dataDxfId="11617"/>
    <tableColumn id="4925" xr3:uid="{6A29850D-4603-44F9-B6D3-D26F99082A50}" name="Column4909" dataDxfId="11616"/>
    <tableColumn id="4926" xr3:uid="{E49C9C68-795E-4B56-830A-26E97D88E403}" name="Column4910" dataDxfId="11615"/>
    <tableColumn id="4927" xr3:uid="{DF09D933-D935-448C-8668-00D5BD57CC00}" name="Column4911" dataDxfId="11614"/>
    <tableColumn id="4928" xr3:uid="{6F8FF42F-5DD5-4749-A203-F1555581E33C}" name="Column4912" dataDxfId="11613"/>
    <tableColumn id="4929" xr3:uid="{E591B1C3-B643-4195-83C0-E59E3A0EE743}" name="Column4913" dataDxfId="11612"/>
    <tableColumn id="4930" xr3:uid="{3A2481D5-3922-4EF5-820B-2E30692A37E5}" name="Column4914" dataDxfId="11611"/>
    <tableColumn id="4931" xr3:uid="{CEB9B657-B5C0-4494-93AC-5E995EC74912}" name="Column4915" dataDxfId="11610"/>
    <tableColumn id="4932" xr3:uid="{A79FAE8D-29C5-49C1-9E4A-66268509DC25}" name="Column4916" dataDxfId="11609"/>
    <tableColumn id="4933" xr3:uid="{E5E4C6D9-79B0-4C57-B6FA-0F97E26C6F8F}" name="Column4917" dataDxfId="11608"/>
    <tableColumn id="4934" xr3:uid="{7462CB46-C242-416D-818D-FF4F93DB7B4C}" name="Column4918" dataDxfId="11607"/>
    <tableColumn id="4935" xr3:uid="{12D76046-DA1C-4A92-8F01-CF06F07E3BE5}" name="Column4919" dataDxfId="11606"/>
    <tableColumn id="4936" xr3:uid="{54C1685A-42B8-49BE-816C-9E6CE5A22799}" name="Column4920" dataDxfId="11605"/>
    <tableColumn id="4937" xr3:uid="{05511BBD-D705-427A-BE10-8E3593CDD011}" name="Column4921" dataDxfId="11604"/>
    <tableColumn id="4938" xr3:uid="{E46E684C-DBC2-4D90-8C62-92F9252DE536}" name="Column4922" dataDxfId="11603"/>
    <tableColumn id="4939" xr3:uid="{2232B3EE-A1FB-42DF-821B-3981342EF7EF}" name="Column4923" dataDxfId="11602"/>
    <tableColumn id="4940" xr3:uid="{253F269A-B445-4A62-9AA8-59A8A134EFDB}" name="Column4924" dataDxfId="11601"/>
    <tableColumn id="4941" xr3:uid="{468C3AFD-C816-4671-B87F-BED3C0FB597F}" name="Column4925" dataDxfId="11600"/>
    <tableColumn id="4942" xr3:uid="{56498C80-349A-4A8B-99D7-F42763E1347E}" name="Column4926" dataDxfId="11599"/>
    <tableColumn id="4943" xr3:uid="{0D5BAD73-4733-4202-BA4A-15734265C875}" name="Column4927" dataDxfId="11598"/>
    <tableColumn id="4944" xr3:uid="{7B0FA926-97BB-44F0-BACD-6E6C5C23A224}" name="Column4928" dataDxfId="11597"/>
    <tableColumn id="4945" xr3:uid="{6C95A1DD-B18A-4088-A5B3-463984E319F8}" name="Column4929" dataDxfId="11596"/>
    <tableColumn id="4946" xr3:uid="{A771BD63-D145-4546-B025-A78628E17F64}" name="Column4930" dataDxfId="11595"/>
    <tableColumn id="4947" xr3:uid="{F261198F-CB38-4873-B96B-C86DCC1C2526}" name="Column4931" dataDxfId="11594"/>
    <tableColumn id="4948" xr3:uid="{E2CDC2A1-F8F2-4922-8E52-A55E3740C3DB}" name="Column4932" dataDxfId="11593"/>
    <tableColumn id="4949" xr3:uid="{09E00F0D-7541-4C33-A166-B9369860DF4A}" name="Column4933" dataDxfId="11592"/>
    <tableColumn id="4950" xr3:uid="{58A902D6-683B-47BE-822F-C8F9EB196DD1}" name="Column4934" dataDxfId="11591"/>
    <tableColumn id="4951" xr3:uid="{774D5388-DE78-42A9-BDCA-DC3FDC0321B3}" name="Column4935" dataDxfId="11590"/>
    <tableColumn id="4952" xr3:uid="{402EE818-8D51-4531-B6E2-AB97791BBD77}" name="Column4936" dataDxfId="11589"/>
    <tableColumn id="4953" xr3:uid="{356D3A22-4A0C-4DCE-BAF2-5144D30DA06D}" name="Column4937" dataDxfId="11588"/>
    <tableColumn id="4954" xr3:uid="{A4E8C140-3BC4-4517-82F8-5030667674DB}" name="Column4938" dataDxfId="11587"/>
    <tableColumn id="4955" xr3:uid="{B91B673D-9D20-4FC7-96F8-4DED25F16854}" name="Column4939" dataDxfId="11586"/>
    <tableColumn id="4956" xr3:uid="{32E5226D-9A70-46E9-8B4B-365CF2560E82}" name="Column4940" dataDxfId="11585"/>
    <tableColumn id="4957" xr3:uid="{6B9847AF-460B-405B-B0BE-96E7059543F9}" name="Column4941" dataDxfId="11584"/>
    <tableColumn id="4958" xr3:uid="{9F67541D-3CDF-43D2-ACA4-A147296FB5A0}" name="Column4942" dataDxfId="11583"/>
    <tableColumn id="4959" xr3:uid="{4F0AFA70-5385-45B4-8FF2-860AFB030C6C}" name="Column4943" dataDxfId="11582"/>
    <tableColumn id="4960" xr3:uid="{FCA1DE56-AE9E-4E48-8F97-50D3A3A71A95}" name="Column4944" dataDxfId="11581"/>
    <tableColumn id="4961" xr3:uid="{C73D361F-8FBA-422A-B309-0FF2FD073540}" name="Column4945" dataDxfId="11580"/>
    <tableColumn id="4962" xr3:uid="{66DB8EBA-84DD-4490-AE3D-2D0F2085E9ED}" name="Column4946" dataDxfId="11579"/>
    <tableColumn id="4963" xr3:uid="{799C6D45-CEE8-4E05-BC26-C16246874CF6}" name="Column4947" dataDxfId="11578"/>
    <tableColumn id="4964" xr3:uid="{48F0E41B-4BF1-4954-9CDB-2360B6068338}" name="Column4948" dataDxfId="11577"/>
    <tableColumn id="4965" xr3:uid="{8966785E-0B5A-486C-91C5-53AAB7FE8415}" name="Column4949" dataDxfId="11576"/>
    <tableColumn id="4966" xr3:uid="{4585CFD6-D9E9-440C-898E-E185680E3EF8}" name="Column4950" dataDxfId="11575"/>
    <tableColumn id="4967" xr3:uid="{711BA61B-235B-4A05-A2D3-FAAB54F436CC}" name="Column4951" dataDxfId="11574"/>
    <tableColumn id="4968" xr3:uid="{A76842A3-D0D1-4699-8B09-AF487CCD5526}" name="Column4952" dataDxfId="11573"/>
    <tableColumn id="4969" xr3:uid="{3D8DE186-763E-4327-918D-BBE752E794B3}" name="Column4953" dataDxfId="11572"/>
    <tableColumn id="4970" xr3:uid="{8CF6DAFE-E83D-4946-91EA-78E4B5D5FF62}" name="Column4954" dataDxfId="11571"/>
    <tableColumn id="4971" xr3:uid="{E01A4C81-EE37-44B2-839A-39B7C637FD60}" name="Column4955" dataDxfId="11570"/>
    <tableColumn id="4972" xr3:uid="{A8A3EB98-1DC9-4593-B24E-4B55A9A9E246}" name="Column4956" dataDxfId="11569"/>
    <tableColumn id="4973" xr3:uid="{4F5D747F-080E-482E-9EAD-2B4D36B9BFD3}" name="Column4957" dataDxfId="11568"/>
    <tableColumn id="4974" xr3:uid="{AC913784-5159-407D-B36C-8A836B09E720}" name="Column4958" dataDxfId="11567"/>
    <tableColumn id="4975" xr3:uid="{28B06CBA-C8AD-4B58-A5F4-BC7A69508934}" name="Column4959" dataDxfId="11566"/>
    <tableColumn id="4976" xr3:uid="{FEACB799-1C7F-4D44-8D24-089D5492AC2F}" name="Column4960" dataDxfId="11565"/>
    <tableColumn id="4977" xr3:uid="{317211AA-7D1F-4460-B9EE-DE5683A78CFA}" name="Column4961" dataDxfId="11564"/>
    <tableColumn id="4978" xr3:uid="{27EA75BF-255E-4CF9-816A-DF1639A3CD10}" name="Column4962" dataDxfId="11563"/>
    <tableColumn id="4979" xr3:uid="{563C4340-11A0-4CB1-AFBF-969380E3B350}" name="Column4963" dataDxfId="11562"/>
    <tableColumn id="4980" xr3:uid="{B7D324A7-FDCD-4D1F-9434-D2287516C88E}" name="Column4964" dataDxfId="11561"/>
    <tableColumn id="4981" xr3:uid="{80FC7EC0-7662-47BD-9071-10BC1DD897EA}" name="Column4965" dataDxfId="11560"/>
    <tableColumn id="4982" xr3:uid="{A1284F61-8788-4787-B8CC-1070284C21D4}" name="Column4966" dataDxfId="11559"/>
    <tableColumn id="4983" xr3:uid="{AFE5B119-D2C5-4EB1-BA69-6716D3328E01}" name="Column4967" dataDxfId="11558"/>
    <tableColumn id="4984" xr3:uid="{7A78F70C-E5CA-4607-A617-14CF11895B02}" name="Column4968" dataDxfId="11557"/>
    <tableColumn id="4985" xr3:uid="{E14E75CD-8B5B-48D2-97F8-08377EB7388C}" name="Column4969" dataDxfId="11556"/>
    <tableColumn id="4986" xr3:uid="{23FB80EA-7D35-4085-8C5A-383E842697FD}" name="Column4970" dataDxfId="11555"/>
    <tableColumn id="4987" xr3:uid="{55CBEB6B-2959-42BF-B833-DB69B080AC38}" name="Column4971" dataDxfId="11554"/>
    <tableColumn id="4988" xr3:uid="{E33D64C0-B95F-4C87-BD30-97156925D06A}" name="Column4972" dataDxfId="11553"/>
    <tableColumn id="4989" xr3:uid="{2C88AEE0-D54A-41BF-8F65-69F83A6DFCAC}" name="Column4973" dataDxfId="11552"/>
    <tableColumn id="4990" xr3:uid="{B87F31BC-8159-44AE-9644-124C942571F4}" name="Column4974" dataDxfId="11551"/>
    <tableColumn id="4991" xr3:uid="{A4F409DA-B9A7-4BBD-A0B0-7EEC5AD8E667}" name="Column4975" dataDxfId="11550"/>
    <tableColumn id="4992" xr3:uid="{2ADCF92C-609E-45D2-BF90-4EEBA80A785E}" name="Column4976" dataDxfId="11549"/>
    <tableColumn id="4993" xr3:uid="{0D7B7006-8B18-4F54-BAA2-2830B463D7ED}" name="Column4977" dataDxfId="11548"/>
    <tableColumn id="4994" xr3:uid="{B73314D0-D265-4B9F-8897-DCDE86A3D134}" name="Column4978" dataDxfId="11547"/>
    <tableColumn id="4995" xr3:uid="{2D607BB7-293F-4279-9C9B-AC2239A45749}" name="Column4979" dataDxfId="11546"/>
    <tableColumn id="4996" xr3:uid="{BE5FCA13-4335-4786-8F55-5CD98D4DD6D7}" name="Column4980" dataDxfId="11545"/>
    <tableColumn id="4997" xr3:uid="{E984B1DE-4024-4A58-907A-113E4A880EE2}" name="Column4981" dataDxfId="11544"/>
    <tableColumn id="4998" xr3:uid="{C7C7B4EE-4954-4629-8917-51B9620DCCFC}" name="Column4982" dataDxfId="11543"/>
    <tableColumn id="4999" xr3:uid="{06078185-019A-49EA-A81D-3A3884050879}" name="Column4983" dataDxfId="11542"/>
    <tableColumn id="5000" xr3:uid="{69C1261C-4F9C-4C7B-A366-C19BDD5A887B}" name="Column4984" dataDxfId="11541"/>
    <tableColumn id="5001" xr3:uid="{A995B1E2-6C03-4792-BF0D-59C5DD435A82}" name="Column4985" dataDxfId="11540"/>
    <tableColumn id="5002" xr3:uid="{381F411A-8C24-4351-A552-696AFF84465A}" name="Column4986" dataDxfId="11539"/>
    <tableColumn id="5003" xr3:uid="{2B92C28D-6D32-479C-AA26-5350FAD63A30}" name="Column4987" dataDxfId="11538"/>
    <tableColumn id="5004" xr3:uid="{1730575A-70A7-4EC9-BC0C-B046E8371D63}" name="Column4988" dataDxfId="11537"/>
    <tableColumn id="5005" xr3:uid="{5C0EA431-9916-4F90-B4D4-302296E1662E}" name="Column4989" dataDxfId="11536"/>
    <tableColumn id="5006" xr3:uid="{B263A05C-F0B3-4066-B918-5D275CF8F440}" name="Column4990" dataDxfId="11535"/>
    <tableColumn id="5007" xr3:uid="{86E875D3-0956-4CD3-8B1D-55C5069D326E}" name="Column4991" dataDxfId="11534"/>
    <tableColumn id="5008" xr3:uid="{ECF004A6-4F69-45EC-9E5B-F78E516AD277}" name="Column4992" dataDxfId="11533"/>
    <tableColumn id="5009" xr3:uid="{FA0AA89B-D042-40C9-8ED6-34336E47D0FF}" name="Column4993" dataDxfId="11532"/>
    <tableColumn id="5010" xr3:uid="{E9A6839B-6BF9-47DC-A5C1-A7F10930D988}" name="Column4994" dataDxfId="11531"/>
    <tableColumn id="5011" xr3:uid="{C09D28A6-93BC-459B-95AD-8A365D930C8D}" name="Column4995" dataDxfId="11530"/>
    <tableColumn id="5012" xr3:uid="{28A3A0B9-7E65-4AA1-94A9-583790C1E19E}" name="Column4996" dataDxfId="11529"/>
    <tableColumn id="5013" xr3:uid="{1554AEC7-6FAE-4576-A501-95D7B3746CB8}" name="Column4997" dataDxfId="11528"/>
    <tableColumn id="5014" xr3:uid="{2DD3FEF1-0280-420B-AE3B-0B429E301DEE}" name="Column4998" dataDxfId="11527"/>
    <tableColumn id="5015" xr3:uid="{A3B07324-0954-48B6-A875-3F9B17417BA4}" name="Column4999" dataDxfId="11526"/>
    <tableColumn id="5016" xr3:uid="{3DCA9D3D-2C01-4632-917A-AB59322466BA}" name="Column5000" dataDxfId="11525"/>
    <tableColumn id="5017" xr3:uid="{DF39EA24-EC47-416F-B087-C81C56FAA9FF}" name="Column5001" dataDxfId="11524"/>
    <tableColumn id="5018" xr3:uid="{137C74F7-7A65-44E1-812B-42666AC9E8DD}" name="Column5002" dataDxfId="11523"/>
    <tableColumn id="5019" xr3:uid="{DE0CA331-D717-44EA-9F17-BA07C7B90C9E}" name="Column5003" dataDxfId="11522"/>
    <tableColumn id="5020" xr3:uid="{1D1317C2-909D-4A0E-B50C-90DD7611CB3B}" name="Column5004" dataDxfId="11521"/>
    <tableColumn id="5021" xr3:uid="{226CA1D2-5B1C-4F64-8B0F-5B6889A1496D}" name="Column5005" dataDxfId="11520"/>
    <tableColumn id="5022" xr3:uid="{1294093C-B238-4FFF-974F-1C39A9F8092F}" name="Column5006" dataDxfId="11519"/>
    <tableColumn id="5023" xr3:uid="{20925CE5-AF7E-4C04-BA80-121A67972FAD}" name="Column5007" dataDxfId="11518"/>
    <tableColumn id="5024" xr3:uid="{D2282203-E867-431F-ACF8-D523FE932F89}" name="Column5008" dataDxfId="11517"/>
    <tableColumn id="5025" xr3:uid="{23BEDF4E-0D1A-4BB6-AF04-16BB7E1EE3E2}" name="Column5009" dataDxfId="11516"/>
    <tableColumn id="5026" xr3:uid="{42B3FF94-518E-4B37-A92D-AFFE47B82F32}" name="Column5010" dataDxfId="11515"/>
    <tableColumn id="5027" xr3:uid="{A285CF1A-999F-4F5D-B060-57CAADA7606C}" name="Column5011" dataDxfId="11514"/>
    <tableColumn id="5028" xr3:uid="{EEE5142B-139E-4CD2-974B-8E791C6933B0}" name="Column5012" dataDxfId="11513"/>
    <tableColumn id="5029" xr3:uid="{D61E97C1-DE9D-4976-BAFB-33E09CBAED2B}" name="Column5013" dataDxfId="11512"/>
    <tableColumn id="5030" xr3:uid="{77EE74D0-DF5B-471A-83CB-C0EBC62CD076}" name="Column5014" dataDxfId="11511"/>
    <tableColumn id="5031" xr3:uid="{CA39BF74-42ED-4195-B80A-68C76F44947E}" name="Column5015" dataDxfId="11510"/>
    <tableColumn id="5032" xr3:uid="{6434995D-F2AB-49CD-AFB5-5FCB83FBF5CC}" name="Column5016" dataDxfId="11509"/>
    <tableColumn id="5033" xr3:uid="{06396B20-129C-4671-A986-120759D44F4C}" name="Column5017" dataDxfId="11508"/>
    <tableColumn id="5034" xr3:uid="{9807D526-42C1-451E-8DCE-DA7F7EA538D2}" name="Column5018" dataDxfId="11507"/>
    <tableColumn id="5035" xr3:uid="{93A5180C-84E7-42FC-A3B8-308D1A6E4919}" name="Column5019" dataDxfId="11506"/>
    <tableColumn id="5036" xr3:uid="{DA6ADD5D-ECE3-48C3-BDFC-B81813E2A206}" name="Column5020" dataDxfId="11505"/>
    <tableColumn id="5037" xr3:uid="{11946671-C195-4470-A3B4-2AD9E63ECAE5}" name="Column5021" dataDxfId="11504"/>
    <tableColumn id="5038" xr3:uid="{07A704A9-7113-4535-BA4F-2FCB0429E458}" name="Column5022" dataDxfId="11503"/>
    <tableColumn id="5039" xr3:uid="{4C72F607-B16A-4587-BE4E-F32B8F6774D5}" name="Column5023" dataDxfId="11502"/>
    <tableColumn id="5040" xr3:uid="{85955A9A-FEAD-4D2D-A5E2-F44BC8DF600A}" name="Column5024" dataDxfId="11501"/>
    <tableColumn id="5041" xr3:uid="{BB1D2509-60B3-4597-8C83-5A15E460458A}" name="Column5025" dataDxfId="11500"/>
    <tableColumn id="5042" xr3:uid="{CE3DBFE3-194E-46CA-8C0A-AE98EE41EEE2}" name="Column5026" dataDxfId="11499"/>
    <tableColumn id="5043" xr3:uid="{775BE3B0-5A59-470B-BD35-ABF875164EDB}" name="Column5027" dataDxfId="11498"/>
    <tableColumn id="5044" xr3:uid="{87E37191-81B6-4E21-9293-CE97B9990F21}" name="Column5028" dataDxfId="11497"/>
    <tableColumn id="5045" xr3:uid="{50B573B3-2EBE-4A3E-BFDD-346094FB42CB}" name="Column5029" dataDxfId="11496"/>
    <tableColumn id="5046" xr3:uid="{D13F0C1E-2841-4970-9B2D-AB5C947B5AE6}" name="Column5030" dataDxfId="11495"/>
    <tableColumn id="5047" xr3:uid="{CE24FE24-6A97-42D7-A7A2-0A9820BB9495}" name="Column5031" dataDxfId="11494"/>
    <tableColumn id="5048" xr3:uid="{D396DD63-9508-4710-A83E-30C9C5859FAA}" name="Column5032" dataDxfId="11493"/>
    <tableColumn id="5049" xr3:uid="{A65E3B0D-66DE-42A8-B1BF-00610D03CB81}" name="Column5033" dataDxfId="11492"/>
    <tableColumn id="5050" xr3:uid="{57BBB38A-AFBD-4526-ACC1-378A8791ABE9}" name="Column5034" dataDxfId="11491"/>
    <tableColumn id="5051" xr3:uid="{13EF01BF-E772-48E6-AE90-AADC24CCBD26}" name="Column5035" dataDxfId="11490"/>
    <tableColumn id="5052" xr3:uid="{A89DDD54-288C-4E35-8EB4-41D54CE13E38}" name="Column5036" dataDxfId="11489"/>
    <tableColumn id="5053" xr3:uid="{57B3E598-EBC1-40B4-A852-AE55C4A58680}" name="Column5037" dataDxfId="11488"/>
    <tableColumn id="5054" xr3:uid="{A7C8EC95-FFC3-4E4C-BDE8-60AC47E736F0}" name="Column5038" dataDxfId="11487"/>
    <tableColumn id="5055" xr3:uid="{3695E239-A9A2-4072-8AA1-5828202722CA}" name="Column5039" dataDxfId="11486"/>
    <tableColumn id="5056" xr3:uid="{69ACC4D2-6539-45A6-B491-68214140F74E}" name="Column5040" dataDxfId="11485"/>
    <tableColumn id="5057" xr3:uid="{0ABD7A8B-3A97-4969-AB45-5E65B44C7269}" name="Column5041" dataDxfId="11484"/>
    <tableColumn id="5058" xr3:uid="{7E3CEEF3-A9D1-424A-9E86-A948B068417C}" name="Column5042" dataDxfId="11483"/>
    <tableColumn id="5059" xr3:uid="{29F9DC18-3828-4633-8515-5C2E84AE9C5D}" name="Column5043" dataDxfId="11482"/>
    <tableColumn id="5060" xr3:uid="{D3E3DC8A-B82A-40E4-AD28-D5B4FEC76405}" name="Column5044" dataDxfId="11481"/>
    <tableColumn id="5061" xr3:uid="{57550231-F428-4D6F-A0AB-3FE543B69264}" name="Column5045" dataDxfId="11480"/>
    <tableColumn id="5062" xr3:uid="{1B54CF29-F2A1-4139-831A-51AC6CAEA9AC}" name="Column5046" dataDxfId="11479"/>
    <tableColumn id="5063" xr3:uid="{AA58B0E3-343F-471B-A807-F03EBACB9FF6}" name="Column5047" dataDxfId="11478"/>
    <tableColumn id="5064" xr3:uid="{05F90B94-22E7-4285-B1CC-74837A7471C9}" name="Column5048" dataDxfId="11477"/>
    <tableColumn id="5065" xr3:uid="{9A65DC88-1301-4F2E-A9D3-82703268356B}" name="Column5049" dataDxfId="11476"/>
    <tableColumn id="5066" xr3:uid="{25AC2DC6-0D6A-4237-A459-5BC79B623FAA}" name="Column5050" dataDxfId="11475"/>
    <tableColumn id="5067" xr3:uid="{B36E5144-87A5-49E3-BF18-45BE99848693}" name="Column5051" dataDxfId="11474"/>
    <tableColumn id="5068" xr3:uid="{179968E1-CE98-4000-BBA9-A9E742D962F8}" name="Column5052" dataDxfId="11473"/>
    <tableColumn id="5069" xr3:uid="{EBBA2E60-7833-46C1-852A-AA18F4FEE53E}" name="Column5053" dataDxfId="11472"/>
    <tableColumn id="5070" xr3:uid="{7ED28E91-947B-413C-B853-5776B5E72781}" name="Column5054" dataDxfId="11471"/>
    <tableColumn id="5071" xr3:uid="{6A326DB1-2C0F-4FC2-817F-6CEC758A111D}" name="Column5055" dataDxfId="11470"/>
    <tableColumn id="5072" xr3:uid="{4B3481B0-8ACB-4001-80BB-1E99EAEA30AE}" name="Column5056" dataDxfId="11469"/>
    <tableColumn id="5073" xr3:uid="{D6773DDF-2363-4148-8FDA-6CCC453642E1}" name="Column5057" dataDxfId="11468"/>
    <tableColumn id="5074" xr3:uid="{A4A8940E-88B9-4E3B-A34E-B78DC6C0735F}" name="Column5058" dataDxfId="11467"/>
    <tableColumn id="5075" xr3:uid="{701DCF56-30F0-4AD5-8BDC-05553B79E78F}" name="Column5059" dataDxfId="11466"/>
    <tableColumn id="5076" xr3:uid="{073470CA-9EC1-440F-B9B1-5EB493977BD4}" name="Column5060" dataDxfId="11465"/>
    <tableColumn id="5077" xr3:uid="{94B64B8A-2D92-466E-9C90-6A8C127540FC}" name="Column5061" dataDxfId="11464"/>
    <tableColumn id="5078" xr3:uid="{3EF7E830-B8DC-4242-A995-6A9A54DAAB80}" name="Column5062" dataDxfId="11463"/>
    <tableColumn id="5079" xr3:uid="{7912A371-7D29-4214-A973-DD89610B125D}" name="Column5063" dataDxfId="11462"/>
    <tableColumn id="5080" xr3:uid="{C7E78CE8-72E6-41F3-8A59-519666CE1004}" name="Column5064" dataDxfId="11461"/>
    <tableColumn id="5081" xr3:uid="{639D897F-F187-4F54-84A8-570150145A30}" name="Column5065" dataDxfId="11460"/>
    <tableColumn id="5082" xr3:uid="{5EC131D7-D159-40E2-AEEF-23FE831FB256}" name="Column5066" dataDxfId="11459"/>
    <tableColumn id="5083" xr3:uid="{7ABE97FC-EB15-4BC2-91E1-11964CE7D0DD}" name="Column5067" dataDxfId="11458"/>
    <tableColumn id="5084" xr3:uid="{4358B9DA-A4D4-4AA5-AFC2-AEE5402DDF37}" name="Column5068" dataDxfId="11457"/>
    <tableColumn id="5085" xr3:uid="{446F5184-B960-4DC7-B574-55C4071F0ECE}" name="Column5069" dataDxfId="11456"/>
    <tableColumn id="5086" xr3:uid="{1E76C769-8BF9-46C9-9E8F-C71E31495C59}" name="Column5070" dataDxfId="11455"/>
    <tableColumn id="5087" xr3:uid="{8EB6642F-6556-4DB7-A765-6ECCEAB6C9F7}" name="Column5071" dataDxfId="11454"/>
    <tableColumn id="5088" xr3:uid="{B6E2948B-D41E-4279-94A3-ED1CA59FDAC5}" name="Column5072" dataDxfId="11453"/>
    <tableColumn id="5089" xr3:uid="{1884F31F-C8C6-4FAB-91A6-FFCA2A665EAA}" name="Column5073" dataDxfId="11452"/>
    <tableColumn id="5090" xr3:uid="{26B43AC7-69B6-4198-A926-4F5E470F8DF7}" name="Column5074" dataDxfId="11451"/>
    <tableColumn id="5091" xr3:uid="{7C16B7E5-8FC1-47DF-98B4-29244A75C043}" name="Column5075" dataDxfId="11450"/>
    <tableColumn id="5092" xr3:uid="{F07C4827-4E25-4A10-9BF2-E8F3717B0E8F}" name="Column5076" dataDxfId="11449"/>
    <tableColumn id="5093" xr3:uid="{149BFD17-F40A-46E6-9C18-0B1F7D67EC09}" name="Column5077" dataDxfId="11448"/>
    <tableColumn id="5094" xr3:uid="{54486D6B-CAA2-4984-ACC6-3468BACC398A}" name="Column5078" dataDxfId="11447"/>
    <tableColumn id="5095" xr3:uid="{2957658B-B104-43B7-9523-F503A9838AEB}" name="Column5079" dataDxfId="11446"/>
    <tableColumn id="5096" xr3:uid="{39913A3A-98BA-48CA-BD80-DD43A3F58ACB}" name="Column5080" dataDxfId="11445"/>
    <tableColumn id="5097" xr3:uid="{10D30AD0-ACEB-4E27-B2F1-92BD1D00359D}" name="Column5081" dataDxfId="11444"/>
    <tableColumn id="5098" xr3:uid="{9B0F698B-CB35-41DC-9605-531B60E9F1C0}" name="Column5082" dataDxfId="11443"/>
    <tableColumn id="5099" xr3:uid="{222EEE07-2E7F-4B29-8C3B-49E6C704252D}" name="Column5083" dataDxfId="11442"/>
    <tableColumn id="5100" xr3:uid="{23316C6D-0E8B-4F0F-943E-9D66FE859644}" name="Column5084" dataDxfId="11441"/>
    <tableColumn id="5101" xr3:uid="{0B7F0FEA-3584-46E9-9073-48826049D094}" name="Column5085" dataDxfId="11440"/>
    <tableColumn id="5102" xr3:uid="{680F9376-0995-429D-B2E6-6F56D796A157}" name="Column5086" dataDxfId="11439"/>
    <tableColumn id="5103" xr3:uid="{79CDB039-9B9F-4C15-A3CF-A2235DA41CAB}" name="Column5087" dataDxfId="11438"/>
    <tableColumn id="5104" xr3:uid="{7FF8569E-784E-404D-A416-A04BC6E46591}" name="Column5088" dataDxfId="11437"/>
    <tableColumn id="5105" xr3:uid="{74DC0E75-0E44-45AD-8710-00EA314F75B3}" name="Column5089" dataDxfId="11436"/>
    <tableColumn id="5106" xr3:uid="{6723B395-7093-4845-8E3A-45E24277B38D}" name="Column5090" dataDxfId="11435"/>
    <tableColumn id="5107" xr3:uid="{02A4D7D2-1690-471B-9074-4DD50F155653}" name="Column5091" dataDxfId="11434"/>
    <tableColumn id="5108" xr3:uid="{0B5B1437-523F-4097-ACB3-83527541173F}" name="Column5092" dataDxfId="11433"/>
    <tableColumn id="5109" xr3:uid="{044BE057-EB0E-4BB9-AC38-FF0D8124EC46}" name="Column5093" dataDxfId="11432"/>
    <tableColumn id="5110" xr3:uid="{DAD55742-6AD1-4001-9C0A-289D3D7FE346}" name="Column5094" dataDxfId="11431"/>
    <tableColumn id="5111" xr3:uid="{8D7075CC-0B3B-4023-9304-72192F022D7B}" name="Column5095" dataDxfId="11430"/>
    <tableColumn id="5112" xr3:uid="{1EEC1923-CBBE-43A7-952B-25821CADB78D}" name="Column5096" dataDxfId="11429"/>
    <tableColumn id="5113" xr3:uid="{43E79D0E-79E2-473C-B884-0BB65211A3A3}" name="Column5097" dataDxfId="11428"/>
    <tableColumn id="5114" xr3:uid="{32F6E062-E804-48D8-91A2-87927158E527}" name="Column5098" dataDxfId="11427"/>
    <tableColumn id="5115" xr3:uid="{AF1271CF-175A-42D6-82C4-10F32044B46D}" name="Column5099" dataDxfId="11426"/>
    <tableColumn id="5116" xr3:uid="{DEAB606F-C3D2-4EC9-BB94-AB9C1B4D3B18}" name="Column5100" dataDxfId="11425"/>
    <tableColumn id="5117" xr3:uid="{92918570-83B2-47AA-A5E9-B66CE8D4316A}" name="Column5101" dataDxfId="11424"/>
    <tableColumn id="5118" xr3:uid="{B4C5BAF1-4200-4D9F-89DA-8BEABA717533}" name="Column5102" dataDxfId="11423"/>
    <tableColumn id="5119" xr3:uid="{39F7D2B5-3AED-45B4-8B4F-D1C9B9AB7490}" name="Column5103" dataDxfId="11422"/>
    <tableColumn id="5120" xr3:uid="{4F162FC6-D664-4CE0-81EA-BA992E7858C7}" name="Column5104" dataDxfId="11421"/>
    <tableColumn id="5121" xr3:uid="{0C311F6F-5489-45BF-B2BB-378F8958957F}" name="Column5105" dataDxfId="11420"/>
    <tableColumn id="5122" xr3:uid="{8567684C-73EF-4DB7-B9D7-6873B8AD86B8}" name="Column5106" dataDxfId="11419"/>
    <tableColumn id="5123" xr3:uid="{A8B6CEB9-CFD7-4D03-9546-43D76200E145}" name="Column5107" dataDxfId="11418"/>
    <tableColumn id="5124" xr3:uid="{F51B4C00-2AE4-4EE8-BD04-0AE026B9E1AF}" name="Column5108" dataDxfId="11417"/>
    <tableColumn id="5125" xr3:uid="{90672208-3FF6-4DD1-BF35-D8B75877ABD2}" name="Column5109" dataDxfId="11416"/>
    <tableColumn id="5126" xr3:uid="{0AE2C350-42A4-4F77-8175-6E3D72774DAE}" name="Column5110" dataDxfId="11415"/>
    <tableColumn id="5127" xr3:uid="{B85DDD18-C613-4D75-9F4C-1C3E0A700BBB}" name="Column5111" dataDxfId="11414"/>
    <tableColumn id="5128" xr3:uid="{A0808D44-7222-4425-908A-AFD30E50AC2A}" name="Column5112" dataDxfId="11413"/>
    <tableColumn id="5129" xr3:uid="{F1A59391-2433-4E49-9BA3-6CE19B906A45}" name="Column5113" dataDxfId="11412"/>
    <tableColumn id="5130" xr3:uid="{A1162107-E1B9-4D13-AE51-3A56DBF6874E}" name="Column5114" dataDxfId="11411"/>
    <tableColumn id="5131" xr3:uid="{B24CDBC6-8892-46A7-9E53-DB0EB7BE2E9C}" name="Column5115" dataDxfId="11410"/>
    <tableColumn id="5132" xr3:uid="{8E538BE0-B0D4-459A-A03A-7817037C3894}" name="Column5116" dataDxfId="11409"/>
    <tableColumn id="5133" xr3:uid="{F998EEA3-E440-432C-92A9-E7D8A611FE52}" name="Column5117" dataDxfId="11408"/>
    <tableColumn id="5134" xr3:uid="{4F8F45D2-7BA3-471A-B605-504B64C4D307}" name="Column5118" dataDxfId="11407"/>
    <tableColumn id="5135" xr3:uid="{0944AFCA-EC23-4B21-8958-BC0E6D388979}" name="Column5119" dataDxfId="11406"/>
    <tableColumn id="5136" xr3:uid="{B5D5EE74-5296-4012-A927-62A0D135B4D0}" name="Column5120" dataDxfId="11405"/>
    <tableColumn id="5137" xr3:uid="{4E46E312-B9A0-4F3F-B80C-A24121C36EDF}" name="Column5121" dataDxfId="11404"/>
    <tableColumn id="5138" xr3:uid="{4143F432-B6D9-403D-A43A-F51ED15016CF}" name="Column5122" dataDxfId="11403"/>
    <tableColumn id="5139" xr3:uid="{8B67C0E9-FDBB-40B6-94C8-199B05B98677}" name="Column5123" dataDxfId="11402"/>
    <tableColumn id="5140" xr3:uid="{46AE71E2-0D22-4DD4-B132-5B0AF5289814}" name="Column5124" dataDxfId="11401"/>
    <tableColumn id="5141" xr3:uid="{742377B3-91E2-4193-85A1-877BBEC9FDFD}" name="Column5125" dataDxfId="11400"/>
    <tableColumn id="5142" xr3:uid="{1FAC3D1A-606F-48D4-B15A-B49065026BC8}" name="Column5126" dataDxfId="11399"/>
    <tableColumn id="5143" xr3:uid="{744A3551-91D9-4C26-A4A5-CDF09D92FF15}" name="Column5127" dataDxfId="11398"/>
    <tableColumn id="5144" xr3:uid="{E1CA2087-31CB-4E1B-B5B7-81594B3A12DB}" name="Column5128" dataDxfId="11397"/>
    <tableColumn id="5145" xr3:uid="{39839D77-D8D8-424D-9A3E-A06120877C1F}" name="Column5129" dataDxfId="11396"/>
    <tableColumn id="5146" xr3:uid="{602F8F5E-8014-44DA-BA7B-E56BCC071017}" name="Column5130" dataDxfId="11395"/>
    <tableColumn id="5147" xr3:uid="{4CF03B65-7ABA-4268-8EA1-7A213E3CEB0B}" name="Column5131" dataDxfId="11394"/>
    <tableColumn id="5148" xr3:uid="{F0056C81-EE32-49C2-AC27-62A4C4120670}" name="Column5132" dataDxfId="11393"/>
    <tableColumn id="5149" xr3:uid="{C7EDACEA-8EF5-495D-B64C-9D45A22A92B3}" name="Column5133" dataDxfId="11392"/>
    <tableColumn id="5150" xr3:uid="{A835DDF3-572D-4AAB-A709-2C1DCC393FE2}" name="Column5134" dataDxfId="11391"/>
    <tableColumn id="5151" xr3:uid="{DD571E8B-A9DF-48F5-BF2D-611E92A08EF2}" name="Column5135" dataDxfId="11390"/>
    <tableColumn id="5152" xr3:uid="{36AE9AD5-8782-40A4-B752-E1CA1E43840B}" name="Column5136" dataDxfId="11389"/>
    <tableColumn id="5153" xr3:uid="{D6E15D8A-5C41-4BD9-A90A-61665357D861}" name="Column5137" dataDxfId="11388"/>
    <tableColumn id="5154" xr3:uid="{FA4358C2-3521-4F82-8CA6-669EB282BBD2}" name="Column5138" dataDxfId="11387"/>
    <tableColumn id="5155" xr3:uid="{6EF5B17B-A95D-40FE-B6D4-D95F0D0F4868}" name="Column5139" dataDxfId="11386"/>
    <tableColumn id="5156" xr3:uid="{6EA15182-6867-4F93-AE09-CAF31E33F679}" name="Column5140" dataDxfId="11385"/>
    <tableColumn id="5157" xr3:uid="{BD56D127-F586-42CA-87A0-48E78F85472E}" name="Column5141" dataDxfId="11384"/>
    <tableColumn id="5158" xr3:uid="{B71AD24A-34E1-437C-A0BE-3737AD8D6D15}" name="Column5142" dataDxfId="11383"/>
    <tableColumn id="5159" xr3:uid="{B4FF957A-721F-4204-8A0C-AA82AF73BD6D}" name="Column5143" dataDxfId="11382"/>
    <tableColumn id="5160" xr3:uid="{EB62DDE4-1094-44A1-9C96-55AF01606F4C}" name="Column5144" dataDxfId="11381"/>
    <tableColumn id="5161" xr3:uid="{E3389DC7-F997-441B-B349-0EF03B59FD48}" name="Column5145" dataDxfId="11380"/>
    <tableColumn id="5162" xr3:uid="{08AD577B-4EDF-43D2-BD67-608CE8DC110F}" name="Column5146" dataDxfId="11379"/>
    <tableColumn id="5163" xr3:uid="{A37D3BA8-2B9A-457F-840B-EE7816FADBCD}" name="Column5147" dataDxfId="11378"/>
    <tableColumn id="5164" xr3:uid="{AC49333C-579F-4C36-8F0B-59417E7849F9}" name="Column5148" dataDxfId="11377"/>
    <tableColumn id="5165" xr3:uid="{4C3A543A-FF7C-41BC-A3F8-0A0AEDAC0482}" name="Column5149" dataDxfId="11376"/>
    <tableColumn id="5166" xr3:uid="{7387A4DB-1F0F-46A3-911F-23D4FDC87200}" name="Column5150" dataDxfId="11375"/>
    <tableColumn id="5167" xr3:uid="{A41FE58D-DE68-462A-971A-2FE303A1C9E5}" name="Column5151" dataDxfId="11374"/>
    <tableColumn id="5168" xr3:uid="{8777D466-6905-442E-986E-9C30EE5F95E2}" name="Column5152" dataDxfId="11373"/>
    <tableColumn id="5169" xr3:uid="{7A32763E-659A-4C1D-ADF6-D66141C881D6}" name="Column5153" dataDxfId="11372"/>
    <tableColumn id="5170" xr3:uid="{AB12B6CC-B338-4499-8AC3-C5771A69060D}" name="Column5154" dataDxfId="11371"/>
    <tableColumn id="5171" xr3:uid="{404674AF-7F5B-41D4-8DD4-E60EDCFDAB89}" name="Column5155" dataDxfId="11370"/>
    <tableColumn id="5172" xr3:uid="{4166F7CA-5B4A-4257-9DAA-D8DA2F711648}" name="Column5156" dataDxfId="11369"/>
    <tableColumn id="5173" xr3:uid="{1B816B7F-97D9-42ED-8F47-60467D9ADA36}" name="Column5157" dataDxfId="11368"/>
    <tableColumn id="5174" xr3:uid="{ADB87E5B-B2CC-4AC1-90B1-FFC2C567B217}" name="Column5158" dataDxfId="11367"/>
    <tableColumn id="5175" xr3:uid="{0668F91E-7BE2-4809-BA51-7E913FA1983B}" name="Column5159" dataDxfId="11366"/>
    <tableColumn id="5176" xr3:uid="{48AE5766-6FF4-43EA-8942-2DE2D75D9B5E}" name="Column5160" dataDxfId="11365"/>
    <tableColumn id="5177" xr3:uid="{B57283F0-43E5-4028-918C-BBA9B63C10D2}" name="Column5161" dataDxfId="11364"/>
    <tableColumn id="5178" xr3:uid="{855D3F4C-9DF6-4504-9A2F-C9F2FF18A57D}" name="Column5162" dataDxfId="11363"/>
    <tableColumn id="5179" xr3:uid="{EBABAF3B-0341-4313-9D94-A7664BED78F1}" name="Column5163" dataDxfId="11362"/>
    <tableColumn id="5180" xr3:uid="{79828EE2-3F77-4753-B711-C03045B20308}" name="Column5164" dataDxfId="11361"/>
    <tableColumn id="5181" xr3:uid="{D4744AB0-BE35-4245-9F4C-C32B193A2D8F}" name="Column5165" dataDxfId="11360"/>
    <tableColumn id="5182" xr3:uid="{CBF85CDB-F917-4DD8-BE4D-EAE202F4F55E}" name="Column5166" dataDxfId="11359"/>
    <tableColumn id="5183" xr3:uid="{DA2DC1A3-2030-4ABE-B689-49DCF5111807}" name="Column5167" dataDxfId="11358"/>
    <tableColumn id="5184" xr3:uid="{98F859F7-EAA7-4851-9A20-4C3B31D67743}" name="Column5168" dataDxfId="11357"/>
    <tableColumn id="5185" xr3:uid="{B3A1F77F-5134-4063-A4DC-D334BB6456FD}" name="Column5169" dataDxfId="11356"/>
    <tableColumn id="5186" xr3:uid="{98F21393-509E-409C-B92D-374FB92C2327}" name="Column5170" dataDxfId="11355"/>
    <tableColumn id="5187" xr3:uid="{7040D7BA-B212-4320-9141-09E9E4BEDEBD}" name="Column5171" dataDxfId="11354"/>
    <tableColumn id="5188" xr3:uid="{24CBC6A2-38C0-4E5B-A1F5-61E3B159CA00}" name="Column5172" dataDxfId="11353"/>
    <tableColumn id="5189" xr3:uid="{33851A3D-84ED-45D3-AD41-E777C376E67F}" name="Column5173" dataDxfId="11352"/>
    <tableColumn id="5190" xr3:uid="{5283A983-2515-463D-8104-BE62FBDF07C2}" name="Column5174" dataDxfId="11351"/>
    <tableColumn id="5191" xr3:uid="{6596480F-EB39-4FE7-ADC2-29C94974AB25}" name="Column5175" dataDxfId="11350"/>
    <tableColumn id="5192" xr3:uid="{A69FC237-72AB-4444-B720-708E0BCCFEB5}" name="Column5176" dataDxfId="11349"/>
    <tableColumn id="5193" xr3:uid="{2D5DD267-A7A6-4E8E-A5F0-329E348A705A}" name="Column5177" dataDxfId="11348"/>
    <tableColumn id="5194" xr3:uid="{1C851B19-3A10-4DF3-94C0-902832A7CBBB}" name="Column5178" dataDxfId="11347"/>
    <tableColumn id="5195" xr3:uid="{3948543A-CCCB-402A-A9AB-49C224980B88}" name="Column5179" dataDxfId="11346"/>
    <tableColumn id="5196" xr3:uid="{71C6B765-488A-40C9-94C9-5CC18AEFFD54}" name="Column5180" dataDxfId="11345"/>
    <tableColumn id="5197" xr3:uid="{FC3E4F36-7EEC-4A43-BA22-6D9E577BDAC2}" name="Column5181" dataDxfId="11344"/>
    <tableColumn id="5198" xr3:uid="{CE83BB73-D98C-4FF7-AAA0-FC0830BB6FA1}" name="Column5182" dataDxfId="11343"/>
    <tableColumn id="5199" xr3:uid="{810584D6-7233-48EC-849C-A028017CC0DF}" name="Column5183" dataDxfId="11342"/>
    <tableColumn id="5200" xr3:uid="{AF5B8DBA-ACE5-4DDF-B7D2-5D8E03C6C424}" name="Column5184" dataDxfId="11341"/>
    <tableColumn id="5201" xr3:uid="{9C64A2F3-795B-4983-BE1B-507713C1D649}" name="Column5185" dataDxfId="11340"/>
    <tableColumn id="5202" xr3:uid="{28DF4E74-8496-4B48-A570-3F278B770197}" name="Column5186" dataDxfId="11339"/>
    <tableColumn id="5203" xr3:uid="{4D519495-C244-460B-9411-7E5738482C90}" name="Column5187" dataDxfId="11338"/>
    <tableColumn id="5204" xr3:uid="{298F0E6C-6CE1-4FC8-A43D-43CA7C5EF798}" name="Column5188" dataDxfId="11337"/>
    <tableColumn id="5205" xr3:uid="{816B295E-A756-4A91-A7A8-3C18C4E4C799}" name="Column5189" dataDxfId="11336"/>
    <tableColumn id="5206" xr3:uid="{480C5FA4-E6BB-4223-B6CF-330ADD7A803A}" name="Column5190" dataDxfId="11335"/>
    <tableColumn id="5207" xr3:uid="{7B49123E-41E5-4A2B-89B1-E5C45226EC94}" name="Column5191" dataDxfId="11334"/>
    <tableColumn id="5208" xr3:uid="{6E18BE50-35F6-49C5-8444-ECBC2CD6656A}" name="Column5192" dataDxfId="11333"/>
    <tableColumn id="5209" xr3:uid="{066304D9-65D0-4A78-9939-0FC610520CC9}" name="Column5193" dataDxfId="11332"/>
    <tableColumn id="5210" xr3:uid="{ADF055D0-E288-44CD-87BB-395947B004A7}" name="Column5194" dataDxfId="11331"/>
    <tableColumn id="5211" xr3:uid="{8F75168D-15A3-4442-B1B5-4BCD3F9E75EC}" name="Column5195" dataDxfId="11330"/>
    <tableColumn id="5212" xr3:uid="{40FCE392-876B-4EFA-821B-7A8B03CFDC93}" name="Column5196" dataDxfId="11329"/>
    <tableColumn id="5213" xr3:uid="{A417FA8D-9B6A-4CCF-9F1D-4CFF0B987878}" name="Column5197" dataDxfId="11328"/>
    <tableColumn id="5214" xr3:uid="{10C50037-B992-488F-BFEB-3600107CFF54}" name="Column5198" dataDxfId="11327"/>
    <tableColumn id="5215" xr3:uid="{35609547-CEB8-4968-9332-2493526276EE}" name="Column5199" dataDxfId="11326"/>
    <tableColumn id="5216" xr3:uid="{5AB67ABB-D1E3-4C07-8E0B-BA4152743EFE}" name="Column5200" dataDxfId="11325"/>
    <tableColumn id="5217" xr3:uid="{AF8C945E-E8FF-4CC0-ADFF-70DB4BDD86C4}" name="Column5201" dataDxfId="11324"/>
    <tableColumn id="5218" xr3:uid="{7782F646-38C3-4B51-BACE-329B0621F64B}" name="Column5202" dataDxfId="11323"/>
    <tableColumn id="5219" xr3:uid="{C840D11C-E6C2-45F1-9B51-70D95ED7AC5F}" name="Column5203" dataDxfId="11322"/>
    <tableColumn id="5220" xr3:uid="{E6B49964-AE35-43DE-927A-4B9E2F6B1957}" name="Column5204" dataDxfId="11321"/>
    <tableColumn id="5221" xr3:uid="{F2FEE8DE-7769-4F4B-AED4-BB83C63DED07}" name="Column5205" dataDxfId="11320"/>
    <tableColumn id="5222" xr3:uid="{4750BF3B-A0B0-4FD5-AC20-3643CA519CDF}" name="Column5206" dataDxfId="11319"/>
    <tableColumn id="5223" xr3:uid="{FFC27131-2888-4FC7-902C-9DF124A63BA6}" name="Column5207" dataDxfId="11318"/>
    <tableColumn id="5224" xr3:uid="{34F3309A-C527-4245-B7A1-68A4C3EF1DA1}" name="Column5208" dataDxfId="11317"/>
    <tableColumn id="5225" xr3:uid="{9AA2BFFF-87A2-4B49-8720-07368A68AB42}" name="Column5209" dataDxfId="11316"/>
    <tableColumn id="5226" xr3:uid="{F8A81D1B-676D-4E38-B52F-20902F975CC7}" name="Column5210" dataDxfId="11315"/>
    <tableColumn id="5227" xr3:uid="{FB49D66F-0F51-4970-A3EB-47A89C097BD5}" name="Column5211" dataDxfId="11314"/>
    <tableColumn id="5228" xr3:uid="{C6309A6A-BB2C-4D97-B230-BE6C3B2B53F5}" name="Column5212" dataDxfId="11313"/>
    <tableColumn id="5229" xr3:uid="{7475E9DE-0F56-4E20-BDD4-D709EC5EBF99}" name="Column5213" dataDxfId="11312"/>
    <tableColumn id="5230" xr3:uid="{A1974944-BEC6-4A76-8531-EFB40DEF1D7F}" name="Column5214" dataDxfId="11311"/>
    <tableColumn id="5231" xr3:uid="{8970DF65-46E2-46B9-B3EF-9CB244032652}" name="Column5215" dataDxfId="11310"/>
    <tableColumn id="5232" xr3:uid="{028452E8-CDA2-470B-B5C6-147D90ED5643}" name="Column5216" dataDxfId="11309"/>
    <tableColumn id="5233" xr3:uid="{83CC48C2-4000-46D2-9397-FB69194196B0}" name="Column5217" dataDxfId="11308"/>
    <tableColumn id="5234" xr3:uid="{89CC9552-B03E-44DF-9F8C-DC3F50EF62D8}" name="Column5218" dataDxfId="11307"/>
    <tableColumn id="5235" xr3:uid="{39652B1B-463F-4AC9-93A6-498840D84863}" name="Column5219" dataDxfId="11306"/>
    <tableColumn id="5236" xr3:uid="{88A59C0C-3FA4-49A6-A7CF-24CB42DFA454}" name="Column5220" dataDxfId="11305"/>
    <tableColumn id="5237" xr3:uid="{20BB137C-1635-4790-9A8D-B447ECF5C881}" name="Column5221" dataDxfId="11304"/>
    <tableColumn id="5238" xr3:uid="{BBAFCA2C-E6F4-4E72-A89C-091069B87547}" name="Column5222" dataDxfId="11303"/>
    <tableColumn id="5239" xr3:uid="{C6BC0CBD-09A6-432E-9665-3146AD21AC2F}" name="Column5223" dataDxfId="11302"/>
    <tableColumn id="5240" xr3:uid="{89EDE81D-283B-41D0-84C2-ADB974C97C81}" name="Column5224" dataDxfId="11301"/>
    <tableColumn id="5241" xr3:uid="{367E3AE0-2A2C-4F3F-8882-41780B7BE631}" name="Column5225" dataDxfId="11300"/>
    <tableColumn id="5242" xr3:uid="{4A70D5DE-95CA-4615-90DC-96B1E6BB2381}" name="Column5226" dataDxfId="11299"/>
    <tableColumn id="5243" xr3:uid="{25943FDE-18AE-4CA0-9098-DBA27395E473}" name="Column5227" dataDxfId="11298"/>
    <tableColumn id="5244" xr3:uid="{D84B3D79-5AC0-44ED-B32A-6A8453832A22}" name="Column5228" dataDxfId="11297"/>
    <tableColumn id="5245" xr3:uid="{CAC6DE8E-0A43-494E-8AF5-673F23E80C87}" name="Column5229" dataDxfId="11296"/>
    <tableColumn id="5246" xr3:uid="{82144813-47A3-4561-8757-A2930F47808A}" name="Column5230" dataDxfId="11295"/>
    <tableColumn id="5247" xr3:uid="{602F69EA-DB1A-461E-B961-7D98A1296E37}" name="Column5231" dataDxfId="11294"/>
    <tableColumn id="5248" xr3:uid="{A327DDD8-AC58-4F70-BB77-1FB386EDC15B}" name="Column5232" dataDxfId="11293"/>
    <tableColumn id="5249" xr3:uid="{52DAA569-77C6-4B72-BC1C-952561B87EC0}" name="Column5233" dataDxfId="11292"/>
    <tableColumn id="5250" xr3:uid="{C86B9DDB-E5A0-4F4F-88B4-A58E2B194F97}" name="Column5234" dataDxfId="11291"/>
    <tableColumn id="5251" xr3:uid="{7EB42BD4-672A-4EBD-AD74-AFCB6CB47209}" name="Column5235" dataDxfId="11290"/>
    <tableColumn id="5252" xr3:uid="{C7D569FB-79B0-4E31-BD94-71ED7D1FCC86}" name="Column5236" dataDxfId="11289"/>
    <tableColumn id="5253" xr3:uid="{890D514F-ACEC-4229-A7F7-5F362A230163}" name="Column5237" dataDxfId="11288"/>
    <tableColumn id="5254" xr3:uid="{2B417B87-9F3B-419F-9BCF-1480E6FB0DE6}" name="Column5238" dataDxfId="11287"/>
    <tableColumn id="5255" xr3:uid="{78E69074-E99A-45A1-AA96-522677B147A3}" name="Column5239" dataDxfId="11286"/>
    <tableColumn id="5256" xr3:uid="{051621B4-8EC9-43E2-87A6-A2D7D6DB91E0}" name="Column5240" dataDxfId="11285"/>
    <tableColumn id="5257" xr3:uid="{D0E0456F-819C-4550-88AF-438A66527173}" name="Column5241" dataDxfId="11284"/>
    <tableColumn id="5258" xr3:uid="{F63497E9-5A73-4DE6-95B8-71A411880DE1}" name="Column5242" dataDxfId="11283"/>
    <tableColumn id="5259" xr3:uid="{D208642F-9A08-4A93-AEC5-48788651BE83}" name="Column5243" dataDxfId="11282"/>
    <tableColumn id="5260" xr3:uid="{89BA4175-CBB7-48C9-A546-3ED028872DC6}" name="Column5244" dataDxfId="11281"/>
    <tableColumn id="5261" xr3:uid="{9C1C65B8-64C7-4923-905C-7CCF12F3B84E}" name="Column5245" dataDxfId="11280"/>
    <tableColumn id="5262" xr3:uid="{427ABA9A-68EE-4341-A75D-EDA312FEB9DA}" name="Column5246" dataDxfId="11279"/>
    <tableColumn id="5263" xr3:uid="{BBC7CB74-A12C-49DD-BAE3-FF08C171BF85}" name="Column5247" dataDxfId="11278"/>
    <tableColumn id="5264" xr3:uid="{B374F6F9-39FC-4B0B-9DF7-F0A8B52217F3}" name="Column5248" dataDxfId="11277"/>
    <tableColumn id="5265" xr3:uid="{CA42A633-149A-4362-A408-DF162DE1E8B5}" name="Column5249" dataDxfId="11276"/>
    <tableColumn id="5266" xr3:uid="{162C3ADD-B921-4B73-B9E3-187B8EA36059}" name="Column5250" dataDxfId="11275"/>
    <tableColumn id="5267" xr3:uid="{4ED15AA2-2571-436B-A2B8-65106F1D2266}" name="Column5251" dataDxfId="11274"/>
    <tableColumn id="5268" xr3:uid="{8E6167C5-CB2F-4DD4-8449-B41A3230FB07}" name="Column5252" dataDxfId="11273"/>
    <tableColumn id="5269" xr3:uid="{A295DA0D-A215-48E1-B756-26E6A9EF377D}" name="Column5253" dataDxfId="11272"/>
    <tableColumn id="5270" xr3:uid="{5206FB54-589B-4CD2-8779-92318D9C5B4D}" name="Column5254" dataDxfId="11271"/>
    <tableColumn id="5271" xr3:uid="{96BB2962-9E88-4783-90EE-673FE9F6F3B1}" name="Column5255" dataDxfId="11270"/>
    <tableColumn id="5272" xr3:uid="{46F10A11-8390-4D2E-BF79-9C989C8250EC}" name="Column5256" dataDxfId="11269"/>
    <tableColumn id="5273" xr3:uid="{64EAA846-72DD-4246-A84F-11097F5B9A4D}" name="Column5257" dataDxfId="11268"/>
    <tableColumn id="5274" xr3:uid="{F0910570-E03D-40C4-9413-0B22E27745FC}" name="Column5258" dataDxfId="11267"/>
    <tableColumn id="5275" xr3:uid="{785E4942-DECA-469A-B056-CA1BAD490EF8}" name="Column5259" dataDxfId="11266"/>
    <tableColumn id="5276" xr3:uid="{9FDECA13-B541-47D9-886A-92E1FC70E4AC}" name="Column5260" dataDxfId="11265"/>
    <tableColumn id="5277" xr3:uid="{AB19EB08-4D78-4D3D-B1EB-45B26A2B05BD}" name="Column5261" dataDxfId="11264"/>
    <tableColumn id="5278" xr3:uid="{A1BFD1B9-6345-4BBB-B578-C1B26665953A}" name="Column5262" dataDxfId="11263"/>
    <tableColumn id="5279" xr3:uid="{B6AEFE53-52E9-4273-92EF-8285762FA399}" name="Column5263" dataDxfId="11262"/>
    <tableColumn id="5280" xr3:uid="{EFDC92F0-72A3-43EB-B8C9-7CF4FBBBDA39}" name="Column5264" dataDxfId="11261"/>
    <tableColumn id="5281" xr3:uid="{2E0326BE-83E5-49D9-9D4D-5B919B90E185}" name="Column5265" dataDxfId="11260"/>
    <tableColumn id="5282" xr3:uid="{89C504C0-76BD-4BA9-BD71-FBCC5A211D6B}" name="Column5266" dataDxfId="11259"/>
    <tableColumn id="5283" xr3:uid="{3A594B14-18B1-47BB-8D01-988AD5D941E2}" name="Column5267" dataDxfId="11258"/>
    <tableColumn id="5284" xr3:uid="{223B9940-1244-4398-B5D6-F6D57071DA3F}" name="Column5268" dataDxfId="11257"/>
    <tableColumn id="5285" xr3:uid="{4F53F795-DDC3-468D-A121-60298B330E85}" name="Column5269" dataDxfId="11256"/>
    <tableColumn id="5286" xr3:uid="{7AB54D75-8D67-495A-82F4-AF1F52F45216}" name="Column5270" dataDxfId="11255"/>
    <tableColumn id="5287" xr3:uid="{3FD40E65-FC39-4B77-B942-5BD1B5759DE4}" name="Column5271" dataDxfId="11254"/>
    <tableColumn id="5288" xr3:uid="{FD204AAE-8C89-48AA-846F-A1A96EEA078E}" name="Column5272" dataDxfId="11253"/>
    <tableColumn id="5289" xr3:uid="{030F801D-A746-4939-B906-5BA4EA630CE0}" name="Column5273" dataDxfId="11252"/>
    <tableColumn id="5290" xr3:uid="{A8274AAD-87D7-4B0C-ACD8-14CF2C99CED2}" name="Column5274" dataDxfId="11251"/>
    <tableColumn id="5291" xr3:uid="{95F6849C-6BE4-4A63-8569-7855EEC5629E}" name="Column5275" dataDxfId="11250"/>
    <tableColumn id="5292" xr3:uid="{1641C5BE-F6B3-44E0-B780-4316C00B6267}" name="Column5276" dataDxfId="11249"/>
    <tableColumn id="5293" xr3:uid="{2EAF6468-22FD-4BEB-9681-ED619A5A0D27}" name="Column5277" dataDxfId="11248"/>
    <tableColumn id="5294" xr3:uid="{44ED7F67-8C7F-43FB-95E7-1BDABD49C355}" name="Column5278" dataDxfId="11247"/>
    <tableColumn id="5295" xr3:uid="{43CD7487-91A5-487D-9746-F0A45992C182}" name="Column5279" dataDxfId="11246"/>
    <tableColumn id="5296" xr3:uid="{230ECA44-A3F6-448D-A489-544AF898FA2A}" name="Column5280" dataDxfId="11245"/>
    <tableColumn id="5297" xr3:uid="{063E50D0-8401-44A9-9F3E-9D7865E531DE}" name="Column5281" dataDxfId="11244"/>
    <tableColumn id="5298" xr3:uid="{518D5545-F673-46A3-B845-071A3D4A3320}" name="Column5282" dataDxfId="11243"/>
    <tableColumn id="5299" xr3:uid="{16E2EB31-C6E9-41A5-A716-D3ED5375C10B}" name="Column5283" dataDxfId="11242"/>
    <tableColumn id="5300" xr3:uid="{7138BF02-AE2C-48F9-9936-CDAE0097DC5E}" name="Column5284" dataDxfId="11241"/>
    <tableColumn id="5301" xr3:uid="{40B94F93-F0DA-42D8-BE63-1168A244CB20}" name="Column5285" dataDxfId="11240"/>
    <tableColumn id="5302" xr3:uid="{0CF00483-2CC9-49A4-98A8-E8916AE7D095}" name="Column5286" dataDxfId="11239"/>
    <tableColumn id="5303" xr3:uid="{031CBCCE-6151-455E-98BC-903B2B353D77}" name="Column5287" dataDxfId="11238"/>
    <tableColumn id="5304" xr3:uid="{4C66D226-49D1-4D88-8720-40E8A8FB43AD}" name="Column5288" dataDxfId="11237"/>
    <tableColumn id="5305" xr3:uid="{20D6D4A4-B09E-4814-ADB5-DDB5097CD0EE}" name="Column5289" dataDxfId="11236"/>
    <tableColumn id="5306" xr3:uid="{93107086-FC10-433A-9178-2764AFC3C23E}" name="Column5290" dataDxfId="11235"/>
    <tableColumn id="5307" xr3:uid="{ED0CF2FB-7213-4A6A-A9AC-49361B75DCDF}" name="Column5291" dataDxfId="11234"/>
    <tableColumn id="5308" xr3:uid="{ED837B49-D398-44F9-A862-139E59119A13}" name="Column5292" dataDxfId="11233"/>
    <tableColumn id="5309" xr3:uid="{19CAED6C-24A4-4B76-9090-BEA930AE71C8}" name="Column5293" dataDxfId="11232"/>
    <tableColumn id="5310" xr3:uid="{623541E7-BAA4-4C0A-815D-71C4956F5FE3}" name="Column5294" dataDxfId="11231"/>
    <tableColumn id="5311" xr3:uid="{C58166D4-D47C-4A99-A1E3-BE925A9A667E}" name="Column5295" dataDxfId="11230"/>
    <tableColumn id="5312" xr3:uid="{D603CB0A-B83C-4902-94AB-16289568E609}" name="Column5296" dataDxfId="11229"/>
    <tableColumn id="5313" xr3:uid="{C9580E1E-D70B-4186-AE9F-F8123E7672DF}" name="Column5297" dataDxfId="11228"/>
    <tableColumn id="5314" xr3:uid="{80C9F4C2-CF8B-4AAD-8572-C9809D18FB9C}" name="Column5298" dataDxfId="11227"/>
    <tableColumn id="5315" xr3:uid="{71E07CF9-221D-45FA-91A4-902EAE3AA553}" name="Column5299" dataDxfId="11226"/>
    <tableColumn id="5316" xr3:uid="{0E516CD8-1158-4295-A38C-FE28BB97C90F}" name="Column5300" dataDxfId="11225"/>
    <tableColumn id="5317" xr3:uid="{B96321DC-0A03-40AF-BC57-C0C445751AC7}" name="Column5301" dataDxfId="11224"/>
    <tableColumn id="5318" xr3:uid="{AE0B6652-FB7D-4375-BFFD-196CC52A02E0}" name="Column5302" dataDxfId="11223"/>
    <tableColumn id="5319" xr3:uid="{047C87D2-54EF-46DF-A81C-B9073D7CD8C6}" name="Column5303" dataDxfId="11222"/>
    <tableColumn id="5320" xr3:uid="{B9755517-EC04-4809-A24A-8BA044D9911E}" name="Column5304" dataDxfId="11221"/>
    <tableColumn id="5321" xr3:uid="{4C1E5953-4B84-468F-A1BC-37EE902E1E0E}" name="Column5305" dataDxfId="11220"/>
    <tableColumn id="5322" xr3:uid="{B10F0342-648A-45DA-B76E-CB2011B1D6DD}" name="Column5306" dataDxfId="11219"/>
    <tableColumn id="5323" xr3:uid="{47A5A61A-C684-4548-AAFB-C7BAA4EDD79D}" name="Column5307" dataDxfId="11218"/>
    <tableColumn id="5324" xr3:uid="{43ED66A4-A7B4-4F4B-AA3D-D496DBB7A16E}" name="Column5308" dataDxfId="11217"/>
    <tableColumn id="5325" xr3:uid="{3CDC9F52-5342-4D3F-9149-B458AD9F951B}" name="Column5309" dataDxfId="11216"/>
    <tableColumn id="5326" xr3:uid="{628EFDB1-8068-4259-A1EA-973E2521CA6A}" name="Column5310" dataDxfId="11215"/>
    <tableColumn id="5327" xr3:uid="{39CB4154-3152-4BF5-9AE9-F6D8DCBCFFA8}" name="Column5311" dataDxfId="11214"/>
    <tableColumn id="5328" xr3:uid="{9F1D20AD-41E8-4866-9674-A97D4A669344}" name="Column5312" dataDxfId="11213"/>
    <tableColumn id="5329" xr3:uid="{CCF061BF-7460-4DAF-96F5-22E5C09E2632}" name="Column5313" dataDxfId="11212"/>
    <tableColumn id="5330" xr3:uid="{64AD35DC-D619-4997-8939-81B6E384DA32}" name="Column5314" dataDxfId="11211"/>
    <tableColumn id="5331" xr3:uid="{BF6695F9-E5B0-4CBB-8339-9054C9E1237B}" name="Column5315" dataDxfId="11210"/>
    <tableColumn id="5332" xr3:uid="{1720631B-AD52-47B4-8B49-3C973D449B37}" name="Column5316" dataDxfId="11209"/>
    <tableColumn id="5333" xr3:uid="{58790EFE-81F7-431A-9096-AE9B35F5521C}" name="Column5317" dataDxfId="11208"/>
    <tableColumn id="5334" xr3:uid="{4977EC34-018F-47EE-8CBF-BE6642361EAD}" name="Column5318" dataDxfId="11207"/>
    <tableColumn id="5335" xr3:uid="{16D49ED8-2955-4ABB-AC73-E6DA923FB99E}" name="Column5319" dataDxfId="11206"/>
    <tableColumn id="5336" xr3:uid="{9AEA414C-F4CC-48D7-AC00-9720A0642FA1}" name="Column5320" dataDxfId="11205"/>
    <tableColumn id="5337" xr3:uid="{374462D6-2160-4AE7-8CC1-220C586282A6}" name="Column5321" dataDxfId="11204"/>
    <tableColumn id="5338" xr3:uid="{61351831-C32E-482C-A2AB-923667024B16}" name="Column5322" dataDxfId="11203"/>
    <tableColumn id="5339" xr3:uid="{967B3D1D-4964-45BE-BD84-E927229F7EE4}" name="Column5323" dataDxfId="11202"/>
    <tableColumn id="5340" xr3:uid="{DCF733F2-4594-4A44-B073-700D3364701C}" name="Column5324" dataDxfId="11201"/>
    <tableColumn id="5341" xr3:uid="{AAA04144-36CC-4F80-8645-AFC046F4C8CB}" name="Column5325" dataDxfId="11200"/>
    <tableColumn id="5342" xr3:uid="{5FE176CA-F27F-4192-B299-F0CD00CAF5C1}" name="Column5326" dataDxfId="11199"/>
    <tableColumn id="5343" xr3:uid="{1F4F0731-9D8F-47CE-9EAD-EB4BF5523BD9}" name="Column5327" dataDxfId="11198"/>
    <tableColumn id="5344" xr3:uid="{93C0BB3C-9615-4F37-A3CD-C8373DA74EF2}" name="Column5328" dataDxfId="11197"/>
    <tableColumn id="5345" xr3:uid="{53F0ADCD-81D9-499A-BEE2-B5243D947265}" name="Column5329" dataDxfId="11196"/>
    <tableColumn id="5346" xr3:uid="{B78F6D9D-824F-4E69-8C62-6ECF4AC3CD8A}" name="Column5330" dataDxfId="11195"/>
    <tableColumn id="5347" xr3:uid="{DD464865-11C5-4915-8406-68CFA936EF85}" name="Column5331" dataDxfId="11194"/>
    <tableColumn id="5348" xr3:uid="{2FCF819C-7B7A-46D7-A9B7-BB6407873837}" name="Column5332" dataDxfId="11193"/>
    <tableColumn id="5349" xr3:uid="{F4F67D53-2EE6-4922-AB54-C3E81781BDA2}" name="Column5333" dataDxfId="11192"/>
    <tableColumn id="5350" xr3:uid="{F43ED8CC-91F9-417E-95B8-BDABB1BBD5DF}" name="Column5334" dataDxfId="11191"/>
    <tableColumn id="5351" xr3:uid="{602B83E2-13A2-40E2-8A49-4416BE638FAC}" name="Column5335" dataDxfId="11190"/>
    <tableColumn id="5352" xr3:uid="{DDB8EAFD-8C53-4369-B1D2-9886462B6B06}" name="Column5336" dataDxfId="11189"/>
    <tableColumn id="5353" xr3:uid="{4CB2B926-22B5-40ED-AAFA-8276A952039C}" name="Column5337" dataDxfId="11188"/>
    <tableColumn id="5354" xr3:uid="{3599B3BD-8C97-47B6-9157-F897B7267C7E}" name="Column5338" dataDxfId="11187"/>
    <tableColumn id="5355" xr3:uid="{61FCF6D3-36A1-4251-8699-E8CF3F711D53}" name="Column5339" dataDxfId="11186"/>
    <tableColumn id="5356" xr3:uid="{E8FB7A93-C944-423A-8EE4-0AE94B3C0D4B}" name="Column5340" dataDxfId="11185"/>
    <tableColumn id="5357" xr3:uid="{31EF8BD5-ED2C-4FA3-BFA0-0BD9391A358F}" name="Column5341" dataDxfId="11184"/>
    <tableColumn id="5358" xr3:uid="{E31ADEF2-2596-44C4-A5DF-1EB66C3184A7}" name="Column5342" dataDxfId="11183"/>
    <tableColumn id="5359" xr3:uid="{7DAEA074-04A6-4116-8A14-E752120BBCA1}" name="Column5343" dataDxfId="11182"/>
    <tableColumn id="5360" xr3:uid="{5EC79B06-7E2B-457A-923F-31B19D98554E}" name="Column5344" dataDxfId="11181"/>
    <tableColumn id="5361" xr3:uid="{EEF7E235-B4DF-4324-A5B0-6708D4906732}" name="Column5345" dataDxfId="11180"/>
    <tableColumn id="5362" xr3:uid="{08389A10-F786-4E85-8272-A48903C33B2D}" name="Column5346" dataDxfId="11179"/>
    <tableColumn id="5363" xr3:uid="{0AC53E3A-88F6-415C-B220-5623E1717526}" name="Column5347" dataDxfId="11178"/>
    <tableColumn id="5364" xr3:uid="{02D751B1-0277-4AF9-AE82-B079DC021719}" name="Column5348" dataDxfId="11177"/>
    <tableColumn id="5365" xr3:uid="{7A9970A2-FE4B-4082-90AD-4C9338C3618C}" name="Column5349" dataDxfId="11176"/>
    <tableColumn id="5366" xr3:uid="{897A9902-C48E-4490-9A48-13B59061C26D}" name="Column5350" dataDxfId="11175"/>
    <tableColumn id="5367" xr3:uid="{3C92CBF5-42C8-4E26-804E-058F3D99ACCC}" name="Column5351" dataDxfId="11174"/>
    <tableColumn id="5368" xr3:uid="{C387F465-283C-4036-87C9-2CAB98C279A7}" name="Column5352" dataDxfId="11173"/>
    <tableColumn id="5369" xr3:uid="{E9F70CA6-4640-49A0-8FCD-4A10E2016D00}" name="Column5353" dataDxfId="11172"/>
    <tableColumn id="5370" xr3:uid="{7A4203B3-0797-49E7-912C-A71344414559}" name="Column5354" dataDxfId="11171"/>
    <tableColumn id="5371" xr3:uid="{5FD6799A-242F-4DE3-B4BC-446619E25BBB}" name="Column5355" dataDxfId="11170"/>
    <tableColumn id="5372" xr3:uid="{5B764696-2D6E-48FF-847F-39B6B0E45B18}" name="Column5356" dataDxfId="11169"/>
    <tableColumn id="5373" xr3:uid="{F8A92842-102D-4523-8FC3-F67CA52168CC}" name="Column5357" dataDxfId="11168"/>
    <tableColumn id="5374" xr3:uid="{2BB250AE-CF92-44D9-BF2B-031C7D4ED2BD}" name="Column5358" dataDxfId="11167"/>
    <tableColumn id="5375" xr3:uid="{452A10D2-A3D8-480C-8072-6473E15CE9A0}" name="Column5359" dataDxfId="11166"/>
    <tableColumn id="5376" xr3:uid="{BBF1CB79-3E57-4318-ABC1-20CCCBE86052}" name="Column5360" dataDxfId="11165"/>
    <tableColumn id="5377" xr3:uid="{953E95AF-6C1D-4BB8-8DDD-5A45BE8C82F1}" name="Column5361" dataDxfId="11164"/>
    <tableColumn id="5378" xr3:uid="{8752EE56-07D0-427F-8C8A-70B22F78A83B}" name="Column5362" dataDxfId="11163"/>
    <tableColumn id="5379" xr3:uid="{F3E53EC2-9045-4224-B3D6-C8917F2745A2}" name="Column5363" dataDxfId="11162"/>
    <tableColumn id="5380" xr3:uid="{3DF17A8A-4B3F-47DE-AEC7-094D2200DF74}" name="Column5364" dataDxfId="11161"/>
    <tableColumn id="5381" xr3:uid="{CCC73734-FE02-4DC5-8EC9-624746C3779D}" name="Column5365" dataDxfId="11160"/>
    <tableColumn id="5382" xr3:uid="{1CF2D2C0-E938-4C89-A422-92BF20C24EC3}" name="Column5366" dataDxfId="11159"/>
    <tableColumn id="5383" xr3:uid="{2283398A-9C20-4AFD-AAC1-42964AEAD60B}" name="Column5367" dataDxfId="11158"/>
    <tableColumn id="5384" xr3:uid="{78D50AAB-93DD-47C5-92F6-28D811B1A353}" name="Column5368" dataDxfId="11157"/>
    <tableColumn id="5385" xr3:uid="{1A3CCDB4-05C0-42B4-8F90-4F8B00838F2A}" name="Column5369" dataDxfId="11156"/>
    <tableColumn id="5386" xr3:uid="{5DA87325-34F0-4FD4-8FF9-BF6B06FD15F5}" name="Column5370" dataDxfId="11155"/>
    <tableColumn id="5387" xr3:uid="{F4470824-33FE-4360-965E-9A6713C3CD21}" name="Column5371" dataDxfId="11154"/>
    <tableColumn id="5388" xr3:uid="{4CEB9C53-2DA1-4CA9-89BB-9820802EB532}" name="Column5372" dataDxfId="11153"/>
    <tableColumn id="5389" xr3:uid="{74EC3A06-21D7-4719-810A-5EA5132136BB}" name="Column5373" dataDxfId="11152"/>
    <tableColumn id="5390" xr3:uid="{3ABCF6B1-49AB-44C1-92EC-7567FCB1B438}" name="Column5374" dataDxfId="11151"/>
    <tableColumn id="5391" xr3:uid="{779FCE36-2E28-4D17-B357-3179FE90D2A8}" name="Column5375" dataDxfId="11150"/>
    <tableColumn id="5392" xr3:uid="{6B777D18-B2A2-4512-8505-9CB437B267EF}" name="Column5376" dataDxfId="11149"/>
    <tableColumn id="5393" xr3:uid="{00B0AEE5-8931-499F-B100-331681CAFE89}" name="Column5377" dataDxfId="11148"/>
    <tableColumn id="5394" xr3:uid="{66C07553-873A-4FED-BA80-2D00273E15EA}" name="Column5378" dataDxfId="11147"/>
    <tableColumn id="5395" xr3:uid="{FC10E1DE-9BE7-4F5B-A31B-4452181BA566}" name="Column5379" dataDxfId="11146"/>
    <tableColumn id="5396" xr3:uid="{1391687E-8764-40E9-84F8-F999E0F2004F}" name="Column5380" dataDxfId="11145"/>
    <tableColumn id="5397" xr3:uid="{AC2FD5EA-0086-4398-89AE-B0E45EC0CE39}" name="Column5381" dataDxfId="11144"/>
    <tableColumn id="5398" xr3:uid="{3C9A5315-CA33-4906-AFC4-A9B00523BCB6}" name="Column5382" dataDxfId="11143"/>
    <tableColumn id="5399" xr3:uid="{81C1974B-D418-4260-9ABB-C3029C352C60}" name="Column5383" dataDxfId="11142"/>
    <tableColumn id="5400" xr3:uid="{F126D4D3-D77B-4AD7-995D-A20B8D3DE4D7}" name="Column5384" dataDxfId="11141"/>
    <tableColumn id="5401" xr3:uid="{F2E3BB21-85CA-40DA-8184-BB734D549405}" name="Column5385" dataDxfId="11140"/>
    <tableColumn id="5402" xr3:uid="{0EAC1D98-B398-446E-BFE4-51B96D45D4F8}" name="Column5386" dataDxfId="11139"/>
    <tableColumn id="5403" xr3:uid="{555B9B85-91F3-4E5F-8D7C-CB90F6C3E37F}" name="Column5387" dataDxfId="11138"/>
    <tableColumn id="5404" xr3:uid="{9E075811-4700-4F83-8496-756185DD2A1D}" name="Column5388" dataDxfId="11137"/>
    <tableColumn id="5405" xr3:uid="{3AB644CE-6BFE-4BDE-898A-657D5C42E6D2}" name="Column5389" dataDxfId="11136"/>
    <tableColumn id="5406" xr3:uid="{9406F840-4914-4B32-B099-5A49A90AA084}" name="Column5390" dataDxfId="11135"/>
    <tableColumn id="5407" xr3:uid="{A6AEA442-F712-41B0-AF6B-CA121C81D038}" name="Column5391" dataDxfId="11134"/>
    <tableColumn id="5408" xr3:uid="{39A05F3E-351B-4BF5-9B3E-B06A3CAE0141}" name="Column5392" dataDxfId="11133"/>
    <tableColumn id="5409" xr3:uid="{CF5C480E-BD4C-4E11-BDBB-B898C14BC972}" name="Column5393" dataDxfId="11132"/>
    <tableColumn id="5410" xr3:uid="{122A9D9D-35A6-4BAF-8581-D934F7568459}" name="Column5394" dataDxfId="11131"/>
    <tableColumn id="5411" xr3:uid="{82C0D1C0-576C-4244-9085-3EBEAB66C690}" name="Column5395" dataDxfId="11130"/>
    <tableColumn id="5412" xr3:uid="{7CE717DE-09E9-4C2E-B06E-73A5EA11D784}" name="Column5396" dataDxfId="11129"/>
    <tableColumn id="5413" xr3:uid="{BB26AF25-27C3-4822-8E0D-435BA6C3F97E}" name="Column5397" dataDxfId="11128"/>
    <tableColumn id="5414" xr3:uid="{D1C97D51-154A-450C-A9E1-6448CBF01262}" name="Column5398" dataDxfId="11127"/>
    <tableColumn id="5415" xr3:uid="{857C6B16-B790-491B-885B-6213B1812034}" name="Column5399" dataDxfId="11126"/>
    <tableColumn id="5416" xr3:uid="{CFF6696B-1383-4809-8F4B-253E324C8FE6}" name="Column5400" dataDxfId="11125"/>
    <tableColumn id="5417" xr3:uid="{7F41D56C-70E4-46CE-89E3-8DE910B54BF4}" name="Column5401" dataDxfId="11124"/>
    <tableColumn id="5418" xr3:uid="{C36A262C-FFEE-42A7-BF95-644B0960CA6F}" name="Column5402" dataDxfId="11123"/>
    <tableColumn id="5419" xr3:uid="{77EDA54E-CA6B-492E-97BA-3462CB37356F}" name="Column5403" dataDxfId="11122"/>
    <tableColumn id="5420" xr3:uid="{2CE6BB7C-E16F-48F3-B998-2650ABBD0A47}" name="Column5404" dataDxfId="11121"/>
    <tableColumn id="5421" xr3:uid="{49618F13-C948-4141-9B25-2F8F9EB1F43D}" name="Column5405" dataDxfId="11120"/>
    <tableColumn id="5422" xr3:uid="{851E2E25-AAD0-41D4-9D8B-BF8E3F44BB60}" name="Column5406" dataDxfId="11119"/>
    <tableColumn id="5423" xr3:uid="{7776B15D-E641-4A6F-87E8-A69FE4EC99C3}" name="Column5407" dataDxfId="11118"/>
    <tableColumn id="5424" xr3:uid="{F87BF4D4-938C-45D2-A55E-7A81315C4EB3}" name="Column5408" dataDxfId="11117"/>
    <tableColumn id="5425" xr3:uid="{DD6D92B7-B2BD-4968-91F3-E86F070EF429}" name="Column5409" dataDxfId="11116"/>
    <tableColumn id="5426" xr3:uid="{87EA1DC8-021D-48FF-A905-456BB2F3E168}" name="Column5410" dataDxfId="11115"/>
    <tableColumn id="5427" xr3:uid="{A13F4A13-DA83-4BFE-B316-5451207CB9B8}" name="Column5411" dataDxfId="11114"/>
    <tableColumn id="5428" xr3:uid="{5AB8111D-7C6B-4C65-A90B-9475DA5B4AEB}" name="Column5412" dataDxfId="11113"/>
    <tableColumn id="5429" xr3:uid="{D6272ACB-7871-44D3-BE13-9E0E76B9BA55}" name="Column5413" dataDxfId="11112"/>
    <tableColumn id="5430" xr3:uid="{45F11009-0D5E-4467-A189-716CAF8A2B90}" name="Column5414" dataDxfId="11111"/>
    <tableColumn id="5431" xr3:uid="{B752CF35-F08E-4318-99D4-936B8F9E6F8F}" name="Column5415" dataDxfId="11110"/>
    <tableColumn id="5432" xr3:uid="{08503041-8CD9-444B-9000-0A1936597879}" name="Column5416" dataDxfId="11109"/>
    <tableColumn id="5433" xr3:uid="{82362B69-A56B-452E-BAB4-202B52C46558}" name="Column5417" dataDxfId="11108"/>
    <tableColumn id="5434" xr3:uid="{E847E578-898B-4027-8DD4-54D2C157EF91}" name="Column5418" dataDxfId="11107"/>
    <tableColumn id="5435" xr3:uid="{D38BB5FF-A9A3-4E8E-8FA9-9AC3840D9AE4}" name="Column5419" dataDxfId="11106"/>
    <tableColumn id="5436" xr3:uid="{5A0F34C3-5344-4E3B-9242-292BDD2EF69D}" name="Column5420" dataDxfId="11105"/>
    <tableColumn id="5437" xr3:uid="{53EC19C9-3022-4E1F-996C-94711B52A50C}" name="Column5421" dataDxfId="11104"/>
    <tableColumn id="5438" xr3:uid="{7D7731E2-78ED-4305-847A-8716705270DE}" name="Column5422" dataDxfId="11103"/>
    <tableColumn id="5439" xr3:uid="{7072F759-033A-4F89-960F-98799E1D276F}" name="Column5423" dataDxfId="11102"/>
    <tableColumn id="5440" xr3:uid="{ECBDF992-6F18-4CB3-9FEE-02F0F3A47D6F}" name="Column5424" dataDxfId="11101"/>
    <tableColumn id="5441" xr3:uid="{57ED37DE-7ABC-4B4F-B613-35E105E3367F}" name="Column5425" dataDxfId="11100"/>
    <tableColumn id="5442" xr3:uid="{B72E1C80-54C2-47D1-BBC5-44A00D66DC08}" name="Column5426" dataDxfId="11099"/>
    <tableColumn id="5443" xr3:uid="{27FCF7F5-6BEF-4B11-9340-B4163D7A6511}" name="Column5427" dataDxfId="11098"/>
    <tableColumn id="5444" xr3:uid="{3B9EB389-0100-46E3-A2E8-B4E1FB7B0201}" name="Column5428" dataDxfId="11097"/>
    <tableColumn id="5445" xr3:uid="{A8D1FD38-398F-4D8E-9CD2-3F836FE6A300}" name="Column5429" dataDxfId="11096"/>
    <tableColumn id="5446" xr3:uid="{5AA95A71-E0E8-403A-872A-51910D512620}" name="Column5430" dataDxfId="11095"/>
    <tableColumn id="5447" xr3:uid="{AFE58958-4621-4B43-92A8-44CD52C22C96}" name="Column5431" dataDxfId="11094"/>
    <tableColumn id="5448" xr3:uid="{7DC546B0-0F72-425D-A3EA-67E2EF76B66F}" name="Column5432" dataDxfId="11093"/>
    <tableColumn id="5449" xr3:uid="{FB59B358-DB93-4F43-B686-CC9D30818895}" name="Column5433" dataDxfId="11092"/>
    <tableColumn id="5450" xr3:uid="{A6EF7686-5D9C-45E1-A75D-EA7DCA041143}" name="Column5434" dataDxfId="11091"/>
    <tableColumn id="5451" xr3:uid="{BD13097A-F81C-4CCE-8A31-FD3E1632F19C}" name="Column5435" dataDxfId="11090"/>
    <tableColumn id="5452" xr3:uid="{3C112181-1E00-4503-8786-E782B1352CA6}" name="Column5436" dataDxfId="11089"/>
    <tableColumn id="5453" xr3:uid="{F67A5542-29D3-418C-AF06-B660BD51860A}" name="Column5437" dataDxfId="11088"/>
    <tableColumn id="5454" xr3:uid="{376EFEFF-B637-4416-A744-6939FA6996E4}" name="Column5438" dataDxfId="11087"/>
    <tableColumn id="5455" xr3:uid="{67F0FF39-289F-4E0B-B59A-70C56AA9BCC4}" name="Column5439" dataDxfId="11086"/>
    <tableColumn id="5456" xr3:uid="{9B45375D-F05E-49F6-9F18-05428CC18667}" name="Column5440" dataDxfId="11085"/>
    <tableColumn id="5457" xr3:uid="{FCA90928-7155-4D47-9336-F913D0E230CE}" name="Column5441" dataDxfId="11084"/>
    <tableColumn id="5458" xr3:uid="{8D62D6E6-8BC9-48D6-A160-F7D9698153C2}" name="Column5442" dataDxfId="11083"/>
    <tableColumn id="5459" xr3:uid="{E96B5687-9B96-4A1B-8C9D-BC465D5A6779}" name="Column5443" dataDxfId="11082"/>
    <tableColumn id="5460" xr3:uid="{CF9F5016-304A-4149-B6E1-F447A94F7226}" name="Column5444" dataDxfId="11081"/>
    <tableColumn id="5461" xr3:uid="{7ADE1296-68ED-4B41-AE73-71991320674C}" name="Column5445" dataDxfId="11080"/>
    <tableColumn id="5462" xr3:uid="{FC9564C9-FC91-4532-BCDB-D73095828CAE}" name="Column5446" dataDxfId="11079"/>
    <tableColumn id="5463" xr3:uid="{68A6E8CB-BB3F-4B9A-8B72-F6FBAAF29032}" name="Column5447" dataDxfId="11078"/>
    <tableColumn id="5464" xr3:uid="{CD8FE24B-8A18-4D0F-B15F-319B5172B8D6}" name="Column5448" dataDxfId="11077"/>
    <tableColumn id="5465" xr3:uid="{C139640C-B646-4BC6-A9BD-41EBD5CD667E}" name="Column5449" dataDxfId="11076"/>
    <tableColumn id="5466" xr3:uid="{32C3CF72-3E29-46FA-9EEC-A652BA8047D8}" name="Column5450" dataDxfId="11075"/>
    <tableColumn id="5467" xr3:uid="{EB5CE1B1-7CAE-4907-BE6E-EFEA6F2F07D5}" name="Column5451" dataDxfId="11074"/>
    <tableColumn id="5468" xr3:uid="{57E32671-45B8-4CA2-93A4-5A7EE96A60E0}" name="Column5452" dataDxfId="11073"/>
    <tableColumn id="5469" xr3:uid="{E928F02F-2592-4384-B330-F342A65D99BD}" name="Column5453" dataDxfId="11072"/>
    <tableColumn id="5470" xr3:uid="{DDFBEFC4-90E7-4DBC-AAB5-8727FDE8C946}" name="Column5454" dataDxfId="11071"/>
    <tableColumn id="5471" xr3:uid="{15E0AC6D-1420-4296-9C32-1A3A54E582E3}" name="Column5455" dataDxfId="11070"/>
    <tableColumn id="5472" xr3:uid="{29C99CEC-8D3D-4CA5-B64C-4067ACA14744}" name="Column5456" dataDxfId="11069"/>
    <tableColumn id="5473" xr3:uid="{77710549-8B27-45E6-9B73-B3847FB8446B}" name="Column5457" dataDxfId="11068"/>
    <tableColumn id="5474" xr3:uid="{797C3C8F-10D0-422D-BB16-B4E66F0435F0}" name="Column5458" dataDxfId="11067"/>
    <tableColumn id="5475" xr3:uid="{B7199139-4F71-4C7F-8FD1-4C3B83ED360C}" name="Column5459" dataDxfId="11066"/>
    <tableColumn id="5476" xr3:uid="{8D5683E3-FF6F-4C91-AF80-9444EC9DB207}" name="Column5460" dataDxfId="11065"/>
    <tableColumn id="5477" xr3:uid="{F93A8D12-87EE-45AA-A5C3-10FA27357134}" name="Column5461" dataDxfId="11064"/>
    <tableColumn id="5478" xr3:uid="{0EF17AAE-38BA-4095-B06D-C49F4F4C4F3E}" name="Column5462" dataDxfId="11063"/>
    <tableColumn id="5479" xr3:uid="{378B1DAB-4310-4B31-9BDB-CD77031C28F0}" name="Column5463" dataDxfId="11062"/>
    <tableColumn id="5480" xr3:uid="{FEE6D559-D0C7-445D-B697-A251D4466EE7}" name="Column5464" dataDxfId="11061"/>
    <tableColumn id="5481" xr3:uid="{76F49969-5B0D-43C0-AC10-EF3C2B1F4DDB}" name="Column5465" dataDxfId="11060"/>
    <tableColumn id="5482" xr3:uid="{D2797059-A599-4074-92B9-04B5BB24F83F}" name="Column5466" dataDxfId="11059"/>
    <tableColumn id="5483" xr3:uid="{70A47F91-828B-45D6-BB21-F1E6D8EFD15F}" name="Column5467" dataDxfId="11058"/>
    <tableColumn id="5484" xr3:uid="{69B8C38E-87BB-498A-9FC0-22CA36D09910}" name="Column5468" dataDxfId="11057"/>
    <tableColumn id="5485" xr3:uid="{83E58047-3143-4C03-B695-8655E1FBC6CE}" name="Column5469" dataDxfId="11056"/>
    <tableColumn id="5486" xr3:uid="{5E8D202E-FFF3-4A72-AA6F-D8E96877052C}" name="Column5470" dataDxfId="11055"/>
    <tableColumn id="5487" xr3:uid="{711D2247-C644-4143-8923-32E176365EC4}" name="Column5471" dataDxfId="11054"/>
    <tableColumn id="5488" xr3:uid="{7AEF4C6B-7011-407F-85C2-8DDB2B938497}" name="Column5472" dataDxfId="11053"/>
    <tableColumn id="5489" xr3:uid="{C2CAF7F2-2B1B-45EC-8E66-3D1F29A9F9BB}" name="Column5473" dataDxfId="11052"/>
    <tableColumn id="5490" xr3:uid="{499E31EB-5BDE-4622-A48E-E7431B175AD7}" name="Column5474" dataDxfId="11051"/>
    <tableColumn id="5491" xr3:uid="{CF9F3A44-3387-4A20-AFCA-C5E70531FA0F}" name="Column5475" dataDxfId="11050"/>
    <tableColumn id="5492" xr3:uid="{A734429C-E1D6-4847-B713-725B4464BCC7}" name="Column5476" dataDxfId="11049"/>
    <tableColumn id="5493" xr3:uid="{78315B3B-1214-406E-BD99-C5700EADB277}" name="Column5477" dataDxfId="11048"/>
    <tableColumn id="5494" xr3:uid="{723EBDF2-99E8-4384-B53B-6FA2B7945536}" name="Column5478" dataDxfId="11047"/>
    <tableColumn id="5495" xr3:uid="{37E8A636-1827-44A8-84BD-22181BB68EBA}" name="Column5479" dataDxfId="11046"/>
    <tableColumn id="5496" xr3:uid="{2E3FD82B-3C98-4E94-8744-867B384210A1}" name="Column5480" dataDxfId="11045"/>
    <tableColumn id="5497" xr3:uid="{D178334A-4BE9-4A2D-8B43-94DBF4D9D476}" name="Column5481" dataDxfId="11044"/>
    <tableColumn id="5498" xr3:uid="{91801509-C1D3-49D1-A3FE-1CEAE3FDCA97}" name="Column5482" dataDxfId="11043"/>
    <tableColumn id="5499" xr3:uid="{B69B6457-9871-4885-AF34-7010ED413855}" name="Column5483" dataDxfId="11042"/>
    <tableColumn id="5500" xr3:uid="{227DF448-8AF4-44FD-894E-E0BF7A927F67}" name="Column5484" dataDxfId="11041"/>
    <tableColumn id="5501" xr3:uid="{1209A08E-D613-4389-B6B3-5793BFC02AD7}" name="Column5485" dataDxfId="11040"/>
    <tableColumn id="5502" xr3:uid="{854D12E2-7805-4F02-B51C-AC217742A40A}" name="Column5486" dataDxfId="11039"/>
    <tableColumn id="5503" xr3:uid="{E53B07AE-178D-4106-89FE-1425E9F456E8}" name="Column5487" dataDxfId="11038"/>
    <tableColumn id="5504" xr3:uid="{31405CD7-4CB1-4EE9-A77D-9D57536B37B8}" name="Column5488" dataDxfId="11037"/>
    <tableColumn id="5505" xr3:uid="{CB129C2F-74F0-4B31-8C87-1A10886DF047}" name="Column5489" dataDxfId="11036"/>
    <tableColumn id="5506" xr3:uid="{17CE4643-70A6-46DF-BA21-7BDC61BFFCF2}" name="Column5490" dataDxfId="11035"/>
    <tableColumn id="5507" xr3:uid="{F2233126-D2D5-4736-8B3F-DB1C13DA8472}" name="Column5491" dataDxfId="11034"/>
    <tableColumn id="5508" xr3:uid="{87E18B0B-D48A-4B64-B962-5BFABDA6732B}" name="Column5492" dataDxfId="11033"/>
    <tableColumn id="5509" xr3:uid="{E346F974-1FBA-499B-937E-7B08C16B6472}" name="Column5493" dataDxfId="11032"/>
    <tableColumn id="5510" xr3:uid="{66FD5C8E-DB72-4DF7-BC03-6C000C35C8B1}" name="Column5494" dataDxfId="11031"/>
    <tableColumn id="5511" xr3:uid="{DDB0C64F-3D82-4C76-BF2D-AB763D07DFF8}" name="Column5495" dataDxfId="11030"/>
    <tableColumn id="5512" xr3:uid="{AC5989B5-E113-43A5-B48F-D08AC7E08C09}" name="Column5496" dataDxfId="11029"/>
    <tableColumn id="5513" xr3:uid="{95E1C82D-11B3-43B2-B954-9FB9D7C32E25}" name="Column5497" dataDxfId="11028"/>
    <tableColumn id="5514" xr3:uid="{278032DF-5122-4EA9-B124-CB279894C4F9}" name="Column5498" dataDxfId="11027"/>
    <tableColumn id="5515" xr3:uid="{CF87E9AF-4C3E-480E-B769-A6FAD29F29D9}" name="Column5499" dataDxfId="11026"/>
    <tableColumn id="5516" xr3:uid="{C662D0B1-CB8B-47AC-8BA3-EC983D3E903A}" name="Column5500" dataDxfId="11025"/>
    <tableColumn id="5517" xr3:uid="{360CBE9A-307E-4727-820F-96B29891AAE8}" name="Column5501" dataDxfId="11024"/>
    <tableColumn id="5518" xr3:uid="{0A7876D9-5E7B-44DE-B620-41C57F335DFE}" name="Column5502" dataDxfId="11023"/>
    <tableColumn id="5519" xr3:uid="{B01CEFCC-9693-4FEF-A8A2-EFCE60959D1A}" name="Column5503" dataDxfId="11022"/>
    <tableColumn id="5520" xr3:uid="{E75CB2B7-83C3-4A95-8A46-3B38BB8E3B1B}" name="Column5504" dataDxfId="11021"/>
    <tableColumn id="5521" xr3:uid="{E8728BA6-91FE-41BD-957E-7FAF6FDF9034}" name="Column5505" dataDxfId="11020"/>
    <tableColumn id="5522" xr3:uid="{78621433-40D6-4CC6-8722-EE9A5636CDA6}" name="Column5506" dataDxfId="11019"/>
    <tableColumn id="5523" xr3:uid="{E28768F6-B856-47ED-9670-0119424561BB}" name="Column5507" dataDxfId="11018"/>
    <tableColumn id="5524" xr3:uid="{95402B00-8B52-4EE2-BDEB-DBBEF6245C73}" name="Column5508" dataDxfId="11017"/>
    <tableColumn id="5525" xr3:uid="{C52C0CDE-BDBB-4A73-B183-CC4F4AD21D69}" name="Column5509" dataDxfId="11016"/>
    <tableColumn id="5526" xr3:uid="{6AAC6E0B-2777-49D0-BD9D-355B492D0E37}" name="Column5510" dataDxfId="11015"/>
    <tableColumn id="5527" xr3:uid="{1E51AAAB-BF40-4879-8130-393083DBD36F}" name="Column5511" dataDxfId="11014"/>
    <tableColumn id="5528" xr3:uid="{E6E79C94-DCF5-4B75-A463-3F47FDD95D18}" name="Column5512" dataDxfId="11013"/>
    <tableColumn id="5529" xr3:uid="{1A045AB8-4A43-4BFE-A454-67B453FCF47D}" name="Column5513" dataDxfId="11012"/>
    <tableColumn id="5530" xr3:uid="{0CAD5ABE-F2A3-4489-9F7A-54FEAEC1E58D}" name="Column5514" dataDxfId="11011"/>
    <tableColumn id="5531" xr3:uid="{79E4D831-4ECB-4C64-8D8D-3081B5299652}" name="Column5515" dataDxfId="11010"/>
    <tableColumn id="5532" xr3:uid="{46C9D1F7-7042-4471-A440-214F192EEBA0}" name="Column5516" dataDxfId="11009"/>
    <tableColumn id="5533" xr3:uid="{9EF609A8-887D-496B-969C-81EC22868148}" name="Column5517" dataDxfId="11008"/>
    <tableColumn id="5534" xr3:uid="{4CB169DF-1AE5-4123-95D7-2F91D23C26E7}" name="Column5518" dataDxfId="11007"/>
    <tableColumn id="5535" xr3:uid="{B2039A05-70DE-43E7-AA2A-E8D29613A3D3}" name="Column5519" dataDxfId="11006"/>
    <tableColumn id="5536" xr3:uid="{DB521283-7231-462E-996B-6B2BF73D7E08}" name="Column5520" dataDxfId="11005"/>
    <tableColumn id="5537" xr3:uid="{63806164-10FA-4F22-BA7E-318BB5564331}" name="Column5521" dataDxfId="11004"/>
    <tableColumn id="5538" xr3:uid="{924106CE-764D-46E1-926B-A9D89C8C4BC2}" name="Column5522" dataDxfId="11003"/>
    <tableColumn id="5539" xr3:uid="{1F759DBF-2314-4C05-A9F4-5E48E7E60BA0}" name="Column5523" dataDxfId="11002"/>
    <tableColumn id="5540" xr3:uid="{0C1F30E5-EBED-476A-A297-BE73E26948F8}" name="Column5524" dataDxfId="11001"/>
    <tableColumn id="5541" xr3:uid="{85FADEE2-E5F2-41FF-8CED-11F5F9719972}" name="Column5525" dataDxfId="11000"/>
    <tableColumn id="5542" xr3:uid="{2455894E-3764-4DDE-880D-435FECED070B}" name="Column5526" dataDxfId="10999"/>
    <tableColumn id="5543" xr3:uid="{CCF2F286-F0DE-4C65-98CB-24E5B7F83E73}" name="Column5527" dataDxfId="10998"/>
    <tableColumn id="5544" xr3:uid="{91F59664-CDCB-478F-999C-205E0C97FDA0}" name="Column5528" dataDxfId="10997"/>
    <tableColumn id="5545" xr3:uid="{AFA9CE29-0E9F-433C-82D3-B3BB0B42B75F}" name="Column5529" dataDxfId="10996"/>
    <tableColumn id="5546" xr3:uid="{CEF3F913-8049-4A8E-B889-790AB94FE74A}" name="Column5530" dataDxfId="10995"/>
    <tableColumn id="5547" xr3:uid="{C1572C46-E6B4-46DE-805B-A93132C3E097}" name="Column5531" dataDxfId="10994"/>
    <tableColumn id="5548" xr3:uid="{F7279CE1-69D4-4CC2-A629-B5B0E4814035}" name="Column5532" dataDxfId="10993"/>
    <tableColumn id="5549" xr3:uid="{D1EB8DB1-B5B4-4B7B-A932-6897C2AB749E}" name="Column5533" dataDxfId="10992"/>
    <tableColumn id="5550" xr3:uid="{51F590F4-45BC-40AF-9B54-3D81BC1DAB35}" name="Column5534" dataDxfId="10991"/>
    <tableColumn id="5551" xr3:uid="{5D199DCB-17E2-47DB-B22A-CB4C5AC3771B}" name="Column5535" dataDxfId="10990"/>
    <tableColumn id="5552" xr3:uid="{B8BF78A2-53DC-4B8E-8F78-53995E5B5FEC}" name="Column5536" dataDxfId="10989"/>
    <tableColumn id="5553" xr3:uid="{2F08CD6E-AC2D-49DA-8D40-92602B091744}" name="Column5537" dataDxfId="10988"/>
    <tableColumn id="5554" xr3:uid="{9E8D538D-1E38-463D-A26C-946A2948BAE4}" name="Column5538" dataDxfId="10987"/>
    <tableColumn id="5555" xr3:uid="{2FA606DA-16C7-43E5-8DE2-F084156C2E2D}" name="Column5539" dataDxfId="10986"/>
    <tableColumn id="5556" xr3:uid="{37B50088-D063-4D5C-BC40-428B3DFAA07D}" name="Column5540" dataDxfId="10985"/>
    <tableColumn id="5557" xr3:uid="{039B7E3C-E074-46F6-ABB1-27942E5A49A2}" name="Column5541" dataDxfId="10984"/>
    <tableColumn id="5558" xr3:uid="{EA718A36-BDB8-41C0-BFB2-4F55C577ADD1}" name="Column5542" dataDxfId="10983"/>
    <tableColumn id="5559" xr3:uid="{20893C17-3860-4FA6-9121-DF181422CD7E}" name="Column5543" dataDxfId="10982"/>
    <tableColumn id="5560" xr3:uid="{5EA69906-1E9C-4755-B21B-574759832560}" name="Column5544" dataDxfId="10981"/>
    <tableColumn id="5561" xr3:uid="{533EADC5-F287-4951-89F1-D6FF1928E955}" name="Column5545" dataDxfId="10980"/>
    <tableColumn id="5562" xr3:uid="{3D717EB7-B7F9-4FD0-8731-DBFF81838BBF}" name="Column5546" dataDxfId="10979"/>
    <tableColumn id="5563" xr3:uid="{753F23E6-2A44-45A5-85E9-E1CBDB0C52B8}" name="Column5547" dataDxfId="10978"/>
    <tableColumn id="5564" xr3:uid="{A8F63909-0646-4893-8B7E-FCD53F9E7F0F}" name="Column5548" dataDxfId="10977"/>
    <tableColumn id="5565" xr3:uid="{3F9DFD6A-ADAF-4A7B-B2BF-D1D7813677B8}" name="Column5549" dataDxfId="10976"/>
    <tableColumn id="5566" xr3:uid="{BE9CA765-6EDB-4290-A69A-CD522A5C3968}" name="Column5550" dataDxfId="10975"/>
    <tableColumn id="5567" xr3:uid="{97787F71-9818-4A6C-AAE2-EE5AFE98C6C4}" name="Column5551" dataDxfId="10974"/>
    <tableColumn id="5568" xr3:uid="{9770F7BC-3795-4614-8842-CB33E1748500}" name="Column5552" dataDxfId="10973"/>
    <tableColumn id="5569" xr3:uid="{40BD554A-F36A-49D6-A3AB-D0FE8D56C51C}" name="Column5553" dataDxfId="10972"/>
    <tableColumn id="5570" xr3:uid="{7E76F180-3CD3-4A08-A953-2657456A3654}" name="Column5554" dataDxfId="10971"/>
    <tableColumn id="5571" xr3:uid="{B54D5626-E913-4151-8EC6-9DA5BA224E2B}" name="Column5555" dataDxfId="10970"/>
    <tableColumn id="5572" xr3:uid="{320F4B35-DCBD-4A25-9BC7-DA4B4568854D}" name="Column5556" dataDxfId="10969"/>
    <tableColumn id="5573" xr3:uid="{88B6F0B4-C5FE-41AF-AB85-577C66A931BA}" name="Column5557" dataDxfId="10968"/>
    <tableColumn id="5574" xr3:uid="{D85AACF4-278B-49C0-8BBE-1B8CFF093F84}" name="Column5558" dataDxfId="10967"/>
    <tableColumn id="5575" xr3:uid="{A744547D-9EB5-4177-98AE-6974CC5CF270}" name="Column5559" dataDxfId="10966"/>
    <tableColumn id="5576" xr3:uid="{932CFB4F-CE20-40B3-BE04-BA6DA3FA5FD2}" name="Column5560" dataDxfId="10965"/>
    <tableColumn id="5577" xr3:uid="{736A1D89-60A4-4458-A317-274D6F2134DE}" name="Column5561" dataDxfId="10964"/>
    <tableColumn id="5578" xr3:uid="{50166B98-227E-48DA-B74D-A65A28E8173B}" name="Column5562" dataDxfId="10963"/>
    <tableColumn id="5579" xr3:uid="{C828BF62-0900-4356-8510-9EAAACCA3BE4}" name="Column5563" dataDxfId="10962"/>
    <tableColumn id="5580" xr3:uid="{404170C6-C825-481B-925A-7CD2FD91783E}" name="Column5564" dataDxfId="10961"/>
    <tableColumn id="5581" xr3:uid="{66A251BD-4CE9-4821-B81D-9DEAD2F48164}" name="Column5565" dataDxfId="10960"/>
    <tableColumn id="5582" xr3:uid="{486C8D4B-1646-4B1A-9F74-A14BA39D025F}" name="Column5566" dataDxfId="10959"/>
    <tableColumn id="5583" xr3:uid="{7DE68CFE-FFA9-47B8-91F9-C61DAE07346C}" name="Column5567" dataDxfId="10958"/>
    <tableColumn id="5584" xr3:uid="{423F3012-1217-49F4-9921-52A3DC04A3A5}" name="Column5568" dataDxfId="10957"/>
    <tableColumn id="5585" xr3:uid="{A590C800-2CC8-4D9B-8CAE-A196AEC0753F}" name="Column5569" dataDxfId="10956"/>
    <tableColumn id="5586" xr3:uid="{ACB1F045-A2C3-46CF-B527-507396DC5179}" name="Column5570" dataDxfId="10955"/>
    <tableColumn id="5587" xr3:uid="{EAB5415E-2401-43EE-96D8-6E84CCC3AEEF}" name="Column5571" dataDxfId="10954"/>
    <tableColumn id="5588" xr3:uid="{D37A2D7C-2CD9-48F7-B658-810669EED6DD}" name="Column5572" dataDxfId="10953"/>
    <tableColumn id="5589" xr3:uid="{2836649B-8ACC-40C1-93EB-BBDBC2068F41}" name="Column5573" dataDxfId="10952"/>
    <tableColumn id="5590" xr3:uid="{64AF56D0-5F14-4F34-B4BA-05C7CC9F2502}" name="Column5574" dataDxfId="10951"/>
    <tableColumn id="5591" xr3:uid="{4A542850-FF3F-462A-AFE8-EAD29E4A1C24}" name="Column5575" dataDxfId="10950"/>
    <tableColumn id="5592" xr3:uid="{22AE811C-7CC8-4E27-9CBE-E165D76C2A97}" name="Column5576" dataDxfId="10949"/>
    <tableColumn id="5593" xr3:uid="{B65BFA25-4EC3-4D23-AA2A-0DF2733AF360}" name="Column5577" dataDxfId="10948"/>
    <tableColumn id="5594" xr3:uid="{BCB9D185-E3F4-4274-B000-37F858EAD702}" name="Column5578" dataDxfId="10947"/>
    <tableColumn id="5595" xr3:uid="{4DD2DDB5-7E77-44C4-95DB-78897A2769E7}" name="Column5579" dataDxfId="10946"/>
    <tableColumn id="5596" xr3:uid="{DD431FD7-D664-4530-8B8F-50C0129C110C}" name="Column5580" dataDxfId="10945"/>
    <tableColumn id="5597" xr3:uid="{152CDE61-F687-4525-9898-77844084F030}" name="Column5581" dataDxfId="10944"/>
    <tableColumn id="5598" xr3:uid="{841666C7-4809-4742-A8A8-C525F1748A18}" name="Column5582" dataDxfId="10943"/>
    <tableColumn id="5599" xr3:uid="{E5C541FF-280B-4D96-8B75-A8A5C101C334}" name="Column5583" dataDxfId="10942"/>
    <tableColumn id="5600" xr3:uid="{D6F39B9E-C184-4FA9-811C-90203A5BD7E7}" name="Column5584" dataDxfId="10941"/>
    <tableColumn id="5601" xr3:uid="{BCB81D9B-ACAF-427A-AFCF-2593BE902068}" name="Column5585" dataDxfId="10940"/>
    <tableColumn id="5602" xr3:uid="{1FE5803F-B5C7-426E-A424-439BE60327E4}" name="Column5586" dataDxfId="10939"/>
    <tableColumn id="5603" xr3:uid="{4DF58C3A-AC8D-4945-A9AD-A8337ADE0939}" name="Column5587" dataDxfId="10938"/>
    <tableColumn id="5604" xr3:uid="{E3FD3A8E-35D2-4D88-83D6-0D025844B53F}" name="Column5588" dataDxfId="10937"/>
    <tableColumn id="5605" xr3:uid="{C67A1DD5-71F1-4523-A264-8BC3ED456A5B}" name="Column5589" dataDxfId="10936"/>
    <tableColumn id="5606" xr3:uid="{26A1F020-CA56-486B-80F7-0DDC32688628}" name="Column5590" dataDxfId="10935"/>
    <tableColumn id="5607" xr3:uid="{CF5C17A5-9570-4406-A907-8BFDA8B8EF58}" name="Column5591" dataDxfId="10934"/>
    <tableColumn id="5608" xr3:uid="{BF3F8C2C-A730-4E97-8205-191CC105568B}" name="Column5592" dataDxfId="10933"/>
    <tableColumn id="5609" xr3:uid="{662152D9-4004-4B47-862B-379FD65930EA}" name="Column5593" dataDxfId="10932"/>
    <tableColumn id="5610" xr3:uid="{4F2316E2-AF54-41CA-8374-13F38525DC32}" name="Column5594" dataDxfId="10931"/>
    <tableColumn id="5611" xr3:uid="{7E651CB8-43AA-41BD-8856-9698352FBAD6}" name="Column5595" dataDxfId="10930"/>
    <tableColumn id="5612" xr3:uid="{0CC00918-8DFA-4F8D-B195-3D5D2FB87629}" name="Column5596" dataDxfId="10929"/>
    <tableColumn id="5613" xr3:uid="{B90E7491-B2C3-456A-AE85-14F0BAEDFDA5}" name="Column5597" dataDxfId="10928"/>
    <tableColumn id="5614" xr3:uid="{9D9A04DE-B830-4DCE-86CF-EAD032AE3C80}" name="Column5598" dataDxfId="10927"/>
    <tableColumn id="5615" xr3:uid="{5130E642-86B2-4EE2-BC7D-4C1C79D704E4}" name="Column5599" dataDxfId="10926"/>
    <tableColumn id="5616" xr3:uid="{5F0F62B9-BD28-4E5E-85F0-D0412BC93730}" name="Column5600" dataDxfId="10925"/>
    <tableColumn id="5617" xr3:uid="{4493211B-94B0-43B9-9077-4EE8F2EBE291}" name="Column5601" dataDxfId="10924"/>
    <tableColumn id="5618" xr3:uid="{AC64B4FA-A7C2-4244-99BB-A9DD6AAB607E}" name="Column5602" dataDxfId="10923"/>
    <tableColumn id="5619" xr3:uid="{4363638F-524C-4B2F-8235-9D45F661F70B}" name="Column5603" dataDxfId="10922"/>
    <tableColumn id="5620" xr3:uid="{D9693AB6-2978-4577-8DA5-2C39F3C31A23}" name="Column5604" dataDxfId="10921"/>
    <tableColumn id="5621" xr3:uid="{3C133EEB-DB91-459D-9385-FBC419DC872A}" name="Column5605" dataDxfId="10920"/>
    <tableColumn id="5622" xr3:uid="{B198D576-B739-4CE2-B5CD-A7E41C723120}" name="Column5606" dataDxfId="10919"/>
    <tableColumn id="5623" xr3:uid="{2BA939DA-A3E0-42CA-A45A-4E1672C3EF7F}" name="Column5607" dataDxfId="10918"/>
    <tableColumn id="5624" xr3:uid="{CF3EC0DB-9CB3-48A8-98DB-A6FE68F88B49}" name="Column5608" dataDxfId="10917"/>
    <tableColumn id="5625" xr3:uid="{BBC45EFD-4017-4358-BB9C-DF2EA9838543}" name="Column5609" dataDxfId="10916"/>
    <tableColumn id="5626" xr3:uid="{C641BB58-0862-4A64-A439-4B76BB4E4591}" name="Column5610" dataDxfId="10915"/>
    <tableColumn id="5627" xr3:uid="{A75F2F8F-EA5A-420F-A01F-901CD1A2F12D}" name="Column5611" dataDxfId="10914"/>
    <tableColumn id="5628" xr3:uid="{D97A9E5C-33E4-4302-B569-EE32FCF3EB1E}" name="Column5612" dataDxfId="10913"/>
    <tableColumn id="5629" xr3:uid="{3C9C6E59-3F95-4F38-9188-F86C7A6E4B4A}" name="Column5613" dataDxfId="10912"/>
    <tableColumn id="5630" xr3:uid="{59D4AE57-7704-4971-AF84-2D616888F886}" name="Column5614" dataDxfId="10911"/>
    <tableColumn id="5631" xr3:uid="{2CD339A4-5BEC-4BAC-ABDE-D754DAAE2D03}" name="Column5615" dataDxfId="10910"/>
    <tableColumn id="5632" xr3:uid="{3F841031-0ECE-4BC2-ACF3-46EBB9F04E61}" name="Column5616" dataDxfId="10909"/>
    <tableColumn id="5633" xr3:uid="{6D51F3FA-6252-441C-A8C5-43160A6FA982}" name="Column5617" dataDxfId="10908"/>
    <tableColumn id="5634" xr3:uid="{6E362FC7-74AD-4640-BBD0-30E016C6D8B8}" name="Column5618" dataDxfId="10907"/>
    <tableColumn id="5635" xr3:uid="{468B3B8C-8DBB-4A21-84F8-9DFA88E047EC}" name="Column5619" dataDxfId="10906"/>
    <tableColumn id="5636" xr3:uid="{EF4B7A5A-07BD-4B0C-821E-0580A6820656}" name="Column5620" dataDxfId="10905"/>
    <tableColumn id="5637" xr3:uid="{34227F42-5F68-4273-AC83-226EF729E6A5}" name="Column5621" dataDxfId="10904"/>
    <tableColumn id="5638" xr3:uid="{272E73CD-E74D-43FF-8238-E532B09DE211}" name="Column5622" dataDxfId="10903"/>
    <tableColumn id="5639" xr3:uid="{AA1F05E8-BC2A-4DCC-8739-132A876BE151}" name="Column5623" dataDxfId="10902"/>
    <tableColumn id="5640" xr3:uid="{9F306B11-C71F-4216-93EC-128B6BC2D471}" name="Column5624" dataDxfId="10901"/>
    <tableColumn id="5641" xr3:uid="{291EE0DA-64C0-42C8-B155-3A9027382CA1}" name="Column5625" dataDxfId="10900"/>
    <tableColumn id="5642" xr3:uid="{E32DA267-F8EE-433E-BF7E-FB29CF61385E}" name="Column5626" dataDxfId="10899"/>
    <tableColumn id="5643" xr3:uid="{F7ECB0DA-F261-45E9-BD64-C2383DE4BF29}" name="Column5627" dataDxfId="10898"/>
    <tableColumn id="5644" xr3:uid="{2C1C0F7F-40FD-42B3-AFCB-421EAA53E2B7}" name="Column5628" dataDxfId="10897"/>
    <tableColumn id="5645" xr3:uid="{9538E220-9853-4653-87AA-B53C62765E97}" name="Column5629" dataDxfId="10896"/>
    <tableColumn id="5646" xr3:uid="{99D08C83-CA7F-4CD5-A31D-D726A1AFA7D3}" name="Column5630" dataDxfId="10895"/>
    <tableColumn id="5647" xr3:uid="{9285FB12-A607-4D20-85CD-B0918461753F}" name="Column5631" dataDxfId="10894"/>
    <tableColumn id="5648" xr3:uid="{E700280A-F544-46CF-83AF-93161350E841}" name="Column5632" dataDxfId="10893"/>
    <tableColumn id="5649" xr3:uid="{8A2D2F69-B608-47E7-AF50-D733A8E5D460}" name="Column5633" dataDxfId="10892"/>
    <tableColumn id="5650" xr3:uid="{10F6CA7E-0624-43F9-8FBF-057B76D4091D}" name="Column5634" dataDxfId="10891"/>
    <tableColumn id="5651" xr3:uid="{7C76F5FC-78C6-400D-BB8F-48F55EDAE3E4}" name="Column5635" dataDxfId="10890"/>
    <tableColumn id="5652" xr3:uid="{09BDE551-5CD9-4BE2-BA04-695763C30D39}" name="Column5636" dataDxfId="10889"/>
    <tableColumn id="5653" xr3:uid="{91CB019F-BBDB-4294-B13C-170ADEEBA415}" name="Column5637" dataDxfId="10888"/>
    <tableColumn id="5654" xr3:uid="{B8AEB850-3034-4BD8-8D99-4A454A1636A5}" name="Column5638" dataDxfId="10887"/>
    <tableColumn id="5655" xr3:uid="{A9122261-6034-46C6-A03E-543C9B22CEC5}" name="Column5639" dataDxfId="10886"/>
    <tableColumn id="5656" xr3:uid="{C9B98777-1528-4045-BBB6-AA6EC9BED61E}" name="Column5640" dataDxfId="10885"/>
    <tableColumn id="5657" xr3:uid="{E79C0D2E-FE3C-4FA1-9641-C6B7F47FD1D4}" name="Column5641" dataDxfId="10884"/>
    <tableColumn id="5658" xr3:uid="{38C4A3E6-6CD2-4B2F-812E-5F12A24B7322}" name="Column5642" dataDxfId="10883"/>
    <tableColumn id="5659" xr3:uid="{AA7574F6-A484-4636-9036-A42F3AE19707}" name="Column5643" dataDxfId="10882"/>
    <tableColumn id="5660" xr3:uid="{AFB2128A-9939-4AB5-80EA-C78D0198E617}" name="Column5644" dataDxfId="10881"/>
    <tableColumn id="5661" xr3:uid="{A0B98824-873E-456D-8171-7747A44F9CCC}" name="Column5645" dataDxfId="10880"/>
    <tableColumn id="5662" xr3:uid="{0C9F1701-1DAA-40E4-9B15-F4E4B7B11991}" name="Column5646" dataDxfId="10879"/>
    <tableColumn id="5663" xr3:uid="{26B5C42E-9902-4277-BCD7-73D89B7D28F8}" name="Column5647" dataDxfId="10878"/>
    <tableColumn id="5664" xr3:uid="{699AEFD2-E596-45EA-9E2C-4BA21366EFDC}" name="Column5648" dataDxfId="10877"/>
    <tableColumn id="5665" xr3:uid="{ED0DADDF-F023-4749-8DF7-742F1F272197}" name="Column5649" dataDxfId="10876"/>
    <tableColumn id="5666" xr3:uid="{61F8A696-0C43-4A87-ABEF-CEFDE8F990D9}" name="Column5650" dataDxfId="10875"/>
    <tableColumn id="5667" xr3:uid="{62BEF2B7-2434-4BCD-99D3-D4A719941B8F}" name="Column5651" dataDxfId="10874"/>
    <tableColumn id="5668" xr3:uid="{CE19E102-4E0B-467F-8BA7-1D84CDFEC7AD}" name="Column5652" dataDxfId="10873"/>
    <tableColumn id="5669" xr3:uid="{AB52FE2F-BDB9-46CD-8F62-80DE2F39479C}" name="Column5653" dataDxfId="10872"/>
    <tableColumn id="5670" xr3:uid="{0ED3B239-AE7F-44C1-9898-43C0E6814B56}" name="Column5654" dataDxfId="10871"/>
    <tableColumn id="5671" xr3:uid="{BAB9C22E-F640-478E-B345-9F7FC630FDA8}" name="Column5655" dataDxfId="10870"/>
    <tableColumn id="5672" xr3:uid="{D393D291-3CB8-4F68-9188-5DB3FD6ABC92}" name="Column5656" dataDxfId="10869"/>
    <tableColumn id="5673" xr3:uid="{52EB7D19-5979-4629-821A-EEBB4CBC7ED7}" name="Column5657" dataDxfId="10868"/>
    <tableColumn id="5674" xr3:uid="{6629E816-5BAF-42CA-BAA6-1BFB6E34EE8F}" name="Column5658" dataDxfId="10867"/>
    <tableColumn id="5675" xr3:uid="{9CB14A2F-297D-42B0-96BB-B3007B882142}" name="Column5659" dataDxfId="10866"/>
    <tableColumn id="5676" xr3:uid="{E4F537F4-EA4C-4422-9F0D-4733496B78BE}" name="Column5660" dataDxfId="10865"/>
    <tableColumn id="5677" xr3:uid="{C4C9F204-6C07-4AFA-B9D6-704E43417ACA}" name="Column5661" dataDxfId="10864"/>
    <tableColumn id="5678" xr3:uid="{CCBF601C-F050-4503-A535-FADD45104D84}" name="Column5662" dataDxfId="10863"/>
    <tableColumn id="5679" xr3:uid="{5EB2B969-E121-4F14-8C8B-446C04BEB1CC}" name="Column5663" dataDxfId="10862"/>
    <tableColumn id="5680" xr3:uid="{0866DB3A-D34B-4D99-8DDF-7C286BEEB8DE}" name="Column5664" dataDxfId="10861"/>
    <tableColumn id="5681" xr3:uid="{22EA4DA6-AAC6-4320-A724-863EC3834F6A}" name="Column5665" dataDxfId="10860"/>
    <tableColumn id="5682" xr3:uid="{B4C1E584-3D22-4C1C-AE9A-1210A26D92CB}" name="Column5666" dataDxfId="10859"/>
    <tableColumn id="5683" xr3:uid="{A7684430-6B8F-4E82-845D-4B1A6937729C}" name="Column5667" dataDxfId="10858"/>
    <tableColumn id="5684" xr3:uid="{84BCAABE-311C-4285-8C5B-2AF74A06F486}" name="Column5668" dataDxfId="10857"/>
    <tableColumn id="5685" xr3:uid="{8A3F2C31-5EB2-46DE-B395-E184B126CAC9}" name="Column5669" dataDxfId="10856"/>
    <tableColumn id="5686" xr3:uid="{96963835-BEA7-4B73-B3FF-457C7BDD04A7}" name="Column5670" dataDxfId="10855"/>
    <tableColumn id="5687" xr3:uid="{B0813DAE-CB5A-4195-891F-0BE8A375C9B3}" name="Column5671" dataDxfId="10854"/>
    <tableColumn id="5688" xr3:uid="{B71AD24C-1CDD-4AF9-941D-0A46586A8254}" name="Column5672" dataDxfId="10853"/>
    <tableColumn id="5689" xr3:uid="{FCFC693A-2B59-4118-9A5E-33A3333FF10E}" name="Column5673" dataDxfId="10852"/>
    <tableColumn id="5690" xr3:uid="{12E1C1EC-BB7E-48DD-8395-3FC272F133CF}" name="Column5674" dataDxfId="10851"/>
    <tableColumn id="5691" xr3:uid="{C26A9F19-F0E2-46C0-A728-74134EFF54E1}" name="Column5675" dataDxfId="10850"/>
    <tableColumn id="5692" xr3:uid="{44BFEB3E-0A97-4B39-AE28-999C1979BDCA}" name="Column5676" dataDxfId="10849"/>
    <tableColumn id="5693" xr3:uid="{6BBAA859-8D20-4946-A1B5-E76E10212E66}" name="Column5677" dataDxfId="10848"/>
    <tableColumn id="5694" xr3:uid="{F82CD8EB-5BAE-470D-AC72-61C2B50814E0}" name="Column5678" dataDxfId="10847"/>
    <tableColumn id="5695" xr3:uid="{1DBF547C-3487-49EB-886D-83A5F7596E65}" name="Column5679" dataDxfId="10846"/>
    <tableColumn id="5696" xr3:uid="{89A3949F-8722-42AD-BF34-817AF590A8D0}" name="Column5680" dataDxfId="10845"/>
    <tableColumn id="5697" xr3:uid="{FF809156-DAB6-48AA-B84C-1DF5A6711747}" name="Column5681" dataDxfId="10844"/>
    <tableColumn id="5698" xr3:uid="{BA0C1EA8-4A74-4704-8FDA-6DCEF476259F}" name="Column5682" dataDxfId="10843"/>
    <tableColumn id="5699" xr3:uid="{928BACF8-DC3A-4434-8FCD-47316DFC3E14}" name="Column5683" dataDxfId="10842"/>
    <tableColumn id="5700" xr3:uid="{B53BFFAC-D1DC-4577-83E6-EE4AAA26BBE3}" name="Column5684" dataDxfId="10841"/>
    <tableColumn id="5701" xr3:uid="{943AAAA0-E5DC-4E33-AF1D-C75AA921C9E1}" name="Column5685" dataDxfId="10840"/>
    <tableColumn id="5702" xr3:uid="{F8B5C8E1-004A-4B9E-BEDC-4CE2311224AF}" name="Column5686" dataDxfId="10839"/>
    <tableColumn id="5703" xr3:uid="{2C1B712B-1CB3-4291-82D3-D28161C83DC1}" name="Column5687" dataDxfId="10838"/>
    <tableColumn id="5704" xr3:uid="{198243B2-F72D-484C-B0D7-BA76A5A29211}" name="Column5688" dataDxfId="10837"/>
    <tableColumn id="5705" xr3:uid="{F72C84CC-5B2B-497A-9C05-10E6A066415D}" name="Column5689" dataDxfId="10836"/>
    <tableColumn id="5706" xr3:uid="{B7CF851A-A4FA-4A4C-AC70-5907DC062A19}" name="Column5690" dataDxfId="10835"/>
    <tableColumn id="5707" xr3:uid="{D8E1AB2C-13EC-494C-A3D5-5159F866CB2D}" name="Column5691" dataDxfId="10834"/>
    <tableColumn id="5708" xr3:uid="{B169E569-8149-42EA-B4A8-A4BBAA1D80DB}" name="Column5692" dataDxfId="10833"/>
    <tableColumn id="5709" xr3:uid="{13DDFA4C-9C98-403C-9660-F68C22A5DE3F}" name="Column5693" dataDxfId="10832"/>
    <tableColumn id="5710" xr3:uid="{FEC540C2-AE89-4240-8E88-38AAF67BE694}" name="Column5694" dataDxfId="10831"/>
    <tableColumn id="5711" xr3:uid="{CE7ACEF7-4E44-48CD-8D2B-1035292E1FBB}" name="Column5695" dataDxfId="10830"/>
    <tableColumn id="5712" xr3:uid="{95BE3496-A256-4EC9-BAA1-314F78CC205D}" name="Column5696" dataDxfId="10829"/>
    <tableColumn id="5713" xr3:uid="{A99305D5-8D64-4DF1-BFE9-723C35FA7B11}" name="Column5697" dataDxfId="10828"/>
    <tableColumn id="5714" xr3:uid="{B732A383-47C4-4081-922A-52B6EF451ED8}" name="Column5698" dataDxfId="10827"/>
    <tableColumn id="5715" xr3:uid="{ECB9652F-F590-4A3E-A643-352989F8D611}" name="Column5699" dataDxfId="10826"/>
    <tableColumn id="5716" xr3:uid="{B387A04B-A60F-42BB-B15B-0868942C69AF}" name="Column5700" dataDxfId="10825"/>
    <tableColumn id="5717" xr3:uid="{F3DBDEAF-549F-4A62-981F-B088C76F9C40}" name="Column5701" dataDxfId="10824"/>
    <tableColumn id="5718" xr3:uid="{B2C2C2FC-92AF-409B-B967-E807622B01BC}" name="Column5702" dataDxfId="10823"/>
    <tableColumn id="5719" xr3:uid="{EDB92CCD-1F42-4271-9ACD-03E6F1BE5B39}" name="Column5703" dataDxfId="10822"/>
    <tableColumn id="5720" xr3:uid="{FCFB80CE-F1CA-48F6-848F-C89461F40A62}" name="Column5704" dataDxfId="10821"/>
    <tableColumn id="5721" xr3:uid="{A58AD230-0EBE-44E6-B35C-20287362B41D}" name="Column5705" dataDxfId="10820"/>
    <tableColumn id="5722" xr3:uid="{37E6383B-3218-41A3-B3DB-DD199DF95446}" name="Column5706" dataDxfId="10819"/>
    <tableColumn id="5723" xr3:uid="{39D77481-4902-43A0-95F5-C4310C78A5FD}" name="Column5707" dataDxfId="10818"/>
    <tableColumn id="5724" xr3:uid="{E2735D5D-C041-4A5D-8443-1597953C398D}" name="Column5708" dataDxfId="10817"/>
    <tableColumn id="5725" xr3:uid="{1AB315C2-74F9-4294-9D70-64E630198CFA}" name="Column5709" dataDxfId="10816"/>
    <tableColumn id="5726" xr3:uid="{19C3380C-8AF9-4246-AF48-89D247B72B52}" name="Column5710" dataDxfId="10815"/>
    <tableColumn id="5727" xr3:uid="{52EFF116-A4CE-49B5-82AD-AE240F855B24}" name="Column5711" dataDxfId="10814"/>
    <tableColumn id="5728" xr3:uid="{E72CD89A-D07F-4DE1-8AD2-9E3D7743C6B4}" name="Column5712" dataDxfId="10813"/>
    <tableColumn id="5729" xr3:uid="{32DDE2B0-FE16-45D1-AEB0-43D04413B5C8}" name="Column5713" dataDxfId="10812"/>
    <tableColumn id="5730" xr3:uid="{D74B88EC-A968-4BD3-8F2E-6776E0A7961E}" name="Column5714" dataDxfId="10811"/>
    <tableColumn id="5731" xr3:uid="{8433CAE8-DDD5-4D58-AB4E-B1ACCC212F38}" name="Column5715" dataDxfId="10810"/>
    <tableColumn id="5732" xr3:uid="{F2AEDA36-6C51-4D25-84BA-40EC125F56F1}" name="Column5716" dataDxfId="10809"/>
    <tableColumn id="5733" xr3:uid="{B88384AE-AF10-4017-941A-507CAC25440A}" name="Column5717" dataDxfId="10808"/>
    <tableColumn id="5734" xr3:uid="{14107196-9094-4BC8-BBBF-73DE9DCDCB49}" name="Column5718" dataDxfId="10807"/>
    <tableColumn id="5735" xr3:uid="{ED35AC4D-B1C7-4182-AAFD-AF8AAA47085A}" name="Column5719" dataDxfId="10806"/>
    <tableColumn id="5736" xr3:uid="{955C1781-D877-456B-B4C6-A43DA6177C1E}" name="Column5720" dataDxfId="10805"/>
    <tableColumn id="5737" xr3:uid="{72EA67DB-9AFF-4B43-AD4A-A568F6E6F416}" name="Column5721" dataDxfId="10804"/>
    <tableColumn id="5738" xr3:uid="{C7481D46-3B28-4257-B72C-2346E1A93CC5}" name="Column5722" dataDxfId="10803"/>
    <tableColumn id="5739" xr3:uid="{BA9C4F53-B8A1-4DFD-95B1-E34136962BD2}" name="Column5723" dataDxfId="10802"/>
    <tableColumn id="5740" xr3:uid="{95FD6C73-2E2A-4402-BB8F-89B2C9FAEDEA}" name="Column5724" dataDxfId="10801"/>
    <tableColumn id="5741" xr3:uid="{B756BBAB-FC6E-4BA0-B8B7-BE9EA8EBBFE8}" name="Column5725" dataDxfId="10800"/>
    <tableColumn id="5742" xr3:uid="{A5A6FB64-99ED-438F-AC9A-F770B5E41419}" name="Column5726" dataDxfId="10799"/>
    <tableColumn id="5743" xr3:uid="{6D56728E-A21D-4B1D-B670-0FEB3BF3028C}" name="Column5727" dataDxfId="10798"/>
    <tableColumn id="5744" xr3:uid="{10B27242-18CA-479E-90E0-3129779D5019}" name="Column5728" dataDxfId="10797"/>
    <tableColumn id="5745" xr3:uid="{843E6651-1BC6-4290-9CC9-5CEEA55EEE0E}" name="Column5729" dataDxfId="10796"/>
    <tableColumn id="5746" xr3:uid="{781732D5-6805-463B-99E6-6664F52DE491}" name="Column5730" dataDxfId="10795"/>
    <tableColumn id="5747" xr3:uid="{C24F5D0C-9816-455F-B3E5-4AE1FD6D2F26}" name="Column5731" dataDxfId="10794"/>
    <tableColumn id="5748" xr3:uid="{58FB4332-6DA1-4962-ACC1-1DA134AED3A9}" name="Column5732" dataDxfId="10793"/>
    <tableColumn id="5749" xr3:uid="{C68B5C16-7B5E-4C8A-A692-C9C2A3F5D2D4}" name="Column5733" dataDxfId="10792"/>
    <tableColumn id="5750" xr3:uid="{AB3762AB-DABC-4B2F-A72A-E78EE2AAD662}" name="Column5734" dataDxfId="10791"/>
    <tableColumn id="5751" xr3:uid="{E4893FBF-08A3-47D0-B3C7-8338228C6B51}" name="Column5735" dataDxfId="10790"/>
    <tableColumn id="5752" xr3:uid="{B0BAD964-F635-472B-8B99-7EC77B1D6927}" name="Column5736" dataDxfId="10789"/>
    <tableColumn id="5753" xr3:uid="{FC04E9EF-7EAC-471E-A2A8-B33EABDA5035}" name="Column5737" dataDxfId="10788"/>
    <tableColumn id="5754" xr3:uid="{09409163-1748-4870-89A2-35446E3F65F0}" name="Column5738" dataDxfId="10787"/>
    <tableColumn id="5755" xr3:uid="{610E149E-ACC2-4093-A4C7-4A3F1A7201A1}" name="Column5739" dataDxfId="10786"/>
    <tableColumn id="5756" xr3:uid="{CA53A044-3FED-4461-98B0-73C7CF0F2ABA}" name="Column5740" dataDxfId="10785"/>
    <tableColumn id="5757" xr3:uid="{DD378C04-2F0A-462E-A89C-7A762DB2DD30}" name="Column5741" dataDxfId="10784"/>
    <tableColumn id="5758" xr3:uid="{5C132D16-CB7B-4841-B23C-19609F160FB1}" name="Column5742" dataDxfId="10783"/>
    <tableColumn id="5759" xr3:uid="{6302CA59-00F8-4975-B0D5-58F97FCBF1CF}" name="Column5743" dataDxfId="10782"/>
    <tableColumn id="5760" xr3:uid="{2235EA3D-1E36-4E21-8C99-739AE1D0E181}" name="Column5744" dataDxfId="10781"/>
    <tableColumn id="5761" xr3:uid="{3390993B-5F3E-4FF8-9BA5-EDA3ECE228E0}" name="Column5745" dataDxfId="10780"/>
    <tableColumn id="5762" xr3:uid="{F28F3F6B-E009-4118-B71D-92AB3D879870}" name="Column5746" dataDxfId="10779"/>
    <tableColumn id="5763" xr3:uid="{A283F5A7-BC82-4582-8E33-79208B877D33}" name="Column5747" dataDxfId="10778"/>
    <tableColumn id="5764" xr3:uid="{7CC903F5-7B70-4F56-9908-AFADADFEC60A}" name="Column5748" dataDxfId="10777"/>
    <tableColumn id="5765" xr3:uid="{A07788CA-E7C4-40D5-841A-639958B81D0B}" name="Column5749" dataDxfId="10776"/>
    <tableColumn id="5766" xr3:uid="{07E1D006-93F6-4B2A-9D3E-4225E05667C3}" name="Column5750" dataDxfId="10775"/>
    <tableColumn id="5767" xr3:uid="{B5F7D5F1-7A5A-4434-B229-B0A8CD8008A2}" name="Column5751" dataDxfId="10774"/>
    <tableColumn id="5768" xr3:uid="{316AD8D8-6D45-4CB1-9D3A-372DB7B959DA}" name="Column5752" dataDxfId="10773"/>
    <tableColumn id="5769" xr3:uid="{AC0CBD49-0194-4CB6-A10F-2AB3589AA192}" name="Column5753" dataDxfId="10772"/>
    <tableColumn id="5770" xr3:uid="{7C8EAEF7-2240-42FC-872F-CC1912E25F24}" name="Column5754" dataDxfId="10771"/>
    <tableColumn id="5771" xr3:uid="{5DAE3223-5C52-4F7D-B3E8-DAE4C32DA663}" name="Column5755" dataDxfId="10770"/>
    <tableColumn id="5772" xr3:uid="{47EE297B-D9A7-425F-B7A9-D11775062908}" name="Column5756" dataDxfId="10769"/>
    <tableColumn id="5773" xr3:uid="{5FCAC76E-840C-4097-9407-DAE35876D43E}" name="Column5757" dataDxfId="10768"/>
    <tableColumn id="5774" xr3:uid="{0CB86F9F-41C1-41E5-BFEE-07C71FBF33B3}" name="Column5758" dataDxfId="10767"/>
    <tableColumn id="5775" xr3:uid="{D89A9CD6-B934-436B-85DB-7745A7BC1417}" name="Column5759" dataDxfId="10766"/>
    <tableColumn id="5776" xr3:uid="{E95F8850-DE46-4576-B928-D9AC78399821}" name="Column5760" dataDxfId="10765"/>
    <tableColumn id="5777" xr3:uid="{CA1BF8EA-04EF-4A79-8F4B-43459A75D6D4}" name="Column5761" dataDxfId="10764"/>
    <tableColumn id="5778" xr3:uid="{5DC5739D-70DF-4948-8E02-00EC4D8DEA2C}" name="Column5762" dataDxfId="10763"/>
    <tableColumn id="5779" xr3:uid="{FA13569B-6073-4EFB-A567-676ABFB6FBA6}" name="Column5763" dataDxfId="10762"/>
    <tableColumn id="5780" xr3:uid="{3C59886C-1B98-40F2-AEA9-5969DD2B5CB5}" name="Column5764" dataDxfId="10761"/>
    <tableColumn id="5781" xr3:uid="{1096366B-3CBE-45AA-A961-330A92C24E74}" name="Column5765" dataDxfId="10760"/>
    <tableColumn id="5782" xr3:uid="{1C08336C-DC0B-4BCC-927F-38225F65DACD}" name="Column5766" dataDxfId="10759"/>
    <tableColumn id="5783" xr3:uid="{A9212C04-820E-41B5-A8EC-D9838654767A}" name="Column5767" dataDxfId="10758"/>
    <tableColumn id="5784" xr3:uid="{38508CD7-8553-47DC-83C6-35A97418E9E0}" name="Column5768" dataDxfId="10757"/>
    <tableColumn id="5785" xr3:uid="{E7CE5253-B35F-484A-8FF6-9B8A55043CC5}" name="Column5769" dataDxfId="10756"/>
    <tableColumn id="5786" xr3:uid="{8B5547F3-A5F2-4D68-ABE4-748BF9BA44F8}" name="Column5770" dataDxfId="10755"/>
    <tableColumn id="5787" xr3:uid="{141F6839-6743-433A-B3D3-262CFE547FCC}" name="Column5771" dataDxfId="10754"/>
    <tableColumn id="5788" xr3:uid="{3D1F9567-B69F-488E-8A0E-DCD42344D625}" name="Column5772" dataDxfId="10753"/>
    <tableColumn id="5789" xr3:uid="{F6552EBC-0364-4536-B4F3-3204D8A3FAD3}" name="Column5773" dataDxfId="10752"/>
    <tableColumn id="5790" xr3:uid="{3EEEDE7D-63A7-4918-B561-35A31D6F4FBB}" name="Column5774" dataDxfId="10751"/>
    <tableColumn id="5791" xr3:uid="{423CE40B-82A3-49DA-9ED4-BCA87B72A5FA}" name="Column5775" dataDxfId="10750"/>
    <tableColumn id="5792" xr3:uid="{D6B4052E-607A-4B4E-8396-EBA4B0E55BCD}" name="Column5776" dataDxfId="10749"/>
    <tableColumn id="5793" xr3:uid="{4AF934D2-8B2F-4B8A-BFF6-A08E82D6F64C}" name="Column5777" dataDxfId="10748"/>
    <tableColumn id="5794" xr3:uid="{DD9E11C9-05F9-45E4-9921-A2C6F4BDEDEB}" name="Column5778" dataDxfId="10747"/>
    <tableColumn id="5795" xr3:uid="{280FBB5C-06EF-4C45-9A9E-DBC3BDD57E96}" name="Column5779" dataDxfId="10746"/>
    <tableColumn id="5796" xr3:uid="{96DEFD13-07A8-4446-B16D-49B33F3956B6}" name="Column5780" dataDxfId="10745"/>
    <tableColumn id="5797" xr3:uid="{E7F782CD-5161-4764-AD28-1607CE395AE0}" name="Column5781" dataDxfId="10744"/>
    <tableColumn id="5798" xr3:uid="{22D76A1F-07A8-4FE1-A07C-2411FBE7F3BF}" name="Column5782" dataDxfId="10743"/>
    <tableColumn id="5799" xr3:uid="{78CC794A-1834-4526-AD3B-5D410B5AA75B}" name="Column5783" dataDxfId="10742"/>
    <tableColumn id="5800" xr3:uid="{2D65A293-8D34-470B-B4A0-9998C6F1C0FA}" name="Column5784" dataDxfId="10741"/>
    <tableColumn id="5801" xr3:uid="{7E712E5F-C68D-4EB1-BCB9-005C0B007106}" name="Column5785" dataDxfId="10740"/>
    <tableColumn id="5802" xr3:uid="{F15057A6-9ACE-450F-B0A6-C17CF6964D37}" name="Column5786" dataDxfId="10739"/>
    <tableColumn id="5803" xr3:uid="{71D0D196-46F7-45A7-A3C2-79D221AD5856}" name="Column5787" dataDxfId="10738"/>
    <tableColumn id="5804" xr3:uid="{BEC7A7D9-18FA-4DCB-ACEF-04D1A8C5841F}" name="Column5788" dataDxfId="10737"/>
    <tableColumn id="5805" xr3:uid="{CDAB23F7-9FE9-4EC1-934C-579CDFD686C4}" name="Column5789" dataDxfId="10736"/>
    <tableColumn id="5806" xr3:uid="{828F82C9-B196-4CE3-9F4F-4689B5E68D8C}" name="Column5790" dataDxfId="10735"/>
    <tableColumn id="5807" xr3:uid="{01A3DBA3-71F7-4827-90C1-9EA89AF86DD9}" name="Column5791" dataDxfId="10734"/>
    <tableColumn id="5808" xr3:uid="{5129AC06-7824-460F-BADB-87769E5CA556}" name="Column5792" dataDxfId="10733"/>
    <tableColumn id="5809" xr3:uid="{2D8B4192-D07A-46E7-884C-6B8037C31FAB}" name="Column5793" dataDxfId="10732"/>
    <tableColumn id="5810" xr3:uid="{1C10124F-80F7-4753-8B1A-27C693F2B543}" name="Column5794" dataDxfId="10731"/>
    <tableColumn id="5811" xr3:uid="{C063C781-ECE3-4023-99FA-F58F4D975DD4}" name="Column5795" dataDxfId="10730"/>
    <tableColumn id="5812" xr3:uid="{528B3F96-2201-4FF4-9C79-5CA925BD14BF}" name="Column5796" dataDxfId="10729"/>
    <tableColumn id="5813" xr3:uid="{D1F315A0-7ABF-4DF9-93C3-811F31699D96}" name="Column5797" dataDxfId="10728"/>
    <tableColumn id="5814" xr3:uid="{1CB0F9B6-7DE4-4E51-82FA-2BA22D3E7C9F}" name="Column5798" dataDxfId="10727"/>
    <tableColumn id="5815" xr3:uid="{9A072A6F-319F-4A76-ABC6-9C259B7486CE}" name="Column5799" dataDxfId="10726"/>
    <tableColumn id="5816" xr3:uid="{E5F3A1FD-5D1B-4340-9083-548FDE834FBA}" name="Column5800" dataDxfId="10725"/>
    <tableColumn id="5817" xr3:uid="{DF05A3F3-E6A3-48A9-83CA-47ABFD8AE6FD}" name="Column5801" dataDxfId="10724"/>
    <tableColumn id="5818" xr3:uid="{408C62E0-0650-4993-94BC-4C09E99F1DA8}" name="Column5802" dataDxfId="10723"/>
    <tableColumn id="5819" xr3:uid="{19327356-C619-44A1-BB16-EAFFBDBE4CE8}" name="Column5803" dataDxfId="10722"/>
    <tableColumn id="5820" xr3:uid="{007DC766-B47E-46FB-9EE1-0771F7036169}" name="Column5804" dataDxfId="10721"/>
    <tableColumn id="5821" xr3:uid="{6D32CB54-349F-4D4C-9F7A-B54120B1E873}" name="Column5805" dataDxfId="10720"/>
    <tableColumn id="5822" xr3:uid="{EA92F4C5-3445-4488-90C4-95DA1F1A78CF}" name="Column5806" dataDxfId="10719"/>
    <tableColumn id="5823" xr3:uid="{8E9D590B-7D16-41F8-A060-6F645CEE4CE0}" name="Column5807" dataDxfId="10718"/>
    <tableColumn id="5824" xr3:uid="{2686390A-A5F3-420D-A123-3D79D64A2DE2}" name="Column5808" dataDxfId="10717"/>
    <tableColumn id="5825" xr3:uid="{47896E86-B610-460A-92A9-775BF97D853C}" name="Column5809" dataDxfId="10716"/>
    <tableColumn id="5826" xr3:uid="{27CC4870-E7F3-46F8-AC4E-811545EEAF78}" name="Column5810" dataDxfId="10715"/>
    <tableColumn id="5827" xr3:uid="{CB1916F3-7B61-4F2A-A597-058AF8EDBA23}" name="Column5811" dataDxfId="10714"/>
    <tableColumn id="5828" xr3:uid="{E07F2D5C-75D9-428A-88D5-F8F60DF7FC0C}" name="Column5812" dataDxfId="10713"/>
    <tableColumn id="5829" xr3:uid="{F8A69643-DA2E-4CA7-8C38-4BD3B36F5A7B}" name="Column5813" dataDxfId="10712"/>
    <tableColumn id="5830" xr3:uid="{A289B239-28F6-451A-A2DA-AAE7FFEED542}" name="Column5814" dataDxfId="10711"/>
    <tableColumn id="5831" xr3:uid="{8C02ECFC-4468-4C52-93A1-F87B3FA94E7E}" name="Column5815" dataDxfId="10710"/>
    <tableColumn id="5832" xr3:uid="{F44FB6B4-8487-46DB-83AA-BBFB76049D16}" name="Column5816" dataDxfId="10709"/>
    <tableColumn id="5833" xr3:uid="{FE1CC2B0-F439-4E83-9144-04F0874DEE34}" name="Column5817" dataDxfId="10708"/>
    <tableColumn id="5834" xr3:uid="{1FAB9A0F-9E90-4277-9156-4CDCFB7AE7F4}" name="Column5818" dataDxfId="10707"/>
    <tableColumn id="5835" xr3:uid="{B57417B9-AF1B-4E46-8926-9709764B17A0}" name="Column5819" dataDxfId="10706"/>
    <tableColumn id="5836" xr3:uid="{39D47786-66DF-4C01-9F2A-F815EE0E0749}" name="Column5820" dataDxfId="10705"/>
    <tableColumn id="5837" xr3:uid="{A7247DC9-10C4-4E30-B250-4DCB641ECEB9}" name="Column5821" dataDxfId="10704"/>
    <tableColumn id="5838" xr3:uid="{4F4E3489-D01F-45CF-BA77-A0B6FE96F610}" name="Column5822" dataDxfId="10703"/>
    <tableColumn id="5839" xr3:uid="{1289272C-81F2-49DB-BFC8-3372716AE168}" name="Column5823" dataDxfId="10702"/>
    <tableColumn id="5840" xr3:uid="{79301FE3-8C84-4305-B508-A285A13FF2BF}" name="Column5824" dataDxfId="10701"/>
    <tableColumn id="5841" xr3:uid="{7C62D649-23E6-432F-93DD-62F1941C7FA3}" name="Column5825" dataDxfId="10700"/>
    <tableColumn id="5842" xr3:uid="{92B98A17-8A03-44A5-BF9A-D005941B2C82}" name="Column5826" dataDxfId="10699"/>
    <tableColumn id="5843" xr3:uid="{3057D13E-CE63-4AEB-BE3F-9FA70AEAAE42}" name="Column5827" dataDxfId="10698"/>
    <tableColumn id="5844" xr3:uid="{82C66ACE-5047-4E42-B601-8FBB829B7BCD}" name="Column5828" dataDxfId="10697"/>
    <tableColumn id="5845" xr3:uid="{1AED4290-98FE-40BE-A1E3-2F7930D8E151}" name="Column5829" dataDxfId="10696"/>
    <tableColumn id="5846" xr3:uid="{94F3F33D-EDB0-4687-B96A-7EC64AED980E}" name="Column5830" dataDxfId="10695"/>
    <tableColumn id="5847" xr3:uid="{F2180A7B-7827-4EAF-8F8A-F9C02422537C}" name="Column5831" dataDxfId="10694"/>
    <tableColumn id="5848" xr3:uid="{31EDA4DD-7589-4B2F-957B-D0DD00DF9121}" name="Column5832" dataDxfId="10693"/>
    <tableColumn id="5849" xr3:uid="{47939BF1-FBF2-43BF-9FE6-B3D609FF071A}" name="Column5833" dataDxfId="10692"/>
    <tableColumn id="5850" xr3:uid="{1ED5C7B9-D0CC-4C8C-ACC0-D93F578D41A8}" name="Column5834" dataDxfId="10691"/>
    <tableColumn id="5851" xr3:uid="{1DA1C5E0-1184-46DD-BCE3-D5EB7C97E861}" name="Column5835" dataDxfId="10690"/>
    <tableColumn id="5852" xr3:uid="{E15BDA0E-5FFB-49A7-A219-0AFD56E0FA1C}" name="Column5836" dataDxfId="10689"/>
    <tableColumn id="5853" xr3:uid="{B8F12FB7-F9E3-4CE4-ABCD-02477A6BA22B}" name="Column5837" dataDxfId="10688"/>
    <tableColumn id="5854" xr3:uid="{0DD2AECF-23BB-4CE3-86D0-2F417AEA05AA}" name="Column5838" dataDxfId="10687"/>
    <tableColumn id="5855" xr3:uid="{4F0B9F0D-7202-413C-A810-E76D3B21EBA3}" name="Column5839" dataDxfId="10686"/>
    <tableColumn id="5856" xr3:uid="{CA5242AD-175D-460B-B788-ACF206F872F1}" name="Column5840" dataDxfId="10685"/>
    <tableColumn id="5857" xr3:uid="{D4A2DFB0-5503-493C-A8EF-E4CE02ED8781}" name="Column5841" dataDxfId="10684"/>
    <tableColumn id="5858" xr3:uid="{EA42AC4A-4A3C-4570-A60F-4A7A93138603}" name="Column5842" dataDxfId="10683"/>
    <tableColumn id="5859" xr3:uid="{9214DE7C-37B9-4EC5-9DDD-007C697E8F67}" name="Column5843" dataDxfId="10682"/>
    <tableColumn id="5860" xr3:uid="{AD1D3785-5997-4B88-8BA7-3BAC56C7380F}" name="Column5844" dataDxfId="10681"/>
    <tableColumn id="5861" xr3:uid="{4D5A496A-3D7F-4AE3-9030-5CE0FBCE8611}" name="Column5845" dataDxfId="10680"/>
    <tableColumn id="5862" xr3:uid="{8668CD5B-B6E9-444F-A9F6-4313F52DDEBA}" name="Column5846" dataDxfId="10679"/>
    <tableColumn id="5863" xr3:uid="{41E37EBE-D031-4093-8E87-A0D6C3069545}" name="Column5847" dataDxfId="10678"/>
    <tableColumn id="5864" xr3:uid="{61110ECC-06D8-4F0D-ACA7-C82313A494F0}" name="Column5848" dataDxfId="10677"/>
    <tableColumn id="5865" xr3:uid="{089C957E-351A-4AA8-8D59-C0340C32EF4E}" name="Column5849" dataDxfId="10676"/>
    <tableColumn id="5866" xr3:uid="{F5567F42-3987-40FD-AC4C-EE03BB89281A}" name="Column5850" dataDxfId="10675"/>
    <tableColumn id="5867" xr3:uid="{76D07F5C-86A5-4CB2-90D9-2416C17F7919}" name="Column5851" dataDxfId="10674"/>
    <tableColumn id="5868" xr3:uid="{7107E7FE-8112-4752-BDA6-CFD733F7FF8F}" name="Column5852" dataDxfId="10673"/>
    <tableColumn id="5869" xr3:uid="{CA3FFF8C-3D91-4E22-A46A-C420DF53F86F}" name="Column5853" dataDxfId="10672"/>
    <tableColumn id="5870" xr3:uid="{78D96C85-889E-4588-9F2F-F9140DF7BAB8}" name="Column5854" dataDxfId="10671"/>
    <tableColumn id="5871" xr3:uid="{EBA7C1FD-51A6-4FCE-AD8E-02D57215840E}" name="Column5855" dataDxfId="10670"/>
    <tableColumn id="5872" xr3:uid="{00FF0948-E378-44A7-9FD1-6DD03902AF17}" name="Column5856" dataDxfId="10669"/>
    <tableColumn id="5873" xr3:uid="{7B73DD6D-DDC6-47F6-A2BD-8EB588F916AC}" name="Column5857" dataDxfId="10668"/>
    <tableColumn id="5874" xr3:uid="{388044C7-708B-46A3-8693-6BEEAB411538}" name="Column5858" dataDxfId="10667"/>
    <tableColumn id="5875" xr3:uid="{AE212262-30D0-4BB2-BC5E-0B7024400AF4}" name="Column5859" dataDxfId="10666"/>
    <tableColumn id="5876" xr3:uid="{97593E95-33A4-4094-A633-39F68F506569}" name="Column5860" dataDxfId="10665"/>
    <tableColumn id="5877" xr3:uid="{4664F849-75A7-4813-B14C-5E0FA2D2D8DD}" name="Column5861" dataDxfId="10664"/>
    <tableColumn id="5878" xr3:uid="{787619AE-E357-489B-A0AB-0FF3662ACA6A}" name="Column5862" dataDxfId="10663"/>
    <tableColumn id="5879" xr3:uid="{EF532925-97FA-4094-AED5-DDA08DD2D428}" name="Column5863" dataDxfId="10662"/>
    <tableColumn id="5880" xr3:uid="{81982CD9-68E7-48CC-B0B5-EE47AB5C9270}" name="Column5864" dataDxfId="10661"/>
    <tableColumn id="5881" xr3:uid="{6C7CFD59-935B-4E38-BD1D-395704E7F488}" name="Column5865" dataDxfId="10660"/>
    <tableColumn id="5882" xr3:uid="{882462AA-5F9E-465E-9026-09F2D0A2C8FC}" name="Column5866" dataDxfId="10659"/>
    <tableColumn id="5883" xr3:uid="{831F88F4-E29E-49CB-9B06-CF842A978165}" name="Column5867" dataDxfId="10658"/>
    <tableColumn id="5884" xr3:uid="{06604159-D6B1-411A-8BA3-75505D88D553}" name="Column5868" dataDxfId="10657"/>
    <tableColumn id="5885" xr3:uid="{C347357E-5CD3-4B3E-9021-C7D480E88322}" name="Column5869" dataDxfId="10656"/>
    <tableColumn id="5886" xr3:uid="{24CF7DCB-487A-42CC-A42B-CCAA4D863AB1}" name="Column5870" dataDxfId="10655"/>
    <tableColumn id="5887" xr3:uid="{975A6AC2-54FA-476B-B66A-6BA2D3589FFC}" name="Column5871" dataDxfId="10654"/>
    <tableColumn id="5888" xr3:uid="{F4E79281-F9D7-4CC3-A3D4-2CC0D2224815}" name="Column5872" dataDxfId="10653"/>
    <tableColumn id="5889" xr3:uid="{0AED280E-74BA-44E5-8592-DB271FBCDD2F}" name="Column5873" dataDxfId="10652"/>
    <tableColumn id="5890" xr3:uid="{75F72888-8632-4A4E-AE74-76AC3AA2B476}" name="Column5874" dataDxfId="10651"/>
    <tableColumn id="5891" xr3:uid="{BC52BD8D-C1B0-4ED9-BFE1-AFAECA2328D6}" name="Column5875" dataDxfId="10650"/>
    <tableColumn id="5892" xr3:uid="{29B79929-6690-4DEC-A8C6-A6F6FD9A2E37}" name="Column5876" dataDxfId="10649"/>
    <tableColumn id="5893" xr3:uid="{D594C731-BD30-4F7E-82CD-7BD1F10C013E}" name="Column5877" dataDxfId="10648"/>
    <tableColumn id="5894" xr3:uid="{73F5C9C2-92AE-4D4C-9EC9-2E94C9F595A9}" name="Column5878" dataDxfId="10647"/>
    <tableColumn id="5895" xr3:uid="{63A00DC7-C4AB-4577-8B64-D0F58B6746E2}" name="Column5879" dataDxfId="10646"/>
    <tableColumn id="5896" xr3:uid="{FBF3A061-E747-4E84-B228-84E6EEB19F18}" name="Column5880" dataDxfId="10645"/>
    <tableColumn id="5897" xr3:uid="{822DB448-1F05-4D1D-91D0-BF2375634FEC}" name="Column5881" dataDxfId="10644"/>
    <tableColumn id="5898" xr3:uid="{AD3CD1B4-AC44-4A9E-B870-88756D4ED27A}" name="Column5882" dataDxfId="10643"/>
    <tableColumn id="5899" xr3:uid="{44BA1F12-EF8B-4967-AD20-8CA934E7F4B2}" name="Column5883" dataDxfId="10642"/>
    <tableColumn id="5900" xr3:uid="{5247FA32-86D3-416E-900F-8F7DFBFC6918}" name="Column5884" dataDxfId="10641"/>
    <tableColumn id="5901" xr3:uid="{E7A3417C-BAC0-4DDC-AC18-834D0A83CF24}" name="Column5885" dataDxfId="10640"/>
    <tableColumn id="5902" xr3:uid="{0F091113-B9DD-473B-8B27-C2476FDC7FF4}" name="Column5886" dataDxfId="10639"/>
    <tableColumn id="5903" xr3:uid="{A597EFD7-FB5A-486E-B647-C2B4941C412F}" name="Column5887" dataDxfId="10638"/>
    <tableColumn id="5904" xr3:uid="{4BED6824-B97C-4718-AAD6-D402447DD63E}" name="Column5888" dataDxfId="10637"/>
    <tableColumn id="5905" xr3:uid="{ED703358-661D-4860-BB28-FEAD5D7D5F25}" name="Column5889" dataDxfId="10636"/>
    <tableColumn id="5906" xr3:uid="{D0365636-C653-436F-916A-AE1F8814A320}" name="Column5890" dataDxfId="10635"/>
    <tableColumn id="5907" xr3:uid="{EEF37E77-8B2F-4FA9-B612-1F0B7ACCAC74}" name="Column5891" dataDxfId="10634"/>
    <tableColumn id="5908" xr3:uid="{028355FB-805F-405F-B960-BFA7F3E75D13}" name="Column5892" dataDxfId="10633"/>
    <tableColumn id="5909" xr3:uid="{2BE883D9-AC5C-4782-9E6F-DC74398A0580}" name="Column5893" dataDxfId="10632"/>
    <tableColumn id="5910" xr3:uid="{E48BF1CF-668F-4D99-87AC-EC86C8020C5D}" name="Column5894" dataDxfId="10631"/>
    <tableColumn id="5911" xr3:uid="{806A6C14-116B-49AA-B012-8D7BDB233A01}" name="Column5895" dataDxfId="10630"/>
    <tableColumn id="5912" xr3:uid="{0BD3D306-9822-44F1-BA6A-FD41072BF2AF}" name="Column5896" dataDxfId="10629"/>
    <tableColumn id="5913" xr3:uid="{66688998-9A46-44F2-A0E2-2550AE8F34AD}" name="Column5897" dataDxfId="10628"/>
    <tableColumn id="5914" xr3:uid="{49686DBA-68F1-4E85-9A06-4E53C2147C6B}" name="Column5898" dataDxfId="10627"/>
    <tableColumn id="5915" xr3:uid="{4FD9CFAB-07B4-4630-86B1-38BC47C7BFA3}" name="Column5899" dataDxfId="10626"/>
    <tableColumn id="5916" xr3:uid="{08CBD255-0BA3-48FD-B4F4-C7317A2BEE91}" name="Column5900" dataDxfId="10625"/>
    <tableColumn id="5917" xr3:uid="{BA4CB721-AF1D-4812-B49B-C5285A7DC553}" name="Column5901" dataDxfId="10624"/>
    <tableColumn id="5918" xr3:uid="{75B12442-F42B-4D3B-B9E6-33D1DDAE92AD}" name="Column5902" dataDxfId="10623"/>
    <tableColumn id="5919" xr3:uid="{1D8AFB6E-D04F-4F81-A7F9-642551213A64}" name="Column5903" dataDxfId="10622"/>
    <tableColumn id="5920" xr3:uid="{E8823F76-3AE2-4A52-949B-3A9E20403AE5}" name="Column5904" dataDxfId="10621"/>
    <tableColumn id="5921" xr3:uid="{951666DF-CED1-4BE9-B38C-994552A0F7EB}" name="Column5905" dataDxfId="10620"/>
    <tableColumn id="5922" xr3:uid="{7E21EA6B-8CDD-41D5-A480-0F92E4D57A44}" name="Column5906" dataDxfId="10619"/>
    <tableColumn id="5923" xr3:uid="{A14F03C7-1754-4DB2-B71E-1C3AD679B6F5}" name="Column5907" dataDxfId="10618"/>
    <tableColumn id="5924" xr3:uid="{7630DAA6-F404-4FD6-86C9-BCFF8E5D8C94}" name="Column5908" dataDxfId="10617"/>
    <tableColumn id="5925" xr3:uid="{F7B4CCAD-301B-4847-A4F3-3E0D2C1839C7}" name="Column5909" dataDxfId="10616"/>
    <tableColumn id="5926" xr3:uid="{7828C6E4-8999-48DC-9623-71398D7984C5}" name="Column5910" dataDxfId="10615"/>
    <tableColumn id="5927" xr3:uid="{6748E7ED-D95A-4963-99C2-0722D73A0915}" name="Column5911" dataDxfId="10614"/>
    <tableColumn id="5928" xr3:uid="{E53CB42E-7D06-4CB1-8D33-CDB5EF420DCE}" name="Column5912" dataDxfId="10613"/>
    <tableColumn id="5929" xr3:uid="{7FAE8B3B-72F3-4C10-8355-4724FE00551C}" name="Column5913" dataDxfId="10612"/>
    <tableColumn id="5930" xr3:uid="{5DAD59B8-7D37-4FC4-86ED-88786589FC1B}" name="Column5914" dataDxfId="10611"/>
    <tableColumn id="5931" xr3:uid="{A37C8A96-7D55-4D50-B05D-E9622BAA4096}" name="Column5915" dataDxfId="10610"/>
    <tableColumn id="5932" xr3:uid="{8E469816-CB74-4BA1-88AE-38FBB7279A43}" name="Column5916" dataDxfId="10609"/>
    <tableColumn id="5933" xr3:uid="{FB6A8A4F-18EC-4711-B66D-4ED697A5523F}" name="Column5917" dataDxfId="10608"/>
    <tableColumn id="5934" xr3:uid="{F5658825-7A3B-4B34-B2C4-10DBC21BE0F1}" name="Column5918" dataDxfId="10607"/>
    <tableColumn id="5935" xr3:uid="{B5381F49-BB95-4C9B-96BA-E6C0F5516043}" name="Column5919" dataDxfId="10606"/>
    <tableColumn id="5936" xr3:uid="{23CF0DF4-D9B9-4F9F-9B50-8E7F9A19C1EC}" name="Column5920" dataDxfId="10605"/>
    <tableColumn id="5937" xr3:uid="{254A6AAA-8A7E-445A-BC17-E2AE53EFD654}" name="Column5921" dataDxfId="10604"/>
    <tableColumn id="5938" xr3:uid="{8D75327E-9BA5-4B03-A2D0-CEB93B578E2D}" name="Column5922" dataDxfId="10603"/>
    <tableColumn id="5939" xr3:uid="{CB6FB3B6-B426-4A24-BBB9-1B76FC729444}" name="Column5923" dataDxfId="10602"/>
    <tableColumn id="5940" xr3:uid="{7C53BCFA-9816-4EC0-8147-9BC5BDBA78EE}" name="Column5924" dataDxfId="10601"/>
    <tableColumn id="5941" xr3:uid="{20D9BC12-3C82-498D-85AD-10B909E72A38}" name="Column5925" dataDxfId="10600"/>
    <tableColumn id="5942" xr3:uid="{CF199D5D-9801-470D-A7B8-9E3F2D303F19}" name="Column5926" dataDxfId="10599"/>
    <tableColumn id="5943" xr3:uid="{6862CB61-83FC-48E5-B9AA-8D018F4EC2A5}" name="Column5927" dataDxfId="10598"/>
    <tableColumn id="5944" xr3:uid="{3A10323E-7B62-40E9-A7B8-5B9021FD0D77}" name="Column5928" dataDxfId="10597"/>
    <tableColumn id="5945" xr3:uid="{3A24CD96-58C4-4459-BD82-CD6FCE792F5B}" name="Column5929" dataDxfId="10596"/>
    <tableColumn id="5946" xr3:uid="{06A5F48B-5A68-4FB1-8FC5-8EF758B6FA07}" name="Column5930" dataDxfId="10595"/>
    <tableColumn id="5947" xr3:uid="{85BF3509-4800-4A10-A191-D9981FAD2329}" name="Column5931" dataDxfId="10594"/>
    <tableColumn id="5948" xr3:uid="{173759AD-DFD0-4106-8B70-99099C007B2B}" name="Column5932" dataDxfId="10593"/>
    <tableColumn id="5949" xr3:uid="{31DB60AE-4D15-4E7C-A3DD-422121E01D94}" name="Column5933" dataDxfId="10592"/>
    <tableColumn id="5950" xr3:uid="{6646305E-17B2-41EB-9EAB-850988A4BEF0}" name="Column5934" dataDxfId="10591"/>
    <tableColumn id="5951" xr3:uid="{0665E82C-3CA0-4218-BF09-C62EEABDED1E}" name="Column5935" dataDxfId="10590"/>
    <tableColumn id="5952" xr3:uid="{3F214E6D-026A-43EE-B16B-F5C4A17A377E}" name="Column5936" dataDxfId="10589"/>
    <tableColumn id="5953" xr3:uid="{7ECEF384-5143-4020-9377-EE0427975A1B}" name="Column5937" dataDxfId="10588"/>
    <tableColumn id="5954" xr3:uid="{9390109D-A7E2-4CC9-B6DD-2DAA3E98913A}" name="Column5938" dataDxfId="10587"/>
    <tableColumn id="5955" xr3:uid="{33FD8345-A379-48C8-A25A-C763C32F7258}" name="Column5939" dataDxfId="10586"/>
    <tableColumn id="5956" xr3:uid="{21645782-BC92-4F78-A280-9228B31833A1}" name="Column5940" dataDxfId="10585"/>
    <tableColumn id="5957" xr3:uid="{625C0221-A8AB-45FB-AB56-9ACD81FD8D5A}" name="Column5941" dataDxfId="10584"/>
    <tableColumn id="5958" xr3:uid="{899F7493-988C-4887-8432-1F4C5238EFA8}" name="Column5942" dataDxfId="10583"/>
    <tableColumn id="5959" xr3:uid="{138E140D-0756-48CF-A403-9B554BAA2ADC}" name="Column5943" dataDxfId="10582"/>
    <tableColumn id="5960" xr3:uid="{DEFD59B8-3ED8-4B9E-8FC8-BF3B78B60CE6}" name="Column5944" dataDxfId="10581"/>
    <tableColumn id="5961" xr3:uid="{7C7B8A2E-8F1A-4104-A33B-29BD1A044EBF}" name="Column5945" dataDxfId="10580"/>
    <tableColumn id="5962" xr3:uid="{02E8DAFD-C8A3-440D-9BD3-F2A7EF48A6F7}" name="Column5946" dataDxfId="10579"/>
    <tableColumn id="5963" xr3:uid="{B0A80EC1-CC6C-44C6-8535-0A8A70F622CB}" name="Column5947" dataDxfId="10578"/>
    <tableColumn id="5964" xr3:uid="{3F430333-E67D-485F-BF62-DED4CB07AC41}" name="Column5948" dataDxfId="10577"/>
    <tableColumn id="5965" xr3:uid="{B4119D3A-9D6F-45AD-811B-F54D63ED1291}" name="Column5949" dataDxfId="10576"/>
    <tableColumn id="5966" xr3:uid="{2F7E1014-CAA9-4F62-A359-4D07C8C3E18A}" name="Column5950" dataDxfId="10575"/>
    <tableColumn id="5967" xr3:uid="{75A85CFB-8A80-42A5-B1DA-72F958B755D7}" name="Column5951" dataDxfId="10574"/>
    <tableColumn id="5968" xr3:uid="{DD676BDD-E598-4359-9BF1-1DE500CD7EA4}" name="Column5952" dataDxfId="10573"/>
    <tableColumn id="5969" xr3:uid="{3201EE88-1DAB-4AB8-BA01-4D80C15D4B7A}" name="Column5953" dataDxfId="10572"/>
    <tableColumn id="5970" xr3:uid="{9CB8EF30-276D-4B83-9489-9C6D4D3F93CC}" name="Column5954" dataDxfId="10571"/>
    <tableColumn id="5971" xr3:uid="{7A23DE16-8968-466E-B4A7-FE64CE68B03C}" name="Column5955" dataDxfId="10570"/>
    <tableColumn id="5972" xr3:uid="{85795B58-11DE-49D3-9DA1-D4B92441C4A2}" name="Column5956" dataDxfId="10569"/>
    <tableColumn id="5973" xr3:uid="{765B849C-6052-49B4-89D1-13AF0DF18DAD}" name="Column5957" dataDxfId="10568"/>
    <tableColumn id="5974" xr3:uid="{2DFB9857-CFD0-41F3-A257-13255B73169D}" name="Column5958" dataDxfId="10567"/>
    <tableColumn id="5975" xr3:uid="{EEE7968D-9DEA-4AE3-B257-603F81CC31EB}" name="Column5959" dataDxfId="10566"/>
    <tableColumn id="5976" xr3:uid="{A5737B15-62C4-4BCC-9FCC-FFF8261C34D8}" name="Column5960" dataDxfId="10565"/>
    <tableColumn id="5977" xr3:uid="{4E859A0B-08CF-4FA2-8EC3-74CD9BDD58D1}" name="Column5961" dataDxfId="10564"/>
    <tableColumn id="5978" xr3:uid="{9CDAFA96-7F1B-4112-8F83-49032EE79D9D}" name="Column5962" dataDxfId="10563"/>
    <tableColumn id="5979" xr3:uid="{5C57733E-F23F-4970-B4CD-E68DBF7DA6D0}" name="Column5963" dataDxfId="10562"/>
    <tableColumn id="5980" xr3:uid="{6F79F690-C208-4C03-B971-DCB5DEBE8ECC}" name="Column5964" dataDxfId="10561"/>
    <tableColumn id="5981" xr3:uid="{7AD5F6A4-2752-47B2-A11E-DAC98B143894}" name="Column5965" dataDxfId="10560"/>
    <tableColumn id="5982" xr3:uid="{974C16F3-A510-497C-84D6-4E6DB8A35FA9}" name="Column5966" dataDxfId="10559"/>
    <tableColumn id="5983" xr3:uid="{127BC9EE-228D-491C-B450-2B4E2AE5AB5B}" name="Column5967" dataDxfId="10558"/>
    <tableColumn id="5984" xr3:uid="{245807DE-E248-4D2C-98AA-4AA204B7E341}" name="Column5968" dataDxfId="10557"/>
    <tableColumn id="5985" xr3:uid="{64C131CD-C3B5-4E3A-AB97-22D6257C1634}" name="Column5969" dataDxfId="10556"/>
    <tableColumn id="5986" xr3:uid="{D495360E-7B96-456D-8E0C-518D0EE1BFFC}" name="Column5970" dataDxfId="10555"/>
    <tableColumn id="5987" xr3:uid="{59F06F93-1688-4629-ABBC-8800E694ECD4}" name="Column5971" dataDxfId="10554"/>
    <tableColumn id="5988" xr3:uid="{65B4F2FF-2F2E-438A-A9F1-528539F1E825}" name="Column5972" dataDxfId="10553"/>
    <tableColumn id="5989" xr3:uid="{96BE9B7E-FB34-4968-AD74-01A5EECA2E75}" name="Column5973" dataDxfId="10552"/>
    <tableColumn id="5990" xr3:uid="{9F88745B-0FF8-460E-B95D-81CD66735D55}" name="Column5974" dataDxfId="10551"/>
    <tableColumn id="5991" xr3:uid="{9C5623B1-541E-445A-B2D1-BE1690173E94}" name="Column5975" dataDxfId="10550"/>
    <tableColumn id="5992" xr3:uid="{99A791D0-3307-4ED1-BFB5-01AFE47B2F77}" name="Column5976" dataDxfId="10549"/>
    <tableColumn id="5993" xr3:uid="{35DDD966-4ED1-44F8-BC58-FC21B0686D31}" name="Column5977" dataDxfId="10548"/>
    <tableColumn id="5994" xr3:uid="{56B7E75F-4C74-4399-BDD9-B9577C3BE1C9}" name="Column5978" dataDxfId="10547"/>
    <tableColumn id="5995" xr3:uid="{324E0D8C-1CC8-4122-BEC2-01F57DE84C5D}" name="Column5979" dataDxfId="10546"/>
    <tableColumn id="5996" xr3:uid="{7A541366-DDAE-4E98-B31A-4570958EE5AA}" name="Column5980" dataDxfId="10545"/>
    <tableColumn id="5997" xr3:uid="{9815B045-CDE5-4FFB-B056-C4B584E14D3B}" name="Column5981" dataDxfId="10544"/>
    <tableColumn id="5998" xr3:uid="{F59B1E37-5DED-47B5-A091-02CA143FF4F3}" name="Column5982" dataDxfId="10543"/>
    <tableColumn id="5999" xr3:uid="{C15F6F89-1D18-4839-925E-2F52FF283800}" name="Column5983" dataDxfId="10542"/>
    <tableColumn id="6000" xr3:uid="{2F91AE21-CF57-4283-8EC9-458872B8D5B3}" name="Column5984" dataDxfId="10541"/>
    <tableColumn id="6001" xr3:uid="{D9D553E0-C59C-4A3E-A46F-EBBF4F0DCE1C}" name="Column5985" dataDxfId="10540"/>
    <tableColumn id="6002" xr3:uid="{70AD64AA-4CDD-4A75-A3F6-C06E14117596}" name="Column5986" dataDxfId="10539"/>
    <tableColumn id="6003" xr3:uid="{A0602614-94AF-4D7D-802E-596F6F25C9B0}" name="Column5987" dataDxfId="10538"/>
    <tableColumn id="6004" xr3:uid="{C2DD8CA0-E6F9-4B60-9DEB-E1E7E347F1F1}" name="Column5988" dataDxfId="10537"/>
    <tableColumn id="6005" xr3:uid="{40CDBF38-91EF-408B-9061-28E14579079F}" name="Column5989" dataDxfId="10536"/>
    <tableColumn id="6006" xr3:uid="{BA51FAB5-98EB-4D0A-8937-F8919C7329B6}" name="Column5990" dataDxfId="10535"/>
    <tableColumn id="6007" xr3:uid="{C86F5354-1802-4208-9B62-6D84CCB70D60}" name="Column5991" dataDxfId="10534"/>
    <tableColumn id="6008" xr3:uid="{521284B2-B727-4B03-856A-9DB346E4F0C6}" name="Column5992" dataDxfId="10533"/>
    <tableColumn id="6009" xr3:uid="{60325E3B-F1B6-44B5-8A7E-630B0FFB390D}" name="Column5993" dataDxfId="10532"/>
    <tableColumn id="6010" xr3:uid="{023EDAD0-553B-44DC-9E5D-4D7E24F23113}" name="Column5994" dataDxfId="10531"/>
    <tableColumn id="6011" xr3:uid="{F3100778-A504-49EF-BB06-BDE7B92A912F}" name="Column5995" dataDxfId="10530"/>
    <tableColumn id="6012" xr3:uid="{4590935F-393E-44DD-9151-F0FCF8B8CF68}" name="Column5996" dataDxfId="10529"/>
    <tableColumn id="6013" xr3:uid="{B3A6E1BC-344B-4E08-887F-E04E8486D569}" name="Column5997" dataDxfId="10528"/>
    <tableColumn id="6014" xr3:uid="{D76BDFCD-8484-4587-9396-CF322C64D6BC}" name="Column5998" dataDxfId="10527"/>
    <tableColumn id="6015" xr3:uid="{36FDED89-3A70-4A62-9143-8A03332961B6}" name="Column5999" dataDxfId="10526"/>
    <tableColumn id="6016" xr3:uid="{420920FD-3D90-4B53-A071-7B10839C1E06}" name="Column6000" dataDxfId="10525"/>
    <tableColumn id="6017" xr3:uid="{20A73029-9343-4EE7-9652-46609461FC8D}" name="Column6001" dataDxfId="10524"/>
    <tableColumn id="6018" xr3:uid="{D70207C2-916A-4156-88CB-3664D0BA9E99}" name="Column6002" dataDxfId="10523"/>
    <tableColumn id="6019" xr3:uid="{A08FB6CB-F124-4B93-9AD7-9FA40607A009}" name="Column6003" dataDxfId="10522"/>
    <tableColumn id="6020" xr3:uid="{D37AC44D-E0AE-4A75-98BE-5F28D890F34B}" name="Column6004" dataDxfId="10521"/>
    <tableColumn id="6021" xr3:uid="{C39BCB33-F712-4602-8BE1-76B1E122C06B}" name="Column6005" dataDxfId="10520"/>
    <tableColumn id="6022" xr3:uid="{6E1EA4B2-D664-48B2-9890-D41825674034}" name="Column6006" dataDxfId="10519"/>
    <tableColumn id="6023" xr3:uid="{481E152A-9567-4B5C-B54F-5C4874EE5546}" name="Column6007" dataDxfId="10518"/>
    <tableColumn id="6024" xr3:uid="{B19955C9-8909-4D30-BE64-74F5D032C9C7}" name="Column6008" dataDxfId="10517"/>
    <tableColumn id="6025" xr3:uid="{D5CDAD78-5F63-4489-9F5B-7DEE69D68757}" name="Column6009" dataDxfId="10516"/>
    <tableColumn id="6026" xr3:uid="{D340861E-51A7-485F-8ECB-49D7CEBA135C}" name="Column6010" dataDxfId="10515"/>
    <tableColumn id="6027" xr3:uid="{15E41598-A1F1-40DA-88AF-3B0473802DC6}" name="Column6011" dataDxfId="10514"/>
    <tableColumn id="6028" xr3:uid="{21B340E2-AC62-4C6F-86D8-35FC56B6BEBD}" name="Column6012" dataDxfId="10513"/>
    <tableColumn id="6029" xr3:uid="{5B8388B0-6D27-4915-AA4D-98A24B21D9CC}" name="Column6013" dataDxfId="10512"/>
    <tableColumn id="6030" xr3:uid="{3507A521-813B-4F0E-A2EA-2379146C1F63}" name="Column6014" dataDxfId="10511"/>
    <tableColumn id="6031" xr3:uid="{66CFF054-1347-41D7-AD97-9B429B12FB9D}" name="Column6015" dataDxfId="10510"/>
    <tableColumn id="6032" xr3:uid="{3CA1B606-ADDF-4BC8-A121-5C2FE3F28777}" name="Column6016" dataDxfId="10509"/>
    <tableColumn id="6033" xr3:uid="{45477EFB-9C66-4EDE-A707-1C7875C4C32B}" name="Column6017" dataDxfId="10508"/>
    <tableColumn id="6034" xr3:uid="{7522EDEC-E38D-46C1-B16D-48B743962F03}" name="Column6018" dataDxfId="10507"/>
    <tableColumn id="6035" xr3:uid="{5CDBF694-306A-4209-8AFE-512D089A3177}" name="Column6019" dataDxfId="10506"/>
    <tableColumn id="6036" xr3:uid="{5327F073-CA2B-489C-A3C5-3894410CA687}" name="Column6020" dataDxfId="10505"/>
    <tableColumn id="6037" xr3:uid="{A28A7F42-E79C-4A15-BF58-B30E8497A8F5}" name="Column6021" dataDxfId="10504"/>
    <tableColumn id="6038" xr3:uid="{037B57BF-4879-4188-8034-9244783667CB}" name="Column6022" dataDxfId="10503"/>
    <tableColumn id="6039" xr3:uid="{CC5F7EC1-44AA-44A3-BCEC-0068325B4D34}" name="Column6023" dataDxfId="10502"/>
    <tableColumn id="6040" xr3:uid="{D3080D29-879B-47BB-9BF0-4848B4B1FC74}" name="Column6024" dataDxfId="10501"/>
    <tableColumn id="6041" xr3:uid="{39B9E993-A177-42B1-975A-21A2FE4CDC38}" name="Column6025" dataDxfId="10500"/>
    <tableColumn id="6042" xr3:uid="{E4CA1A6D-780F-47C3-89EC-5870DBF9139F}" name="Column6026" dataDxfId="10499"/>
    <tableColumn id="6043" xr3:uid="{5975CB2A-8A2F-4792-86E6-2612154FD76A}" name="Column6027" dataDxfId="10498"/>
    <tableColumn id="6044" xr3:uid="{C10A3F5A-21B3-4B50-AF5D-DBC20BE0BEA2}" name="Column6028" dataDxfId="10497"/>
    <tableColumn id="6045" xr3:uid="{B3C41D61-24D5-4488-A341-561EB64838D8}" name="Column6029" dataDxfId="10496"/>
    <tableColumn id="6046" xr3:uid="{FBDF0090-FB04-4168-A93E-A754F7577982}" name="Column6030" dataDxfId="10495"/>
    <tableColumn id="6047" xr3:uid="{2E04D7E5-4985-4D0D-9CE2-9C38EF18E96B}" name="Column6031" dataDxfId="10494"/>
    <tableColumn id="6048" xr3:uid="{A988489C-4932-4649-A609-9AED85A909FA}" name="Column6032" dataDxfId="10493"/>
    <tableColumn id="6049" xr3:uid="{680CB130-D804-40FA-B190-F111A23C65EE}" name="Column6033" dataDxfId="10492"/>
    <tableColumn id="6050" xr3:uid="{CD4DDBCA-6B69-4B0C-8245-EBB5887C7369}" name="Column6034" dataDxfId="10491"/>
    <tableColumn id="6051" xr3:uid="{30452656-914D-4FE3-959F-8A4B86365457}" name="Column6035" dataDxfId="10490"/>
    <tableColumn id="6052" xr3:uid="{2A88AE72-6220-4035-99D4-1B34081F653F}" name="Column6036" dataDxfId="10489"/>
    <tableColumn id="6053" xr3:uid="{4B47D77A-04FA-4034-9AFE-602E45CD51BE}" name="Column6037" dataDxfId="10488"/>
    <tableColumn id="6054" xr3:uid="{C8E658C3-DAF8-465C-ABA4-3F633B2EED41}" name="Column6038" dataDxfId="10487"/>
    <tableColumn id="6055" xr3:uid="{8C30CBCC-B5A6-4350-8E80-AE63E71D2555}" name="Column6039" dataDxfId="10486"/>
    <tableColumn id="6056" xr3:uid="{1499C272-44ED-4CDB-8EAC-62E460FFF9A9}" name="Column6040" dataDxfId="10485"/>
    <tableColumn id="6057" xr3:uid="{2DAE43F4-18C0-4483-B997-CBC8D8919663}" name="Column6041" dataDxfId="10484"/>
    <tableColumn id="6058" xr3:uid="{9E9D6798-C4BC-4159-88EC-F17E9EB00156}" name="Column6042" dataDxfId="10483"/>
    <tableColumn id="6059" xr3:uid="{BD820030-C7BD-4740-80F2-DFFCF59A6566}" name="Column6043" dataDxfId="10482"/>
    <tableColumn id="6060" xr3:uid="{20557A12-5B0B-4981-92D4-32AB7BCB9223}" name="Column6044" dataDxfId="10481"/>
    <tableColumn id="6061" xr3:uid="{D78CB45C-CDCC-4BF9-9C0F-C5F25F3B1B75}" name="Column6045" dataDxfId="10480"/>
    <tableColumn id="6062" xr3:uid="{2BBF5932-2B51-4CF0-9797-BF3833573191}" name="Column6046" dataDxfId="10479"/>
    <tableColumn id="6063" xr3:uid="{2BD2B19C-F959-4A69-9757-3F7CDBB11AF6}" name="Column6047" dataDxfId="10478"/>
    <tableColumn id="6064" xr3:uid="{15801E1A-E615-4286-8879-D54C661A41B5}" name="Column6048" dataDxfId="10477"/>
    <tableColumn id="6065" xr3:uid="{E178E108-034D-4923-B4BD-9FA35E9A7BCB}" name="Column6049" dataDxfId="10476"/>
    <tableColumn id="6066" xr3:uid="{1BC1BB91-9B93-4FE7-BF9E-AC765A5C68F2}" name="Column6050" dataDxfId="10475"/>
    <tableColumn id="6067" xr3:uid="{48F1BD6D-401A-420D-95A7-A973ABAA5431}" name="Column6051" dataDxfId="10474"/>
    <tableColumn id="6068" xr3:uid="{110F854A-BB6F-4CDA-8A30-3A38990D588B}" name="Column6052" dataDxfId="10473"/>
    <tableColumn id="6069" xr3:uid="{A0662968-A66C-4607-AA9D-990C78A203C5}" name="Column6053" dataDxfId="10472"/>
    <tableColumn id="6070" xr3:uid="{755CB8A2-D8A8-4914-81E6-27CC87C42368}" name="Column6054" dataDxfId="10471"/>
    <tableColumn id="6071" xr3:uid="{8F61005B-EA9E-40EC-8674-6624F18F3531}" name="Column6055" dataDxfId="10470"/>
    <tableColumn id="6072" xr3:uid="{D1FAD51D-4CBE-484D-BC65-132B28A79CAB}" name="Column6056" dataDxfId="10469"/>
    <tableColumn id="6073" xr3:uid="{B164F327-7BF7-48DF-900F-ADC9E1AF698C}" name="Column6057" dataDxfId="10468"/>
    <tableColumn id="6074" xr3:uid="{F6EE1E0A-FC36-4448-8BDE-03C16D5AFF57}" name="Column6058" dataDxfId="10467"/>
    <tableColumn id="6075" xr3:uid="{FB4B8135-081F-49D6-A796-6E072F4D2427}" name="Column6059" dataDxfId="10466"/>
    <tableColumn id="6076" xr3:uid="{516D0408-6649-4D7C-B227-4D18FFDD15B4}" name="Column6060" dataDxfId="10465"/>
    <tableColumn id="6077" xr3:uid="{1BE6415F-97F9-4454-8474-9C0FEE275A3B}" name="Column6061" dataDxfId="10464"/>
    <tableColumn id="6078" xr3:uid="{FDE793D8-C927-4467-B7E5-C3DDA344E9DC}" name="Column6062" dataDxfId="10463"/>
    <tableColumn id="6079" xr3:uid="{03827952-0B73-4027-A3F6-772BA5CF800D}" name="Column6063" dataDxfId="10462"/>
    <tableColumn id="6080" xr3:uid="{F86CAE8E-44A2-43A7-9EEB-E6D796E29739}" name="Column6064" dataDxfId="10461"/>
    <tableColumn id="6081" xr3:uid="{27984E92-B237-47E3-B367-F18E73F8E0BA}" name="Column6065" dataDxfId="10460"/>
    <tableColumn id="6082" xr3:uid="{4727FF12-AA88-4531-B8C5-A589AD08E03E}" name="Column6066" dataDxfId="10459"/>
    <tableColumn id="6083" xr3:uid="{3F093A17-29C7-40B3-9A68-DE3B888C182F}" name="Column6067" dataDxfId="10458"/>
    <tableColumn id="6084" xr3:uid="{9AF5407D-B156-4136-83FE-6B5FFD4670FE}" name="Column6068" dataDxfId="10457"/>
    <tableColumn id="6085" xr3:uid="{1F3FCE00-41D3-4598-A037-463CEBB97627}" name="Column6069" dataDxfId="10456"/>
    <tableColumn id="6086" xr3:uid="{40187B2A-E0AD-42F5-9A22-4FE3CD2BFDF0}" name="Column6070" dataDxfId="10455"/>
    <tableColumn id="6087" xr3:uid="{47C121CC-8B3F-4E89-902E-0201A3B2C152}" name="Column6071" dataDxfId="10454"/>
    <tableColumn id="6088" xr3:uid="{E6D8BDD0-C97A-4F3A-9B05-1FC26EF9BA6C}" name="Column6072" dataDxfId="10453"/>
    <tableColumn id="6089" xr3:uid="{01A6EE0D-B7ED-4E49-8973-4E19F007BD9C}" name="Column6073" dataDxfId="10452"/>
    <tableColumn id="6090" xr3:uid="{582E5DD5-9E2A-43D5-AB2A-3E53D1BDAA3B}" name="Column6074" dataDxfId="10451"/>
    <tableColumn id="6091" xr3:uid="{35A7DE00-24F6-4BBC-9BE1-988E980960FA}" name="Column6075" dataDxfId="10450"/>
    <tableColumn id="6092" xr3:uid="{AE73EC28-F686-4EE3-A575-53A266D76B4C}" name="Column6076" dataDxfId="10449"/>
    <tableColumn id="6093" xr3:uid="{F28F63FA-7D4D-48C3-B9EC-1524D6FA4F32}" name="Column6077" dataDxfId="10448"/>
    <tableColumn id="6094" xr3:uid="{0DAAF228-5851-42D9-8F1D-93CD353BBD94}" name="Column6078" dataDxfId="10447"/>
    <tableColumn id="6095" xr3:uid="{C72A6557-48D6-4EE1-A3C5-4CC31371AB8A}" name="Column6079" dataDxfId="10446"/>
    <tableColumn id="6096" xr3:uid="{B76C178B-C751-45C2-9AF5-8A3E609120BF}" name="Column6080" dataDxfId="10445"/>
    <tableColumn id="6097" xr3:uid="{B39308BF-C542-4302-AD0A-D90A07ED4606}" name="Column6081" dataDxfId="10444"/>
    <tableColumn id="6098" xr3:uid="{6512D882-A209-4F69-978A-0A62CE3C1067}" name="Column6082" dataDxfId="10443"/>
    <tableColumn id="6099" xr3:uid="{B78B09A7-8E51-4DD1-9312-BAA8F96679F4}" name="Column6083" dataDxfId="10442"/>
    <tableColumn id="6100" xr3:uid="{9E795B16-B705-4AEF-9EC1-2697F9C15ED0}" name="Column6084" dataDxfId="10441"/>
    <tableColumn id="6101" xr3:uid="{75B93170-4643-4322-8E11-3057BFA50CBB}" name="Column6085" dataDxfId="10440"/>
    <tableColumn id="6102" xr3:uid="{714C008C-53AE-46E5-BAF4-8EE1EF19AC0D}" name="Column6086" dataDxfId="10439"/>
    <tableColumn id="6103" xr3:uid="{1715FB44-C7DC-48CC-926B-85F96524733A}" name="Column6087" dataDxfId="10438"/>
    <tableColumn id="6104" xr3:uid="{93D21757-6DB1-41B8-AB85-05902F2553AA}" name="Column6088" dataDxfId="10437"/>
    <tableColumn id="6105" xr3:uid="{59F30C3B-E075-4549-9875-A4BD658C2709}" name="Column6089" dataDxfId="10436"/>
    <tableColumn id="6106" xr3:uid="{56520162-D350-49F7-A191-960429AB5810}" name="Column6090" dataDxfId="10435"/>
    <tableColumn id="6107" xr3:uid="{98769FAD-C3B0-44C7-A158-4DC47025025D}" name="Column6091" dataDxfId="10434"/>
    <tableColumn id="6108" xr3:uid="{ED197C16-8C05-4ED9-952A-85B8440E5147}" name="Column6092" dataDxfId="10433"/>
    <tableColumn id="6109" xr3:uid="{00D76709-6A8C-4449-A333-2EC17830BCA5}" name="Column6093" dataDxfId="10432"/>
    <tableColumn id="6110" xr3:uid="{6A769EDB-B616-4FF2-AA92-062E950D3AA7}" name="Column6094" dataDxfId="10431"/>
    <tableColumn id="6111" xr3:uid="{75DCFB46-841D-48C7-8BC1-48DCED018D23}" name="Column6095" dataDxfId="10430"/>
    <tableColumn id="6112" xr3:uid="{8D1657E3-EC68-4683-BB74-19DB2BAED22F}" name="Column6096" dataDxfId="10429"/>
    <tableColumn id="6113" xr3:uid="{D8370D9A-2EBA-406B-8D1A-1BAC48DFE0B1}" name="Column6097" dataDxfId="10428"/>
    <tableColumn id="6114" xr3:uid="{56284B08-6877-41BF-91A1-03A068B53BEA}" name="Column6098" dataDxfId="10427"/>
    <tableColumn id="6115" xr3:uid="{A03A4380-38DD-4D75-8827-C9E202EF0F42}" name="Column6099" dataDxfId="10426"/>
    <tableColumn id="6116" xr3:uid="{54E49857-1B44-4439-A692-139869314EF5}" name="Column6100" dataDxfId="10425"/>
    <tableColumn id="6117" xr3:uid="{274E28E0-1424-4CCE-AB95-9FE046253CA7}" name="Column6101" dataDxfId="10424"/>
    <tableColumn id="6118" xr3:uid="{D1055223-FBE3-4BD5-8250-B3EDE12B5A28}" name="Column6102" dataDxfId="10423"/>
    <tableColumn id="6119" xr3:uid="{C619F616-A65B-49B4-88AB-0863E00E31B5}" name="Column6103" dataDxfId="10422"/>
    <tableColumn id="6120" xr3:uid="{631D2209-309B-45EC-8C3C-B5025C290BAA}" name="Column6104" dataDxfId="10421"/>
    <tableColumn id="6121" xr3:uid="{7D57D350-9151-4ACA-AD71-7856F2BBF1AB}" name="Column6105" dataDxfId="10420"/>
    <tableColumn id="6122" xr3:uid="{04F64B7C-E2E1-4BDE-83CF-148F2683641D}" name="Column6106" dataDxfId="10419"/>
    <tableColumn id="6123" xr3:uid="{FA8F2B8F-1BC6-4126-90D2-1E9335B52A35}" name="Column6107" dataDxfId="10418"/>
    <tableColumn id="6124" xr3:uid="{16674A06-5BCC-4681-9775-273DA7340673}" name="Column6108" dataDxfId="10417"/>
    <tableColumn id="6125" xr3:uid="{5B5E49EB-FA48-4BE5-AF25-3378FAF4891C}" name="Column6109" dataDxfId="10416"/>
    <tableColumn id="6126" xr3:uid="{A1637D14-70F3-47AB-803A-D0CDA3466B44}" name="Column6110" dataDxfId="10415"/>
    <tableColumn id="6127" xr3:uid="{BD5AF7ED-B604-4F25-8063-7C7E5CAA74C5}" name="Column6111" dataDxfId="10414"/>
    <tableColumn id="6128" xr3:uid="{33ADEE36-2FC3-440B-8588-EA8E389377FF}" name="Column6112" dataDxfId="10413"/>
    <tableColumn id="6129" xr3:uid="{22BEF7A7-B4F7-48E0-B2D8-75162A893404}" name="Column6113" dataDxfId="10412"/>
    <tableColumn id="6130" xr3:uid="{D7194BFB-CE99-4AFA-A777-48E8249AEC86}" name="Column6114" dataDxfId="10411"/>
    <tableColumn id="6131" xr3:uid="{4464E12C-9570-4667-BE1A-4B56EAF1ABEA}" name="Column6115" dataDxfId="10410"/>
    <tableColumn id="6132" xr3:uid="{80AAFB5A-4454-41DC-9EFF-BC1A765EA0CC}" name="Column6116" dataDxfId="10409"/>
    <tableColumn id="6133" xr3:uid="{7CC3C898-AEEC-44FB-9E42-4EA40C0D6B77}" name="Column6117" dataDxfId="10408"/>
    <tableColumn id="6134" xr3:uid="{FEA1E7F9-F50F-41FF-A87A-DCF61CB2A44D}" name="Column6118" dataDxfId="10407"/>
    <tableColumn id="6135" xr3:uid="{9980A778-0BAC-4193-97B0-62C201D48947}" name="Column6119" dataDxfId="10406"/>
    <tableColumn id="6136" xr3:uid="{4B38C711-0B27-4AE1-B956-58400F081DA3}" name="Column6120" dataDxfId="10405"/>
    <tableColumn id="6137" xr3:uid="{9C68708C-3D07-4F2F-AA75-1797D68D8253}" name="Column6121" dataDxfId="10404"/>
    <tableColumn id="6138" xr3:uid="{CEEED3CF-8666-49FE-85FE-1DE45F5D7571}" name="Column6122" dataDxfId="10403"/>
    <tableColumn id="6139" xr3:uid="{EF4017D8-4B8F-4656-8BD7-30B2AE03039D}" name="Column6123" dataDxfId="10402"/>
    <tableColumn id="6140" xr3:uid="{266D3B8B-4331-4A22-A9B7-12169C8273E2}" name="Column6124" dataDxfId="10401"/>
    <tableColumn id="6141" xr3:uid="{4788D5FD-C9D4-4C0B-8E71-1CE657AAD628}" name="Column6125" dataDxfId="10400"/>
    <tableColumn id="6142" xr3:uid="{E15F9878-EAB8-44F2-971B-A4101F498937}" name="Column6126" dataDxfId="10399"/>
    <tableColumn id="6143" xr3:uid="{E4A33657-728F-4CA5-A424-592055B9AD0C}" name="Column6127" dataDxfId="10398"/>
    <tableColumn id="6144" xr3:uid="{190870AE-3690-4D10-9ACD-65A342CCD743}" name="Column6128" dataDxfId="10397"/>
    <tableColumn id="6145" xr3:uid="{63694D12-D136-4595-9EED-FC11AA3ED8FE}" name="Column6129" dataDxfId="10396"/>
    <tableColumn id="6146" xr3:uid="{DE507061-F0BA-4D00-A1C3-2D22D1AF565C}" name="Column6130" dataDxfId="10395"/>
    <tableColumn id="6147" xr3:uid="{B2C1F80B-88C2-4ED0-82C8-6484DA8A11F8}" name="Column6131" dataDxfId="10394"/>
    <tableColumn id="6148" xr3:uid="{15CFA1F9-9F90-4BE6-B3A5-F7055314A613}" name="Column6132" dataDxfId="10393"/>
    <tableColumn id="6149" xr3:uid="{26D954AE-E6DE-44CF-B9D8-739F2261DC1E}" name="Column6133" dataDxfId="10392"/>
    <tableColumn id="6150" xr3:uid="{B4E8A84F-C519-472F-AF63-930EB4A5E94F}" name="Column6134" dataDxfId="10391"/>
    <tableColumn id="6151" xr3:uid="{A2EB7306-76E0-48B9-99BD-D1CD43176FB6}" name="Column6135" dataDxfId="10390"/>
    <tableColumn id="6152" xr3:uid="{2311EA7B-CE5F-4AEC-A814-54DE726200A8}" name="Column6136" dataDxfId="10389"/>
    <tableColumn id="6153" xr3:uid="{2769D5A4-032B-4CFD-962F-13524280178D}" name="Column6137" dataDxfId="10388"/>
    <tableColumn id="6154" xr3:uid="{29942F10-0456-416C-95F0-87A4853BA997}" name="Column6138" dataDxfId="10387"/>
    <tableColumn id="6155" xr3:uid="{A7AD0BD9-C016-4C8C-A449-A9E59921AC1F}" name="Column6139" dataDxfId="10386"/>
    <tableColumn id="6156" xr3:uid="{668912F6-5BF6-4947-9EBC-D30F3AA9D6F1}" name="Column6140" dataDxfId="10385"/>
    <tableColumn id="6157" xr3:uid="{1E8A8350-9348-4A44-8FA1-59EE57B4AAD0}" name="Column6141" dataDxfId="10384"/>
    <tableColumn id="6158" xr3:uid="{2B7DD5C8-FE42-4518-800F-9391ABC5D829}" name="Column6142" dataDxfId="10383"/>
    <tableColumn id="6159" xr3:uid="{65EEAE3C-7AB7-46AF-B0D8-345C38619CCC}" name="Column6143" dataDxfId="10382"/>
    <tableColumn id="6160" xr3:uid="{4DB9644A-FBB7-4CCD-9F42-E5607F5107CC}" name="Column6144" dataDxfId="10381"/>
    <tableColumn id="6161" xr3:uid="{425FE131-870C-4C96-9502-8A7151A03415}" name="Column6145" dataDxfId="10380"/>
    <tableColumn id="6162" xr3:uid="{E9210E0F-CBDD-4584-AE52-2FBD49924770}" name="Column6146" dataDxfId="10379"/>
    <tableColumn id="6163" xr3:uid="{DB1DAB59-F7C9-4ADB-A350-236F633636D2}" name="Column6147" dataDxfId="10378"/>
    <tableColumn id="6164" xr3:uid="{C3EAE8EF-9EF4-40C1-AB50-359AA1D7D137}" name="Column6148" dataDxfId="10377"/>
    <tableColumn id="6165" xr3:uid="{86C2B180-52E7-4123-8717-4FD8CCB2E69F}" name="Column6149" dataDxfId="10376"/>
    <tableColumn id="6166" xr3:uid="{78A88431-0465-4913-9AEB-FB352D0E0E2E}" name="Column6150" dataDxfId="10375"/>
    <tableColumn id="6167" xr3:uid="{8CCC6502-3AED-426B-8028-8A847ED399BC}" name="Column6151" dataDxfId="10374"/>
    <tableColumn id="6168" xr3:uid="{DE469BF6-CFAA-4D0C-8C75-919434F3B827}" name="Column6152" dataDxfId="10373"/>
    <tableColumn id="6169" xr3:uid="{3A839D06-448A-45E5-81E2-0D90A73CF429}" name="Column6153" dataDxfId="10372"/>
    <tableColumn id="6170" xr3:uid="{C703BDA5-92E4-40D3-9663-6D06B3D8D1CF}" name="Column6154" dataDxfId="10371"/>
    <tableColumn id="6171" xr3:uid="{04ED33CE-6583-4F55-9E33-DC7E6C5A0D6F}" name="Column6155" dataDxfId="10370"/>
    <tableColumn id="6172" xr3:uid="{308B74DC-DD37-42A5-B9A3-47303541B6ED}" name="Column6156" dataDxfId="10369"/>
    <tableColumn id="6173" xr3:uid="{A3B7D717-D670-4DF7-BD13-5D216A901A5C}" name="Column6157" dataDxfId="10368"/>
    <tableColumn id="6174" xr3:uid="{5DAE7C7C-B1BB-41EC-8FB1-8C98F372AE17}" name="Column6158" dataDxfId="10367"/>
    <tableColumn id="6175" xr3:uid="{DDB4C3FB-462F-4E74-9CAB-FC2F90B0D753}" name="Column6159" dataDxfId="10366"/>
    <tableColumn id="6176" xr3:uid="{A3A8FEC7-A58A-458E-A375-714FE5B45929}" name="Column6160" dataDxfId="10365"/>
    <tableColumn id="6177" xr3:uid="{992D8E80-2DB8-4DC1-B444-F3A7AF401580}" name="Column6161" dataDxfId="10364"/>
    <tableColumn id="6178" xr3:uid="{949C4468-B731-4B17-A6B1-E891495EBA79}" name="Column6162" dataDxfId="10363"/>
    <tableColumn id="6179" xr3:uid="{3CD1C848-D5EB-45D8-994D-787531940F67}" name="Column6163" dataDxfId="10362"/>
    <tableColumn id="6180" xr3:uid="{E1EA6152-AAF5-481A-9242-C13F4508919C}" name="Column6164" dataDxfId="10361"/>
    <tableColumn id="6181" xr3:uid="{3872C27A-A65C-4AB3-B446-84E6C0DA2B2E}" name="Column6165" dataDxfId="10360"/>
    <tableColumn id="6182" xr3:uid="{4AD1B6AC-15C1-432A-8988-0CBFF4FBA7D9}" name="Column6166" dataDxfId="10359"/>
    <tableColumn id="6183" xr3:uid="{E9ABD4BA-6CBA-41BC-82F8-E1FA28C26886}" name="Column6167" dataDxfId="10358"/>
    <tableColumn id="6184" xr3:uid="{5134766E-0B2E-4247-8340-A43694E8CA97}" name="Column6168" dataDxfId="10357"/>
    <tableColumn id="6185" xr3:uid="{2A5C6880-01F5-4D8B-9ABB-A4314223321D}" name="Column6169" dataDxfId="10356"/>
    <tableColumn id="6186" xr3:uid="{13BE4C74-4FC4-4BDE-BABD-FBBF9ADB6145}" name="Column6170" dataDxfId="10355"/>
    <tableColumn id="6187" xr3:uid="{C47D7352-D31C-4197-9DF3-BFE6B7BB5F49}" name="Column6171" dataDxfId="10354"/>
    <tableColumn id="6188" xr3:uid="{606F3FF4-A2F6-4E44-BC37-BDC4D96125FA}" name="Column6172" dataDxfId="10353"/>
    <tableColumn id="6189" xr3:uid="{6F06AB1C-8A4B-4CE2-9CA5-DF534D14EC1C}" name="Column6173" dataDxfId="10352"/>
    <tableColumn id="6190" xr3:uid="{4C899A61-CFBF-40CD-9439-E1606DA9510B}" name="Column6174" dataDxfId="10351"/>
    <tableColumn id="6191" xr3:uid="{6BB34D97-71F7-4C97-9788-0351941BB428}" name="Column6175" dataDxfId="10350"/>
    <tableColumn id="6192" xr3:uid="{88A1245F-E869-4A24-9662-CF1E720F129D}" name="Column6176" dataDxfId="10349"/>
    <tableColumn id="6193" xr3:uid="{1514A1B9-E982-4C5A-BD1B-867A5261F751}" name="Column6177" dataDxfId="10348"/>
    <tableColumn id="6194" xr3:uid="{09A4291A-C00C-44B9-917F-23C6688BE8B8}" name="Column6178" dataDxfId="10347"/>
    <tableColumn id="6195" xr3:uid="{A3B986A5-739B-4256-AD7F-F9520D012892}" name="Column6179" dataDxfId="10346"/>
    <tableColumn id="6196" xr3:uid="{A85ABF13-586F-42F3-9785-F3A949595A23}" name="Column6180" dataDxfId="10345"/>
    <tableColumn id="6197" xr3:uid="{E9523B77-A7E5-4636-B243-8C72D9F22456}" name="Column6181" dataDxfId="10344"/>
    <tableColumn id="6198" xr3:uid="{9DB3A680-1FB8-4A2C-B520-1458E0FF2CEA}" name="Column6182" dataDxfId="10343"/>
    <tableColumn id="6199" xr3:uid="{5269FC3C-2C2E-43CD-A17E-3E140452A2BA}" name="Column6183" dataDxfId="10342"/>
    <tableColumn id="6200" xr3:uid="{A7F22762-2684-453C-9229-386FFBC85282}" name="Column6184" dataDxfId="10341"/>
    <tableColumn id="6201" xr3:uid="{FDA75870-3496-43FD-B769-55741993EDEB}" name="Column6185" dataDxfId="10340"/>
    <tableColumn id="6202" xr3:uid="{BC4EA0EE-7DA7-4396-95A3-C4D93E5852E4}" name="Column6186" dataDxfId="10339"/>
    <tableColumn id="6203" xr3:uid="{64282A25-9102-4EC2-9B39-27AB3A3F0139}" name="Column6187" dataDxfId="10338"/>
    <tableColumn id="6204" xr3:uid="{D6DAC2D1-7026-40E2-84B3-E29659E6D27E}" name="Column6188" dataDxfId="10337"/>
    <tableColumn id="6205" xr3:uid="{243BDA45-026C-4EE6-B4DC-61FF8FD9BEA2}" name="Column6189" dataDxfId="10336"/>
    <tableColumn id="6206" xr3:uid="{123E2398-5F99-4454-B215-44A85A26BBC1}" name="Column6190" dataDxfId="10335"/>
    <tableColumn id="6207" xr3:uid="{283CA532-4F79-40C5-994F-1DC50D01F9DE}" name="Column6191" dataDxfId="10334"/>
    <tableColumn id="6208" xr3:uid="{28A51666-B630-4CE4-8DBA-024ECB3C85AE}" name="Column6192" dataDxfId="10333"/>
    <tableColumn id="6209" xr3:uid="{5FEF7BBA-1C73-40D2-A7D9-207C5D287D47}" name="Column6193" dataDxfId="10332"/>
    <tableColumn id="6210" xr3:uid="{4FA2B035-9961-4BC5-8473-238D98ADC593}" name="Column6194" dataDxfId="10331"/>
    <tableColumn id="6211" xr3:uid="{95EFE440-1EF4-4D32-81D2-F7B70C63E108}" name="Column6195" dataDxfId="10330"/>
    <tableColumn id="6212" xr3:uid="{C529D7BD-8106-41A5-ABCF-F373A34B5C0D}" name="Column6196" dataDxfId="10329"/>
    <tableColumn id="6213" xr3:uid="{E9E8FE83-37DF-4147-86E2-25B77C48F1F1}" name="Column6197" dataDxfId="10328"/>
    <tableColumn id="6214" xr3:uid="{7321EDBB-777E-4CDF-8AC7-169A4B476B57}" name="Column6198" dataDxfId="10327"/>
    <tableColumn id="6215" xr3:uid="{136D9E36-83A3-4202-B15C-6D2479A2FF7B}" name="Column6199" dataDxfId="10326"/>
    <tableColumn id="6216" xr3:uid="{3D8A0A54-383D-40A3-8F29-51A7B581DCC2}" name="Column6200" dataDxfId="10325"/>
    <tableColumn id="6217" xr3:uid="{AFE603AD-FDED-4754-AB34-17D490326F84}" name="Column6201" dataDxfId="10324"/>
    <tableColumn id="6218" xr3:uid="{4E369BB6-FDAB-4FFE-B811-6125447313DE}" name="Column6202" dataDxfId="10323"/>
    <tableColumn id="6219" xr3:uid="{969D3428-8759-4FAC-B64A-CDD4A551D0D7}" name="Column6203" dataDxfId="10322"/>
    <tableColumn id="6220" xr3:uid="{AB8AE7AB-A5D5-4223-8E56-B94C0529F1E9}" name="Column6204" dataDxfId="10321"/>
    <tableColumn id="6221" xr3:uid="{F7363A45-49A0-4D5E-A1AB-BCB46C28850E}" name="Column6205" dataDxfId="10320"/>
    <tableColumn id="6222" xr3:uid="{07C215E1-EA28-4E0F-90D0-FF2592EB9693}" name="Column6206" dataDxfId="10319"/>
    <tableColumn id="6223" xr3:uid="{AF33F8A3-41BB-4494-84DB-2A52E1AFCB4D}" name="Column6207" dataDxfId="10318"/>
    <tableColumn id="6224" xr3:uid="{5AFFAE8A-A0AE-43AB-BCA2-A9368D183D99}" name="Column6208" dataDxfId="10317"/>
    <tableColumn id="6225" xr3:uid="{058BDD5E-B8AB-436C-95A9-A320E547B761}" name="Column6209" dataDxfId="10316"/>
    <tableColumn id="6226" xr3:uid="{3BAFFF99-A159-442E-96A5-72B3EFE5EF23}" name="Column6210" dataDxfId="10315"/>
    <tableColumn id="6227" xr3:uid="{B58E4997-51D7-4516-B9AD-9ABAFB682A95}" name="Column6211" dataDxfId="10314"/>
    <tableColumn id="6228" xr3:uid="{3AAE7E42-2576-43D0-BE36-9D8B78AB5608}" name="Column6212" dataDxfId="10313"/>
    <tableColumn id="6229" xr3:uid="{7419F4C7-20F4-4377-8FB2-1529D27E57D4}" name="Column6213" dataDxfId="10312"/>
    <tableColumn id="6230" xr3:uid="{7D273F4B-3A9A-466F-BABC-0901DD8E200B}" name="Column6214" dataDxfId="10311"/>
    <tableColumn id="6231" xr3:uid="{AD58E763-1B3F-4EDB-95F0-A508FD73DB8E}" name="Column6215" dataDxfId="10310"/>
    <tableColumn id="6232" xr3:uid="{4AE8997F-054A-4170-A545-D91A71FF37EF}" name="Column6216" dataDxfId="10309"/>
    <tableColumn id="6233" xr3:uid="{995B9CA6-CD1B-4A5C-B3CE-73F1A82CB229}" name="Column6217" dataDxfId="10308"/>
    <tableColumn id="6234" xr3:uid="{C24D24CE-9BA7-4CC5-A2A6-6A7C7C27CCFD}" name="Column6218" dataDxfId="10307"/>
    <tableColumn id="6235" xr3:uid="{B403B79E-5347-4074-A0AB-57131248F60A}" name="Column6219" dataDxfId="10306"/>
    <tableColumn id="6236" xr3:uid="{C6FAC981-7332-4FD7-87A9-67627B2CA254}" name="Column6220" dataDxfId="10305"/>
    <tableColumn id="6237" xr3:uid="{2D6EDF1A-6F8A-4BAF-AC2E-F374AECC3DD3}" name="Column6221" dataDxfId="10304"/>
    <tableColumn id="6238" xr3:uid="{4E9622C0-43C9-4A09-920B-9AD0231BA809}" name="Column6222" dataDxfId="10303"/>
    <tableColumn id="6239" xr3:uid="{F2F359EF-54F2-4733-97AD-B9D1BCB6EA73}" name="Column6223" dataDxfId="10302"/>
    <tableColumn id="6240" xr3:uid="{56CD4126-7623-4B1E-8496-9015098F0B04}" name="Column6224" dataDxfId="10301"/>
    <tableColumn id="6241" xr3:uid="{F1823524-9BF9-464D-907D-C0D31AE7082D}" name="Column6225" dataDxfId="10300"/>
    <tableColumn id="6242" xr3:uid="{092A17BC-DF59-4CA5-AB83-7E92A27D5707}" name="Column6226" dataDxfId="10299"/>
    <tableColumn id="6243" xr3:uid="{4342380C-F2F7-484E-8130-22868EED5828}" name="Column6227" dataDxfId="10298"/>
    <tableColumn id="6244" xr3:uid="{81A4169D-8303-44D6-9B67-BBCC6B7B49C7}" name="Column6228" dataDxfId="10297"/>
    <tableColumn id="6245" xr3:uid="{4BC111C2-D40A-47EF-A5ED-ACCD07DC64FD}" name="Column6229" dataDxfId="10296"/>
    <tableColumn id="6246" xr3:uid="{23BB82AE-0EAA-494E-AB86-8DD6585B69F4}" name="Column6230" dataDxfId="10295"/>
    <tableColumn id="6247" xr3:uid="{FA4871F3-8A83-4521-BC13-BA1B389B293C}" name="Column6231" dataDxfId="10294"/>
    <tableColumn id="6248" xr3:uid="{5B491BF8-91FE-4A10-9AEF-705522765E82}" name="Column6232" dataDxfId="10293"/>
    <tableColumn id="6249" xr3:uid="{F42DE5FD-DD22-434A-8571-9E438D362ABE}" name="Column6233" dataDxfId="10292"/>
    <tableColumn id="6250" xr3:uid="{2316FA6C-E171-4E68-AB6C-508D1E45B624}" name="Column6234" dataDxfId="10291"/>
    <tableColumn id="6251" xr3:uid="{4C740959-6107-47D0-9750-70236564A1AC}" name="Column6235" dataDxfId="10290"/>
    <tableColumn id="6252" xr3:uid="{1934E6BA-DBFB-4C97-95B4-D8ED70162419}" name="Column6236" dataDxfId="10289"/>
    <tableColumn id="6253" xr3:uid="{B907BC08-170F-43BD-90EF-2D0563FD86A1}" name="Column6237" dataDxfId="10288"/>
    <tableColumn id="6254" xr3:uid="{D7656908-017E-4838-BCDD-680BE38D7ADC}" name="Column6238" dataDxfId="10287"/>
    <tableColumn id="6255" xr3:uid="{6E87943F-99C5-4038-A557-D8B53BB16FB8}" name="Column6239" dataDxfId="10286"/>
    <tableColumn id="6256" xr3:uid="{969D2CAB-4C95-48A6-B0D2-1EE9BDC41B63}" name="Column6240" dataDxfId="10285"/>
    <tableColumn id="6257" xr3:uid="{FD83A914-E8BA-4D02-80B9-B611D9510C1B}" name="Column6241" dataDxfId="10284"/>
    <tableColumn id="6258" xr3:uid="{7BE958BB-2249-4DE4-A8A0-A847AB86C953}" name="Column6242" dataDxfId="10283"/>
    <tableColumn id="6259" xr3:uid="{12A498FF-0236-4185-861F-7E0B081C58A1}" name="Column6243" dataDxfId="10282"/>
    <tableColumn id="6260" xr3:uid="{3388034D-FFEB-4978-A340-6B50B14122E9}" name="Column6244" dataDxfId="10281"/>
    <tableColumn id="6261" xr3:uid="{93A01A07-D688-46F8-9763-0D0FF001B745}" name="Column6245" dataDxfId="10280"/>
    <tableColumn id="6262" xr3:uid="{A93B3EDC-A768-4CF2-A82C-6CAB0FD42204}" name="Column6246" dataDxfId="10279"/>
    <tableColumn id="6263" xr3:uid="{58DEB32E-A348-418B-8AF2-8C271D37A19E}" name="Column6247" dataDxfId="10278"/>
    <tableColumn id="6264" xr3:uid="{22781220-D0E9-40F1-B613-F97B6E8940D6}" name="Column6248" dataDxfId="10277"/>
    <tableColumn id="6265" xr3:uid="{746227FE-84FC-4D28-9470-EDA79DC345FB}" name="Column6249" dataDxfId="10276"/>
    <tableColumn id="6266" xr3:uid="{5A31205F-76EC-44BD-BCD8-D35B5ACFD6EB}" name="Column6250" dataDxfId="10275"/>
    <tableColumn id="6267" xr3:uid="{E0C35448-4125-4992-B53E-107AE45FCA0B}" name="Column6251" dataDxfId="10274"/>
    <tableColumn id="6268" xr3:uid="{4830D433-0290-4A55-92E2-10C5F9E1B680}" name="Column6252" dataDxfId="10273"/>
    <tableColumn id="6269" xr3:uid="{468F3841-5906-4D38-9A1D-8B8AEC1A1F0E}" name="Column6253" dataDxfId="10272"/>
    <tableColumn id="6270" xr3:uid="{BFF0C399-E640-421F-B9C7-FEAA4B875606}" name="Column6254" dataDxfId="10271"/>
    <tableColumn id="6271" xr3:uid="{CFACD7D6-6880-4C23-BD93-79955E71FF1F}" name="Column6255" dataDxfId="10270"/>
    <tableColumn id="6272" xr3:uid="{9057E304-2103-4E49-9148-DBDBC94BB766}" name="Column6256" dataDxfId="10269"/>
    <tableColumn id="6273" xr3:uid="{E81524EE-027C-4955-86C3-63F02C13512F}" name="Column6257" dataDxfId="10268"/>
    <tableColumn id="6274" xr3:uid="{94CA9176-F09F-4B04-B16D-683F1B648193}" name="Column6258" dataDxfId="10267"/>
    <tableColumn id="6275" xr3:uid="{188363D0-45AF-4C73-A1D0-64E1EBA83E8C}" name="Column6259" dataDxfId="10266"/>
    <tableColumn id="6276" xr3:uid="{4021618B-ACB5-4A25-A07B-F72358E6C0DE}" name="Column6260" dataDxfId="10265"/>
    <tableColumn id="6277" xr3:uid="{11169DF9-C082-4013-B8B2-B63BE0E7F5F2}" name="Column6261" dataDxfId="10264"/>
    <tableColumn id="6278" xr3:uid="{E96862BA-2F77-4D51-ACE3-00047BBB32C0}" name="Column6262" dataDxfId="10263"/>
    <tableColumn id="6279" xr3:uid="{54604279-17CB-4D27-BCDB-3FB4EFE41874}" name="Column6263" dataDxfId="10262"/>
    <tableColumn id="6280" xr3:uid="{87754A1F-0BD1-48B2-946F-66FA54F8DD44}" name="Column6264" dataDxfId="10261"/>
    <tableColumn id="6281" xr3:uid="{522F426F-E3DE-46B6-8F55-3761B263F25C}" name="Column6265" dataDxfId="10260"/>
    <tableColumn id="6282" xr3:uid="{C8DD7C58-D308-446C-8D61-655F483EBD73}" name="Column6266" dataDxfId="10259"/>
    <tableColumn id="6283" xr3:uid="{05167075-D78B-4906-90E9-6A7CAC7EEDF0}" name="Column6267" dataDxfId="10258"/>
    <tableColumn id="6284" xr3:uid="{2E7FDCD2-6802-43DD-B92A-E43B8F0DEB49}" name="Column6268" dataDxfId="10257"/>
    <tableColumn id="6285" xr3:uid="{F9CB1A23-8112-4CA0-90D6-328919E0B217}" name="Column6269" dataDxfId="10256"/>
    <tableColumn id="6286" xr3:uid="{B230BB9E-CA46-4C1D-9212-C00B2B7FE21D}" name="Column6270" dataDxfId="10255"/>
    <tableColumn id="6287" xr3:uid="{090016D1-47F8-4BEF-B54A-5841B64CA22F}" name="Column6271" dataDxfId="10254"/>
    <tableColumn id="6288" xr3:uid="{F34160B4-D5FD-4280-B666-7DBC49F5513B}" name="Column6272" dataDxfId="10253"/>
    <tableColumn id="6289" xr3:uid="{909FB539-8E81-4288-9917-5C3893F20A34}" name="Column6273" dataDxfId="10252"/>
    <tableColumn id="6290" xr3:uid="{9ECF48FC-5A4F-43F7-BCC7-B7E294D4CBDF}" name="Column6274" dataDxfId="10251"/>
    <tableColumn id="6291" xr3:uid="{A50F58B7-9C9D-4EEF-9D59-966983A91E48}" name="Column6275" dataDxfId="10250"/>
    <tableColumn id="6292" xr3:uid="{9412E674-4C8D-4765-AA93-49C154FBB4DE}" name="Column6276" dataDxfId="10249"/>
    <tableColumn id="6293" xr3:uid="{A2812BFF-5A4E-4F26-985A-D94ED1FE0BEF}" name="Column6277" dataDxfId="10248"/>
    <tableColumn id="6294" xr3:uid="{11D02D00-A605-41E5-8D48-EC054B9D1A05}" name="Column6278" dataDxfId="10247"/>
    <tableColumn id="6295" xr3:uid="{CCC3CFBF-F346-4918-B787-55A9B35DA2DB}" name="Column6279" dataDxfId="10246"/>
    <tableColumn id="6296" xr3:uid="{C3DA5929-7D06-48C6-BAB6-8967FFD06263}" name="Column6280" dataDxfId="10245"/>
    <tableColumn id="6297" xr3:uid="{B49FE38E-B89D-4E77-A9C8-6725FA897021}" name="Column6281" dataDxfId="10244"/>
    <tableColumn id="6298" xr3:uid="{0C9BC6C5-BE9F-4129-8E71-FDA0613BFB60}" name="Column6282" dataDxfId="10243"/>
    <tableColumn id="6299" xr3:uid="{34604377-9693-4751-ADE3-D230D463ECF4}" name="Column6283" dataDxfId="10242"/>
    <tableColumn id="6300" xr3:uid="{7907740F-9E92-498D-BE4C-9FE3CB5DC52A}" name="Column6284" dataDxfId="10241"/>
    <tableColumn id="6301" xr3:uid="{DF878853-156C-43DB-A05F-0EEB43AD4E48}" name="Column6285" dataDxfId="10240"/>
    <tableColumn id="6302" xr3:uid="{8F14DF26-B216-487D-A3C3-BEE63A80EA27}" name="Column6286" dataDxfId="10239"/>
    <tableColumn id="6303" xr3:uid="{BBD38B37-AAD8-4256-8B51-3B5889340026}" name="Column6287" dataDxfId="10238"/>
    <tableColumn id="6304" xr3:uid="{CF43D8FF-A273-488D-8026-BD9BBB035EDE}" name="Column6288" dataDxfId="10237"/>
    <tableColumn id="6305" xr3:uid="{51EDB165-1597-483E-8E50-69FED1899AF2}" name="Column6289" dataDxfId="10236"/>
    <tableColumn id="6306" xr3:uid="{A26266AF-21DA-43C4-9D65-1BAF1C43E8FC}" name="Column6290" dataDxfId="10235"/>
    <tableColumn id="6307" xr3:uid="{8D5AE5D4-3FF1-4B84-BCA0-76CCE13A2C77}" name="Column6291" dataDxfId="10234"/>
    <tableColumn id="6308" xr3:uid="{11BB37A9-7FF0-4643-8715-15A4BA9EA321}" name="Column6292" dataDxfId="10233"/>
    <tableColumn id="6309" xr3:uid="{4D388033-69AA-46E2-8270-89D542E84997}" name="Column6293" dataDxfId="10232"/>
    <tableColumn id="6310" xr3:uid="{6338CF07-A7C4-4D97-B65E-A42F5FEE4D65}" name="Column6294" dataDxfId="10231"/>
    <tableColumn id="6311" xr3:uid="{DD6B9CA9-1D71-4693-98DB-D9A5403FF8E8}" name="Column6295" dataDxfId="10230"/>
    <tableColumn id="6312" xr3:uid="{304D6D3A-DE71-41D3-B4C3-F3B3BD4AB3BC}" name="Column6296" dataDxfId="10229"/>
    <tableColumn id="6313" xr3:uid="{4B1183AE-502D-4742-98EC-E723A4A4BC80}" name="Column6297" dataDxfId="10228"/>
    <tableColumn id="6314" xr3:uid="{6E59D595-63B4-4443-95D6-EAB47A84547A}" name="Column6298" dataDxfId="10227"/>
    <tableColumn id="6315" xr3:uid="{C6581931-B5D5-46A4-93DA-6308E33CD942}" name="Column6299" dataDxfId="10226"/>
    <tableColumn id="6316" xr3:uid="{0343FBC0-B920-42E3-91B5-543B70535285}" name="Column6300" dataDxfId="10225"/>
    <tableColumn id="6317" xr3:uid="{C245C977-935F-4F82-B616-A2083658971B}" name="Column6301" dataDxfId="10224"/>
    <tableColumn id="6318" xr3:uid="{1A48F814-A50C-4165-B10F-E30BEFD40A39}" name="Column6302" dataDxfId="10223"/>
    <tableColumn id="6319" xr3:uid="{85202FE8-BE1E-4864-B34B-CF1AE3EADDA3}" name="Column6303" dataDxfId="10222"/>
    <tableColumn id="6320" xr3:uid="{7E9A6C6F-7BC7-42A6-824D-C61B2951602C}" name="Column6304" dataDxfId="10221"/>
    <tableColumn id="6321" xr3:uid="{3BA54BFF-C0B9-4826-BF11-72345411B7A7}" name="Column6305" dataDxfId="10220"/>
    <tableColumn id="6322" xr3:uid="{FFE95BA2-89E5-496E-BFBC-3095960198EA}" name="Column6306" dataDxfId="10219"/>
    <tableColumn id="6323" xr3:uid="{75DAA257-32E9-43BF-BA52-A53534FA0E8B}" name="Column6307" dataDxfId="10218"/>
    <tableColumn id="6324" xr3:uid="{C38FA700-06F6-427F-AEAC-CB8BA899D66E}" name="Column6308" dataDxfId="10217"/>
    <tableColumn id="6325" xr3:uid="{AEDB896B-BAB4-4D57-B6B7-0F422159B43F}" name="Column6309" dataDxfId="10216"/>
    <tableColumn id="6326" xr3:uid="{8C96572F-1658-4439-8197-3FD84BEC083C}" name="Column6310" dataDxfId="10215"/>
    <tableColumn id="6327" xr3:uid="{DFE77463-45BE-4FC1-BEA5-53CFDE1AC648}" name="Column6311" dataDxfId="10214"/>
    <tableColumn id="6328" xr3:uid="{DFAEE2F0-2209-442A-8D33-0AD3C3C96D89}" name="Column6312" dataDxfId="10213"/>
    <tableColumn id="6329" xr3:uid="{930C4C79-B0FE-468B-9FFE-319B4A094C0C}" name="Column6313" dataDxfId="10212"/>
    <tableColumn id="6330" xr3:uid="{ECEAE867-F34D-4840-ADC7-B1E71D010F36}" name="Column6314" dataDxfId="10211"/>
    <tableColumn id="6331" xr3:uid="{38E53637-5CAD-4BC7-A99A-0C1F0DF4C727}" name="Column6315" dataDxfId="10210"/>
    <tableColumn id="6332" xr3:uid="{E4A9713D-75BD-4434-BA5E-AE9E0F512BA1}" name="Column6316" dataDxfId="10209"/>
    <tableColumn id="6333" xr3:uid="{73208D65-CB02-4AF0-8EA2-AD9CC042F16C}" name="Column6317" dataDxfId="10208"/>
    <tableColumn id="6334" xr3:uid="{7A780D26-031D-42BD-BF0C-B884759F656C}" name="Column6318" dataDxfId="10207"/>
    <tableColumn id="6335" xr3:uid="{19BFE692-B9E2-4DA2-BD45-244F57535DA6}" name="Column6319" dataDxfId="10206"/>
    <tableColumn id="6336" xr3:uid="{C9A9913E-1E7C-4562-9EC6-96018CE69E38}" name="Column6320" dataDxfId="10205"/>
    <tableColumn id="6337" xr3:uid="{5A48FCE6-C77F-45CE-A0F3-9B601A5D9323}" name="Column6321" dataDxfId="10204"/>
    <tableColumn id="6338" xr3:uid="{EF10DFE2-66A6-49D6-978F-82F60142EAC4}" name="Column6322" dataDxfId="10203"/>
    <tableColumn id="6339" xr3:uid="{AD57095D-05CB-4E9E-AA93-20908C66D85F}" name="Column6323" dataDxfId="10202"/>
    <tableColumn id="6340" xr3:uid="{48A76A48-5CAE-4AD6-BFCE-6C9FF62A1193}" name="Column6324" dataDxfId="10201"/>
    <tableColumn id="6341" xr3:uid="{AD0CDF54-DC38-4245-9826-69693CFAE204}" name="Column6325" dataDxfId="10200"/>
    <tableColumn id="6342" xr3:uid="{6C5F6D8F-244F-46EC-B0CF-78F423CD68A5}" name="Column6326" dataDxfId="10199"/>
    <tableColumn id="6343" xr3:uid="{C61316A6-122C-469F-885F-93BA2DF61B5F}" name="Column6327" dataDxfId="10198"/>
    <tableColumn id="6344" xr3:uid="{97205E33-23A2-4E82-B0B9-8815E7573D66}" name="Column6328" dataDxfId="10197"/>
    <tableColumn id="6345" xr3:uid="{52936404-A49B-499A-A327-307968D98E57}" name="Column6329" dataDxfId="10196"/>
    <tableColumn id="6346" xr3:uid="{CAFF5221-64BB-4DC8-8066-6283AEC7C845}" name="Column6330" dataDxfId="10195"/>
    <tableColumn id="6347" xr3:uid="{A9EDD337-F5CD-4122-B405-CCA36DD0850E}" name="Column6331" dataDxfId="10194"/>
    <tableColumn id="6348" xr3:uid="{885C40BD-0AC2-431B-B5A2-F77A692126D3}" name="Column6332" dataDxfId="10193"/>
    <tableColumn id="6349" xr3:uid="{287C097C-0143-4218-8B98-75260882973C}" name="Column6333" dataDxfId="10192"/>
    <tableColumn id="6350" xr3:uid="{A7F4B768-755D-4609-9756-8848E06F6F06}" name="Column6334" dataDxfId="10191"/>
    <tableColumn id="6351" xr3:uid="{A2C16E82-A8CB-4048-9DC8-5B2F20BAC524}" name="Column6335" dataDxfId="10190"/>
    <tableColumn id="6352" xr3:uid="{1D4C512C-8F93-4591-838D-F6854C9478B9}" name="Column6336" dataDxfId="10189"/>
    <tableColumn id="6353" xr3:uid="{4955EFCB-8729-490E-AA40-D5E9C1B2F60B}" name="Column6337" dataDxfId="10188"/>
    <tableColumn id="6354" xr3:uid="{53DF5F03-9257-422C-981A-AB4C12A87C07}" name="Column6338" dataDxfId="10187"/>
    <tableColumn id="6355" xr3:uid="{1CF01319-2895-4AC2-9DD3-9F5C341C83E8}" name="Column6339" dataDxfId="10186"/>
    <tableColumn id="6356" xr3:uid="{776C8EAC-E625-4EA7-A769-030526E1760E}" name="Column6340" dataDxfId="10185"/>
    <tableColumn id="6357" xr3:uid="{DDD7C511-17D3-46F7-B00D-D896DA3CAF47}" name="Column6341" dataDxfId="10184"/>
    <tableColumn id="6358" xr3:uid="{6962CD55-EC2A-4ADD-8A9B-4C0A5072CB82}" name="Column6342" dataDxfId="10183"/>
    <tableColumn id="6359" xr3:uid="{94DD0E16-B6C8-4738-983A-A2596CD6BA42}" name="Column6343" dataDxfId="10182"/>
    <tableColumn id="6360" xr3:uid="{0E08D3B2-96AB-4492-81BC-0B231163222A}" name="Column6344" dataDxfId="10181"/>
    <tableColumn id="6361" xr3:uid="{3CA8189C-DCF9-42DB-9478-488F593AE558}" name="Column6345" dataDxfId="10180"/>
    <tableColumn id="6362" xr3:uid="{628089E4-DC7B-42CB-B3A7-659FDC9F6E80}" name="Column6346" dataDxfId="10179"/>
    <tableColumn id="6363" xr3:uid="{16D440B2-B409-491E-8AB5-7071CCEF1454}" name="Column6347" dataDxfId="10178"/>
    <tableColumn id="6364" xr3:uid="{7CDF917F-5CB1-4DA1-A317-B62E9D89BAA5}" name="Column6348" dataDxfId="10177"/>
    <tableColumn id="6365" xr3:uid="{1A6D890C-62B1-42A8-BACA-EFBBB249AA7E}" name="Column6349" dataDxfId="10176"/>
    <tableColumn id="6366" xr3:uid="{84F6BF9F-D308-4D07-A940-76EA54D17536}" name="Column6350" dataDxfId="10175"/>
    <tableColumn id="6367" xr3:uid="{460BF96E-A240-4CBA-9272-52295782F307}" name="Column6351" dataDxfId="10174"/>
    <tableColumn id="6368" xr3:uid="{681E93E0-5F6F-43CF-A711-6537C4B3D83C}" name="Column6352" dataDxfId="10173"/>
    <tableColumn id="6369" xr3:uid="{609CEC9E-56CA-42B9-BB1C-4118BE4AD7BD}" name="Column6353" dataDxfId="10172"/>
    <tableColumn id="6370" xr3:uid="{C0C6CD03-7448-4C3A-B45A-D3BE38265462}" name="Column6354" dataDxfId="10171"/>
    <tableColumn id="6371" xr3:uid="{2FA56EF7-9834-4C89-809A-5556F131BF3F}" name="Column6355" dataDxfId="10170"/>
    <tableColumn id="6372" xr3:uid="{997B8D34-8FFF-4071-BEC3-BD80F3E85847}" name="Column6356" dataDxfId="10169"/>
    <tableColumn id="6373" xr3:uid="{E5C0877C-DDCA-4AD3-AE6F-5159DF0B3E48}" name="Column6357" dataDxfId="10168"/>
    <tableColumn id="6374" xr3:uid="{E3CBF4E3-5369-4CCD-A1E6-1EAE2C9558A4}" name="Column6358" dataDxfId="10167"/>
    <tableColumn id="6375" xr3:uid="{E2C0BB7D-E5FF-4363-8AB3-3B072D72BEA0}" name="Column6359" dataDxfId="10166"/>
    <tableColumn id="6376" xr3:uid="{4CACED39-982E-45F4-AB39-DAD816D68A45}" name="Column6360" dataDxfId="10165"/>
    <tableColumn id="6377" xr3:uid="{F0A4E454-EBB0-4705-9E13-92AE3E4214CB}" name="Column6361" dataDxfId="10164"/>
    <tableColumn id="6378" xr3:uid="{A295B0BE-A8B6-4B4B-B2B4-561199D72936}" name="Column6362" dataDxfId="10163"/>
    <tableColumn id="6379" xr3:uid="{874A2E58-09DC-4BA6-9396-06F8210CF681}" name="Column6363" dataDxfId="10162"/>
    <tableColumn id="6380" xr3:uid="{7DB6BD92-6166-434C-A0C4-1481CA974A1D}" name="Column6364" dataDxfId="10161"/>
    <tableColumn id="6381" xr3:uid="{66D4537C-0140-4E98-9E31-3124DAEB7B9A}" name="Column6365" dataDxfId="10160"/>
    <tableColumn id="6382" xr3:uid="{B27405AA-5BB8-4ABD-897E-5D1B70FE60DF}" name="Column6366" dataDxfId="10159"/>
    <tableColumn id="6383" xr3:uid="{C3621529-7950-4274-8A47-680CD3DEEAA4}" name="Column6367" dataDxfId="10158"/>
    <tableColumn id="6384" xr3:uid="{CC8ABFEC-F7F7-41A8-9CDF-C2B0F36CC614}" name="Column6368" dataDxfId="10157"/>
    <tableColumn id="6385" xr3:uid="{EAE20F05-2035-4160-BB1E-C44F3F2E3C30}" name="Column6369" dataDxfId="10156"/>
    <tableColumn id="6386" xr3:uid="{CCAE2BB3-8494-4094-8977-82D0CEEF2E18}" name="Column6370" dataDxfId="10155"/>
    <tableColumn id="6387" xr3:uid="{B9064D38-490B-4022-82DC-5938C057AF12}" name="Column6371" dataDxfId="10154"/>
    <tableColumn id="6388" xr3:uid="{03B1DC28-6B9D-4687-A906-63F30464CBCC}" name="Column6372" dataDxfId="10153"/>
    <tableColumn id="6389" xr3:uid="{FEFC427A-3956-4403-B993-537CE0554820}" name="Column6373" dataDxfId="10152"/>
    <tableColumn id="6390" xr3:uid="{1411FA68-401E-4E26-947A-4946AA47E830}" name="Column6374" dataDxfId="10151"/>
    <tableColumn id="6391" xr3:uid="{A904CF33-4DFA-4C95-A7E3-AE16CC718713}" name="Column6375" dataDxfId="10150"/>
    <tableColumn id="6392" xr3:uid="{E5885A72-5EE3-4D9C-8649-653DCCDA25F8}" name="Column6376" dataDxfId="10149"/>
    <tableColumn id="6393" xr3:uid="{DAC06A9A-16E1-4DFA-9D23-13F0721F3B3F}" name="Column6377" dataDxfId="10148"/>
    <tableColumn id="6394" xr3:uid="{92139B6F-2113-4C31-B814-0985418237F1}" name="Column6378" dataDxfId="10147"/>
    <tableColumn id="6395" xr3:uid="{3765DF14-59B2-4293-9792-5B99820A094D}" name="Column6379" dataDxfId="10146"/>
    <tableColumn id="6396" xr3:uid="{1E3FDFE7-8579-42B8-9F8F-79278E0A4165}" name="Column6380" dataDxfId="10145"/>
    <tableColumn id="6397" xr3:uid="{F5F0A123-6A52-496F-A973-04139B3CC72B}" name="Column6381" dataDxfId="10144"/>
    <tableColumn id="6398" xr3:uid="{6B33A4E6-AD73-40C3-A247-B6D6D05B854A}" name="Column6382" dataDxfId="10143"/>
    <tableColumn id="6399" xr3:uid="{A73AFC4F-7980-44B5-B718-0CC09265160F}" name="Column6383" dataDxfId="10142"/>
    <tableColumn id="6400" xr3:uid="{3355E6D1-8472-4300-8CB6-4E952093C5BF}" name="Column6384" dataDxfId="10141"/>
    <tableColumn id="6401" xr3:uid="{A3D718CE-154E-48F8-958B-DB1A36851447}" name="Column6385" dataDxfId="10140"/>
    <tableColumn id="6402" xr3:uid="{3D1E344E-EA05-4EC6-A626-855DC340EC5E}" name="Column6386" dataDxfId="10139"/>
    <tableColumn id="6403" xr3:uid="{88F7BEB5-FECC-474B-B424-CAE70977B9E2}" name="Column6387" dataDxfId="10138"/>
    <tableColumn id="6404" xr3:uid="{16931495-2DDD-4B13-94C4-8DCFAB9FCDA7}" name="Column6388" dataDxfId="10137"/>
    <tableColumn id="6405" xr3:uid="{B4D11734-71A6-4522-83DA-8550C5C14241}" name="Column6389" dataDxfId="10136"/>
    <tableColumn id="6406" xr3:uid="{BBFF24CF-F715-4C3C-A0FE-97FCB7D2E0F6}" name="Column6390" dataDxfId="10135"/>
    <tableColumn id="6407" xr3:uid="{5BE77B7B-A0FF-4D5E-AA70-DA3741E76EB1}" name="Column6391" dataDxfId="10134"/>
    <tableColumn id="6408" xr3:uid="{C942AD72-3124-4DBC-BA57-AC5BCE35D696}" name="Column6392" dataDxfId="10133"/>
    <tableColumn id="6409" xr3:uid="{2F95B949-1B15-40F8-A5DD-78BF189E023C}" name="Column6393" dataDxfId="10132"/>
    <tableColumn id="6410" xr3:uid="{BED8E890-588A-48D5-A59D-92D718AD8262}" name="Column6394" dataDxfId="10131"/>
    <tableColumn id="6411" xr3:uid="{F2B9AAA5-088B-4CC0-9581-98A6B75C818D}" name="Column6395" dataDxfId="10130"/>
    <tableColumn id="6412" xr3:uid="{F83F3E76-1F30-460E-9BA9-B4F6D1A605F5}" name="Column6396" dataDxfId="10129"/>
    <tableColumn id="6413" xr3:uid="{DD20E55C-D55A-44FF-8996-FD09898A19E4}" name="Column6397" dataDxfId="10128"/>
    <tableColumn id="6414" xr3:uid="{E7007F6C-E07C-420B-AD8B-33E907B3DB4D}" name="Column6398" dataDxfId="10127"/>
    <tableColumn id="6415" xr3:uid="{12683E37-15FE-44FD-AB9B-D177EBEC4F1D}" name="Column6399" dataDxfId="10126"/>
    <tableColumn id="6416" xr3:uid="{EC440634-7FA4-4A09-936C-B75CC95BE9D0}" name="Column6400" dataDxfId="10125"/>
    <tableColumn id="6417" xr3:uid="{3CC39AD6-691A-44CE-A3C7-A31BA9B5A32A}" name="Column6401" dataDxfId="10124"/>
    <tableColumn id="6418" xr3:uid="{2702A747-D336-4916-8366-364DDECC2419}" name="Column6402" dataDxfId="10123"/>
    <tableColumn id="6419" xr3:uid="{CCF1EC5C-19FC-45FD-9D7A-4A05DCE49771}" name="Column6403" dataDxfId="10122"/>
    <tableColumn id="6420" xr3:uid="{D67F74AC-E2E0-41E9-8ED4-B9864E0C7944}" name="Column6404" dataDxfId="10121"/>
    <tableColumn id="6421" xr3:uid="{3A01E85A-A017-4209-A63A-4A5F36B6F46D}" name="Column6405" dataDxfId="10120"/>
    <tableColumn id="6422" xr3:uid="{CBF60284-F57D-4917-8D53-DDA9505966C5}" name="Column6406" dataDxfId="10119"/>
    <tableColumn id="6423" xr3:uid="{DB44EE87-0D67-4B8F-B1C0-03F87245F060}" name="Column6407" dataDxfId="10118"/>
    <tableColumn id="6424" xr3:uid="{C1BFAA07-2A48-4FDB-962E-7812F55F6EE4}" name="Column6408" dataDxfId="10117"/>
    <tableColumn id="6425" xr3:uid="{242EBB5E-AA11-4AE8-B587-F88BB9589320}" name="Column6409" dataDxfId="10116"/>
    <tableColumn id="6426" xr3:uid="{F0EDD09C-6FD0-4116-B1D1-92262CAEA1C6}" name="Column6410" dataDxfId="10115"/>
    <tableColumn id="6427" xr3:uid="{32953DC5-95C3-49FB-A8E1-933E90842B91}" name="Column6411" dataDxfId="10114"/>
    <tableColumn id="6428" xr3:uid="{BDCD1E21-B799-457E-823A-D98F61A42AC8}" name="Column6412" dataDxfId="10113"/>
    <tableColumn id="6429" xr3:uid="{4A2E15DC-8CCB-4288-97A3-8C20A3629247}" name="Column6413" dataDxfId="10112"/>
    <tableColumn id="6430" xr3:uid="{12447438-D547-4EA5-919C-6F7DECF8BD0B}" name="Column6414" dataDxfId="10111"/>
    <tableColumn id="6431" xr3:uid="{9EB59AA5-349E-4D24-BBEC-6956FA7769AA}" name="Column6415" dataDxfId="10110"/>
    <tableColumn id="6432" xr3:uid="{7A4FFFF8-7392-403F-839B-1F58AF5D5C3C}" name="Column6416" dataDxfId="10109"/>
    <tableColumn id="6433" xr3:uid="{AB8DD682-5F81-4EEE-B87F-CA1C3A7B7B52}" name="Column6417" dataDxfId="10108"/>
    <tableColumn id="6434" xr3:uid="{85F3929B-E000-4DA9-811B-9820A28FD067}" name="Column6418" dataDxfId="10107"/>
    <tableColumn id="6435" xr3:uid="{7225287E-188F-428D-9F4B-1DAB1E230D5E}" name="Column6419" dataDxfId="10106"/>
    <tableColumn id="6436" xr3:uid="{508E9D04-44FD-461C-8BA1-F6ED617C6D76}" name="Column6420" dataDxfId="10105"/>
    <tableColumn id="6437" xr3:uid="{DA4CB3D7-BADA-48C0-97FD-8387BD87EED3}" name="Column6421" dataDxfId="10104"/>
    <tableColumn id="6438" xr3:uid="{E1F70FF7-96BD-433E-957C-C8A956C70959}" name="Column6422" dataDxfId="10103"/>
    <tableColumn id="6439" xr3:uid="{9BCD3DE8-08C0-416F-81C4-41A97CDCD8E6}" name="Column6423" dataDxfId="10102"/>
    <tableColumn id="6440" xr3:uid="{C4720B4E-05EB-4530-BD4C-FE996CF25B8D}" name="Column6424" dataDxfId="10101"/>
    <tableColumn id="6441" xr3:uid="{BDEB2425-A170-44BD-BF37-957FB7F455C6}" name="Column6425" dataDxfId="10100"/>
    <tableColumn id="6442" xr3:uid="{F9C7F0C4-B5AD-4ED0-A9C4-6ABD4785C835}" name="Column6426" dataDxfId="10099"/>
    <tableColumn id="6443" xr3:uid="{FD4E9A33-BDF7-4AFB-B49D-B00BC6EFE52D}" name="Column6427" dataDxfId="10098"/>
    <tableColumn id="6444" xr3:uid="{5853407E-339A-4B45-885C-6F75407CD400}" name="Column6428" dataDxfId="10097"/>
    <tableColumn id="6445" xr3:uid="{AA3A8FC1-AB89-46E7-8CBA-D09CAD0DCCE2}" name="Column6429" dataDxfId="10096"/>
    <tableColumn id="6446" xr3:uid="{52F8C055-9DC2-4A03-A37B-FFC37CDAA9BF}" name="Column6430" dataDxfId="10095"/>
    <tableColumn id="6447" xr3:uid="{54C0EBFC-6A70-489C-8B91-1461591129B2}" name="Column6431" dataDxfId="10094"/>
    <tableColumn id="6448" xr3:uid="{D5114657-6BB1-43AF-B8A9-CDAA20D0635B}" name="Column6432" dataDxfId="10093"/>
    <tableColumn id="6449" xr3:uid="{3E4E4AFA-4C0A-4E75-9A85-5BC1327A705F}" name="Column6433" dataDxfId="10092"/>
    <tableColumn id="6450" xr3:uid="{977DB260-0F39-47EA-B724-35CCE1225A57}" name="Column6434" dataDxfId="10091"/>
    <tableColumn id="6451" xr3:uid="{450A57D2-1897-4260-ACD7-863AEDDC27FC}" name="Column6435" dataDxfId="10090"/>
    <tableColumn id="6452" xr3:uid="{5935DEC6-DD0C-41E9-8E27-E57609904FDA}" name="Column6436" dataDxfId="10089"/>
    <tableColumn id="6453" xr3:uid="{B7648848-179B-45E0-AFC6-F8D80B69D37B}" name="Column6437" dataDxfId="10088"/>
    <tableColumn id="6454" xr3:uid="{42A66215-6E90-4C40-AC51-78C5D83D2C24}" name="Column6438" dataDxfId="10087"/>
    <tableColumn id="6455" xr3:uid="{A0FE77F6-5FC5-45AB-AFF6-8ACF41CA167D}" name="Column6439" dataDxfId="10086"/>
    <tableColumn id="6456" xr3:uid="{3BC9FDBF-25DB-4AC5-A6F0-D7355695E1B8}" name="Column6440" dataDxfId="10085"/>
    <tableColumn id="6457" xr3:uid="{F0DE7BF6-E0BD-4C61-ADD3-248BC0413AFA}" name="Column6441" dataDxfId="10084"/>
    <tableColumn id="6458" xr3:uid="{2C8BCA30-AD1F-4884-87D3-5B30989B7E8E}" name="Column6442" dataDxfId="10083"/>
    <tableColumn id="6459" xr3:uid="{6E49FC62-BC6F-4ADD-99BE-E8F7DD8AEDC9}" name="Column6443" dataDxfId="10082"/>
    <tableColumn id="6460" xr3:uid="{5566BB49-B61A-44E8-B5BF-0EA828CE9D95}" name="Column6444" dataDxfId="10081"/>
    <tableColumn id="6461" xr3:uid="{5B63D681-F14F-4E26-A8A2-1C9C99AAFCD6}" name="Column6445" dataDxfId="10080"/>
    <tableColumn id="6462" xr3:uid="{F417A4B6-97B7-4CBC-B668-1F51EC92285F}" name="Column6446" dataDxfId="10079"/>
    <tableColumn id="6463" xr3:uid="{4E02B764-22A6-447C-A4BA-8C23288A35D4}" name="Column6447" dataDxfId="10078"/>
    <tableColumn id="6464" xr3:uid="{0D99432E-597F-49BB-A7DA-668C78283982}" name="Column6448" dataDxfId="10077"/>
    <tableColumn id="6465" xr3:uid="{10489623-E433-4C01-9234-EE688F25DC21}" name="Column6449" dataDxfId="10076"/>
    <tableColumn id="6466" xr3:uid="{3FD892D7-E985-45C6-9F50-839459C83046}" name="Column6450" dataDxfId="10075"/>
    <tableColumn id="6467" xr3:uid="{6EB2C01C-430C-4190-87BA-3EB3E5DE6B01}" name="Column6451" dataDxfId="10074"/>
    <tableColumn id="6468" xr3:uid="{C2AE919A-95C2-4011-9933-E6E018D80C3B}" name="Column6452" dataDxfId="10073"/>
    <tableColumn id="6469" xr3:uid="{872A3C89-3681-4FCD-A4E6-EE39D992C808}" name="Column6453" dataDxfId="10072"/>
    <tableColumn id="6470" xr3:uid="{2EC01CAC-880F-46FD-8FC1-0178BF4FD351}" name="Column6454" dataDxfId="10071"/>
    <tableColumn id="6471" xr3:uid="{E0DA72E9-67E3-4CBB-8AD0-D02A5AEE5FE7}" name="Column6455" dataDxfId="10070"/>
    <tableColumn id="6472" xr3:uid="{D644CA8D-682C-4D98-AD1A-BC9E18BDD913}" name="Column6456" dataDxfId="10069"/>
    <tableColumn id="6473" xr3:uid="{DB30F264-C1BB-4172-A79A-FD3BF30EF0EC}" name="Column6457" dataDxfId="10068"/>
    <tableColumn id="6474" xr3:uid="{54C340EF-43F8-4578-B4E1-DDDFFAF62BF0}" name="Column6458" dataDxfId="10067"/>
    <tableColumn id="6475" xr3:uid="{C68024F4-DA03-4763-888D-25970438DCEB}" name="Column6459" dataDxfId="10066"/>
    <tableColumn id="6476" xr3:uid="{AB73A678-9DCD-44CD-8CE9-A6C29FA55971}" name="Column6460" dataDxfId="10065"/>
    <tableColumn id="6477" xr3:uid="{AFAF38D2-C027-4983-908C-1B5BE6E5086C}" name="Column6461" dataDxfId="10064"/>
    <tableColumn id="6478" xr3:uid="{29C4DEA1-A4B1-47F9-8BC3-73641D502941}" name="Column6462" dataDxfId="10063"/>
    <tableColumn id="6479" xr3:uid="{092D2122-BFB6-4096-A545-316AB5E4D5DA}" name="Column6463" dataDxfId="10062"/>
    <tableColumn id="6480" xr3:uid="{F54574C9-A8E9-43A9-885A-29F7F5A8D302}" name="Column6464" dataDxfId="10061"/>
    <tableColumn id="6481" xr3:uid="{006F7868-DC33-437C-A6ED-027A329C6C22}" name="Column6465" dataDxfId="10060"/>
    <tableColumn id="6482" xr3:uid="{B4BF64F5-99AD-4568-9918-3A4F7D3737D2}" name="Column6466" dataDxfId="10059"/>
    <tableColumn id="6483" xr3:uid="{CB78C91E-4D23-46CE-A6EF-B6B21C6E9D87}" name="Column6467" dataDxfId="10058"/>
    <tableColumn id="6484" xr3:uid="{455C46ED-65A3-43B9-ACE4-FBD4BACF2690}" name="Column6468" dataDxfId="10057"/>
    <tableColumn id="6485" xr3:uid="{636E8DE2-33E5-45FA-98A5-49911811E70A}" name="Column6469" dataDxfId="10056"/>
    <tableColumn id="6486" xr3:uid="{889A7EF8-3A08-4A43-854C-17A9771F41BE}" name="Column6470" dataDxfId="10055"/>
    <tableColumn id="6487" xr3:uid="{04537036-6F6B-478C-A8ED-9301CE479A8F}" name="Column6471" dataDxfId="10054"/>
    <tableColumn id="6488" xr3:uid="{0BC5850A-789A-4B62-9D30-D6D343C85016}" name="Column6472" dataDxfId="10053"/>
    <tableColumn id="6489" xr3:uid="{026B815A-251D-4AC2-962B-19010B482E29}" name="Column6473" dataDxfId="10052"/>
    <tableColumn id="6490" xr3:uid="{E21211F8-64C7-4130-9C34-5B7FBADF3FD7}" name="Column6474" dataDxfId="10051"/>
    <tableColumn id="6491" xr3:uid="{121415B6-E954-4C07-94C8-033D6F06BA98}" name="Column6475" dataDxfId="10050"/>
    <tableColumn id="6492" xr3:uid="{ACCC4C54-D2E1-4889-B657-077C9B05AA05}" name="Column6476" dataDxfId="10049"/>
    <tableColumn id="6493" xr3:uid="{B1713863-3F2D-43C8-AC50-C45FC5955447}" name="Column6477" dataDxfId="10048"/>
    <tableColumn id="6494" xr3:uid="{166D28E1-204D-4A12-9373-029C89FF781D}" name="Column6478" dataDxfId="10047"/>
    <tableColumn id="6495" xr3:uid="{9412F5D4-1482-447C-9431-98EE95C30B86}" name="Column6479" dataDxfId="10046"/>
    <tableColumn id="6496" xr3:uid="{E1CC93ED-1AAC-48B1-A506-CEEB5CB906D8}" name="Column6480" dataDxfId="10045"/>
    <tableColumn id="6497" xr3:uid="{83D36D71-6808-4688-8F20-D283D577D1FB}" name="Column6481" dataDxfId="10044"/>
    <tableColumn id="6498" xr3:uid="{4654AFAF-2193-424C-97F1-E75331772713}" name="Column6482" dataDxfId="10043"/>
    <tableColumn id="6499" xr3:uid="{7C9D29B0-9D82-43EC-9E8A-153605EFD459}" name="Column6483" dataDxfId="10042"/>
    <tableColumn id="6500" xr3:uid="{1B070CF9-30A4-4AA1-B471-7BCFCE298D5A}" name="Column6484" dataDxfId="10041"/>
    <tableColumn id="6501" xr3:uid="{5D79ED05-84C6-47CD-B24F-F1D4C21E8837}" name="Column6485" dataDxfId="10040"/>
    <tableColumn id="6502" xr3:uid="{7A6F4EEA-99A0-42DE-A18B-1C80D65098CE}" name="Column6486" dataDxfId="10039"/>
    <tableColumn id="6503" xr3:uid="{68FB2B96-C176-4D39-851F-501FDE9464FB}" name="Column6487" dataDxfId="10038"/>
    <tableColumn id="6504" xr3:uid="{048A3751-BD84-4115-A970-9E8DEA9298D6}" name="Column6488" dataDxfId="10037"/>
    <tableColumn id="6505" xr3:uid="{E5965817-5A11-4F3E-B0EF-0D5A3FD0FE1A}" name="Column6489" dataDxfId="10036"/>
    <tableColumn id="6506" xr3:uid="{27E4AD9C-FD91-4F4A-94F0-E42B33BE39E4}" name="Column6490" dataDxfId="10035"/>
    <tableColumn id="6507" xr3:uid="{525BD91F-EC6D-4F8B-88F4-73B8375A0092}" name="Column6491" dataDxfId="10034"/>
    <tableColumn id="6508" xr3:uid="{E99C5C64-2660-42C4-B821-0A22EE147A38}" name="Column6492" dataDxfId="10033"/>
    <tableColumn id="6509" xr3:uid="{40FD2B16-9ECB-4482-B762-9FAB1694C079}" name="Column6493" dataDxfId="10032"/>
    <tableColumn id="6510" xr3:uid="{54E64F36-A3C6-4EDE-884A-9EC1933C27FF}" name="Column6494" dataDxfId="10031"/>
    <tableColumn id="6511" xr3:uid="{A5370C6A-86CC-4DBE-AD52-81B7597B7FEB}" name="Column6495" dataDxfId="10030"/>
    <tableColumn id="6512" xr3:uid="{2BB2958F-7DD1-45E3-8D64-F011278CEEA1}" name="Column6496" dataDxfId="10029"/>
    <tableColumn id="6513" xr3:uid="{40A7AC43-D7D3-4459-8E33-09DF1F80A661}" name="Column6497" dataDxfId="10028"/>
    <tableColumn id="6514" xr3:uid="{6348891A-0FFF-4EBF-A501-B6AD2E76A4AC}" name="Column6498" dataDxfId="10027"/>
    <tableColumn id="6515" xr3:uid="{C221D4CB-4D96-46AF-9504-8A647B45878D}" name="Column6499" dataDxfId="10026"/>
    <tableColumn id="6516" xr3:uid="{EB2FF16C-2AD7-4950-959E-FFB05A8710E0}" name="Column6500" dataDxfId="10025"/>
    <tableColumn id="6517" xr3:uid="{E099599D-B6DD-48BF-8B18-DA38A45C9185}" name="Column6501" dataDxfId="10024"/>
    <tableColumn id="6518" xr3:uid="{55F69A1F-40D0-4C3C-9FA6-B3174DD696D9}" name="Column6502" dataDxfId="10023"/>
    <tableColumn id="6519" xr3:uid="{F24DD7CA-B7D6-4747-AD0A-D6B4820A9E47}" name="Column6503" dataDxfId="10022"/>
    <tableColumn id="6520" xr3:uid="{21038FD1-5B74-4F0D-BC21-3FC2A304A440}" name="Column6504" dataDxfId="10021"/>
    <tableColumn id="6521" xr3:uid="{D21979DA-2318-473E-B2AD-C1ABD1F73952}" name="Column6505" dataDxfId="10020"/>
    <tableColumn id="6522" xr3:uid="{620E930B-6C2C-4755-A5B7-D0C9851369EB}" name="Column6506" dataDxfId="10019"/>
    <tableColumn id="6523" xr3:uid="{E8DDD8F4-A334-4583-B16D-9481A3F96B59}" name="Column6507" dataDxfId="10018"/>
    <tableColumn id="6524" xr3:uid="{9B46B021-B201-4A83-951B-C846FE673D98}" name="Column6508" dataDxfId="10017"/>
    <tableColumn id="6525" xr3:uid="{3EE641A1-EFD9-42FF-B6F9-62778CBBA407}" name="Column6509" dataDxfId="10016"/>
    <tableColumn id="6526" xr3:uid="{2AD7AA50-39AF-4B94-89E4-FF56CC25CA50}" name="Column6510" dataDxfId="10015"/>
    <tableColumn id="6527" xr3:uid="{8AD548B4-626A-4D83-8025-E449CC39FDF5}" name="Column6511" dataDxfId="10014"/>
    <tableColumn id="6528" xr3:uid="{68526272-7823-4D7D-A122-BF34CDE77B4B}" name="Column6512" dataDxfId="10013"/>
    <tableColumn id="6529" xr3:uid="{1ACBD929-5B52-40BA-8EEB-BC0560BF3B4C}" name="Column6513" dataDxfId="10012"/>
    <tableColumn id="6530" xr3:uid="{15FF791A-25C7-47FE-986B-30481DC8525D}" name="Column6514" dataDxfId="10011"/>
    <tableColumn id="6531" xr3:uid="{8E7AFA28-C696-425A-8D5A-CD6C98BBD6DE}" name="Column6515" dataDxfId="10010"/>
    <tableColumn id="6532" xr3:uid="{21F8C02A-D922-4FE8-938C-9B351ED031FF}" name="Column6516" dataDxfId="10009"/>
    <tableColumn id="6533" xr3:uid="{B59C9B05-946E-4ECC-97B4-1D7B6BC842B2}" name="Column6517" dataDxfId="10008"/>
    <tableColumn id="6534" xr3:uid="{CCD94049-EE27-45A5-BAFE-71711FE29AB3}" name="Column6518" dataDxfId="10007"/>
    <tableColumn id="6535" xr3:uid="{46B03E58-CC8E-4CAE-B591-322202D1956D}" name="Column6519" dataDxfId="10006"/>
    <tableColumn id="6536" xr3:uid="{504B7198-0FF1-43AE-B4F0-90C1819CC02D}" name="Column6520" dataDxfId="10005"/>
    <tableColumn id="6537" xr3:uid="{AB8B77E1-6303-4B02-BCE7-C528BD5B4F7E}" name="Column6521" dataDxfId="10004"/>
    <tableColumn id="6538" xr3:uid="{2BC78165-94BD-4B40-9337-DB2B23AA16C1}" name="Column6522" dataDxfId="10003"/>
    <tableColumn id="6539" xr3:uid="{F82782E8-DB38-4FD7-AF78-26E7DBCE7B05}" name="Column6523" dataDxfId="10002"/>
    <tableColumn id="6540" xr3:uid="{A4DD18CE-F21F-4253-B5C7-8980E8B6003A}" name="Column6524" dataDxfId="10001"/>
    <tableColumn id="6541" xr3:uid="{4644935D-DF34-4339-980C-397F2057DA2C}" name="Column6525" dataDxfId="10000"/>
    <tableColumn id="6542" xr3:uid="{00A9A769-94CD-48C7-A43F-5C67794C4239}" name="Column6526" dataDxfId="9999"/>
    <tableColumn id="6543" xr3:uid="{F97CAB49-B283-48F5-9145-4F2399C3F229}" name="Column6527" dataDxfId="9998"/>
    <tableColumn id="6544" xr3:uid="{57C572B1-5842-4A3F-985C-4D3998CED395}" name="Column6528" dataDxfId="9997"/>
    <tableColumn id="6545" xr3:uid="{986FA1E8-9232-4124-91A2-2DCB88698D3E}" name="Column6529" dataDxfId="9996"/>
    <tableColumn id="6546" xr3:uid="{CE8F16F7-EFBC-4E8E-9AEF-F1218DDDB490}" name="Column6530" dataDxfId="9995"/>
    <tableColumn id="6547" xr3:uid="{C91F55CD-2007-4353-B638-DA3A1E2FE6C6}" name="Column6531" dataDxfId="9994"/>
    <tableColumn id="6548" xr3:uid="{8C306F4F-1A40-471B-9648-2FCD6D3D5F93}" name="Column6532" dataDxfId="9993"/>
    <tableColumn id="6549" xr3:uid="{CC8E3016-8B55-4168-B65D-4CB33F4026BA}" name="Column6533" dataDxfId="9992"/>
    <tableColumn id="6550" xr3:uid="{ABF4C530-7F09-4E9B-8E60-35D0A1188C14}" name="Column6534" dataDxfId="9991"/>
    <tableColumn id="6551" xr3:uid="{11E31A64-5659-4CD8-8ABF-C7A2D508A5C9}" name="Column6535" dataDxfId="9990"/>
    <tableColumn id="6552" xr3:uid="{DA74FE27-2B42-4986-ABEC-E14E23CD3877}" name="Column6536" dataDxfId="9989"/>
    <tableColumn id="6553" xr3:uid="{3D84E094-AECA-44BD-844B-528A70EE5583}" name="Column6537" dataDxfId="9988"/>
    <tableColumn id="6554" xr3:uid="{150D153D-2180-4F35-BB33-6A4408100BFB}" name="Column6538" dataDxfId="9987"/>
    <tableColumn id="6555" xr3:uid="{9858D60C-D803-4E28-8BE2-F47D20E25570}" name="Column6539" dataDxfId="9986"/>
    <tableColumn id="6556" xr3:uid="{6481A0D8-6903-4C71-BECD-D3607792F66B}" name="Column6540" dataDxfId="9985"/>
    <tableColumn id="6557" xr3:uid="{A0347404-C2FD-42EE-B01A-7199E46B5D2C}" name="Column6541" dataDxfId="9984"/>
    <tableColumn id="6558" xr3:uid="{E8CFE02C-B260-46CF-B52F-ECB245478119}" name="Column6542" dataDxfId="9983"/>
    <tableColumn id="6559" xr3:uid="{B5366326-ECBB-4E8B-8CDA-B8632B00C064}" name="Column6543" dataDxfId="9982"/>
    <tableColumn id="6560" xr3:uid="{7463724F-BA54-49B7-BFD3-F7A6844BDB82}" name="Column6544" dataDxfId="9981"/>
    <tableColumn id="6561" xr3:uid="{8F27C51A-0C5C-4BED-8C6E-91B2D8491483}" name="Column6545" dataDxfId="9980"/>
    <tableColumn id="6562" xr3:uid="{61B7ADAE-0F35-4854-82F2-F5DC1D62DF91}" name="Column6546" dataDxfId="9979"/>
    <tableColumn id="6563" xr3:uid="{44AC7BBA-5EA4-459F-8603-E6201FD51966}" name="Column6547" dataDxfId="9978"/>
    <tableColumn id="6564" xr3:uid="{62D18BD2-18A0-4F58-96A5-74B32DCDC245}" name="Column6548" dataDxfId="9977"/>
    <tableColumn id="6565" xr3:uid="{83A5C246-0E58-43DD-88B7-F59DCBC8CCA0}" name="Column6549" dataDxfId="9976"/>
    <tableColumn id="6566" xr3:uid="{B8C6A805-11DE-4C1F-9E55-3C9A12E5C891}" name="Column6550" dataDxfId="9975"/>
    <tableColumn id="6567" xr3:uid="{90809BA7-94BA-42A2-92AC-737FE93E6A35}" name="Column6551" dataDxfId="9974"/>
    <tableColumn id="6568" xr3:uid="{9E77EE15-8D05-4DC8-9FF8-1C886619ED61}" name="Column6552" dataDxfId="9973"/>
    <tableColumn id="6569" xr3:uid="{AE1A6242-35A8-4158-BBED-4F7F54BD2A8A}" name="Column6553" dataDxfId="9972"/>
    <tableColumn id="6570" xr3:uid="{F997E05D-0953-4366-93F2-099D73726112}" name="Column6554" dataDxfId="9971"/>
    <tableColumn id="6571" xr3:uid="{37F78018-1A7C-455D-8F85-585628E275D1}" name="Column6555" dataDxfId="9970"/>
    <tableColumn id="6572" xr3:uid="{771FCC68-2AFC-4F11-842D-CA7C45185B04}" name="Column6556" dataDxfId="9969"/>
    <tableColumn id="6573" xr3:uid="{1A83ADD3-68C8-4C29-BBA1-664CF7568E76}" name="Column6557" dataDxfId="9968"/>
    <tableColumn id="6574" xr3:uid="{4592BA3C-0C4B-496F-9435-459DEC640C5C}" name="Column6558" dataDxfId="9967"/>
    <tableColumn id="6575" xr3:uid="{ABD087A5-4FC4-42DE-A068-4C0E7997E5E4}" name="Column6559" dataDxfId="9966"/>
    <tableColumn id="6576" xr3:uid="{2E302A23-7267-4321-8C54-D1BDB95DAE7B}" name="Column6560" dataDxfId="9965"/>
    <tableColumn id="6577" xr3:uid="{D2C5A4A9-7D7F-41B8-B01A-3ADD1309E1BC}" name="Column6561" dataDxfId="9964"/>
    <tableColumn id="6578" xr3:uid="{47F90421-7349-4CD4-8A53-F0CC715EEC66}" name="Column6562" dataDxfId="9963"/>
    <tableColumn id="6579" xr3:uid="{5E8AFE0A-BC20-4B4D-8F6A-F2B57D4C33B7}" name="Column6563" dataDxfId="9962"/>
    <tableColumn id="6580" xr3:uid="{92976F79-8EB1-4658-99DE-687F3AFF7945}" name="Column6564" dataDxfId="9961"/>
    <tableColumn id="6581" xr3:uid="{8E53BAC0-071B-4512-9B85-3AE2F0BEF955}" name="Column6565" dataDxfId="9960"/>
    <tableColumn id="6582" xr3:uid="{50576C3B-33A7-4CD2-B979-2739E1D438E5}" name="Column6566" dataDxfId="9959"/>
    <tableColumn id="6583" xr3:uid="{6AFB8B9C-48BA-47EB-AB38-47A640B965B5}" name="Column6567" dataDxfId="9958"/>
    <tableColumn id="6584" xr3:uid="{6DE58544-6084-44D3-8FF4-C522314F22DE}" name="Column6568" dataDxfId="9957"/>
    <tableColumn id="6585" xr3:uid="{33ADB414-D88D-4A0E-91EB-82BB513990F1}" name="Column6569" dataDxfId="9956"/>
    <tableColumn id="6586" xr3:uid="{E4F83D24-8D32-4CA4-9029-6DEFC65C9525}" name="Column6570" dataDxfId="9955"/>
    <tableColumn id="6587" xr3:uid="{187A9A95-5650-4C38-9A72-B27ED63BB1AC}" name="Column6571" dataDxfId="9954"/>
    <tableColumn id="6588" xr3:uid="{FFE2D7BB-5A46-48EB-AA60-AEEB9835B37C}" name="Column6572" dataDxfId="9953"/>
    <tableColumn id="6589" xr3:uid="{A86D26EC-9D59-42C8-A73E-2EE3C3516C5C}" name="Column6573" dataDxfId="9952"/>
    <tableColumn id="6590" xr3:uid="{D94368B6-62EA-4F53-883D-AF71E1A4BE52}" name="Column6574" dataDxfId="9951"/>
    <tableColumn id="6591" xr3:uid="{E8A13997-6F47-49AD-8864-89DB6F368C74}" name="Column6575" dataDxfId="9950"/>
    <tableColumn id="6592" xr3:uid="{4570FA66-1922-44D4-8552-8B3E872BD865}" name="Column6576" dataDxfId="9949"/>
    <tableColumn id="6593" xr3:uid="{6A876E12-5501-40F5-83D3-8F510A447CF8}" name="Column6577" dataDxfId="9948"/>
    <tableColumn id="6594" xr3:uid="{CF30D9C2-7A61-4BB6-85E7-A54B78017E89}" name="Column6578" dataDxfId="9947"/>
    <tableColumn id="6595" xr3:uid="{E8F75BA7-D365-4E53-88B3-BC8E302F1033}" name="Column6579" dataDxfId="9946"/>
    <tableColumn id="6596" xr3:uid="{764D3C53-04FD-4858-9B41-7E2B492F2558}" name="Column6580" dataDxfId="9945"/>
    <tableColumn id="6597" xr3:uid="{06BC10C5-D29A-403C-BCBD-EA4BD23BBBF1}" name="Column6581" dataDxfId="9944"/>
    <tableColumn id="6598" xr3:uid="{A0405812-A8EB-4C88-8726-EB3AA798FF25}" name="Column6582" dataDxfId="9943"/>
    <tableColumn id="6599" xr3:uid="{4468C12D-39D6-4BE6-A4F0-191F73B6D25D}" name="Column6583" dataDxfId="9942"/>
    <tableColumn id="6600" xr3:uid="{4E03C391-96EC-47D1-8946-4685F2BCE9AA}" name="Column6584" dataDxfId="9941"/>
    <tableColumn id="6601" xr3:uid="{78B5C1E5-91C6-4F0F-9E79-B13489FF2A47}" name="Column6585" dataDxfId="9940"/>
    <tableColumn id="6602" xr3:uid="{1B0059BD-4C3A-4953-AA8F-5048BCF25897}" name="Column6586" dataDxfId="9939"/>
    <tableColumn id="6603" xr3:uid="{FBEC816B-D3E8-4B9A-ABC4-172E06738007}" name="Column6587" dataDxfId="9938"/>
    <tableColumn id="6604" xr3:uid="{933A34FF-B49B-4078-A479-3625514ED7C7}" name="Column6588" dataDxfId="9937"/>
    <tableColumn id="6605" xr3:uid="{CD220A1E-F4F9-4C07-974B-D767B4CC82EF}" name="Column6589" dataDxfId="9936"/>
    <tableColumn id="6606" xr3:uid="{DDF2A075-37DD-43AB-88B1-4BCB9575A736}" name="Column6590" dataDxfId="9935"/>
    <tableColumn id="6607" xr3:uid="{FD5FA705-5AB2-4C46-8B8E-1E5DB5CF2217}" name="Column6591" dataDxfId="9934"/>
    <tableColumn id="6608" xr3:uid="{4BCD305D-E6A9-42BA-9ED6-F467D29F9FF5}" name="Column6592" dataDxfId="9933"/>
    <tableColumn id="6609" xr3:uid="{F47D9FE0-C470-4E4C-8237-28909D9EF404}" name="Column6593" dataDxfId="9932"/>
    <tableColumn id="6610" xr3:uid="{416F4C44-1341-4F34-AE38-908E7ABF3CD2}" name="Column6594" dataDxfId="9931"/>
    <tableColumn id="6611" xr3:uid="{281F8ACB-4676-4AAE-9AC4-49940CE6AB5A}" name="Column6595" dataDxfId="9930"/>
    <tableColumn id="6612" xr3:uid="{01B1E375-5493-4180-BE13-47A365F898AB}" name="Column6596" dataDxfId="9929"/>
    <tableColumn id="6613" xr3:uid="{A9491A73-E1D5-4CC0-A8E7-74CB23B5EFAC}" name="Column6597" dataDxfId="9928"/>
    <tableColumn id="6614" xr3:uid="{89A20C44-AA3E-4C5D-B3EA-864A9F24DE63}" name="Column6598" dataDxfId="9927"/>
    <tableColumn id="6615" xr3:uid="{BF8F0076-A839-4872-90BF-773C779D60F5}" name="Column6599" dataDxfId="9926"/>
    <tableColumn id="6616" xr3:uid="{D7B4029E-7EFF-4A20-AC20-2377C47B841A}" name="Column6600" dataDxfId="9925"/>
    <tableColumn id="6617" xr3:uid="{EC352512-8B6E-4103-AF96-AF558A493B39}" name="Column6601" dataDxfId="9924"/>
    <tableColumn id="6618" xr3:uid="{403C1A31-9A1F-445A-A40C-B8FBDBEB823B}" name="Column6602" dataDxfId="9923"/>
    <tableColumn id="6619" xr3:uid="{2D431C30-1E34-4B61-95F2-DF115C4C6635}" name="Column6603" dataDxfId="9922"/>
    <tableColumn id="6620" xr3:uid="{E201CED6-5262-4797-9732-881C3F7DBBB4}" name="Column6604" dataDxfId="9921"/>
    <tableColumn id="6621" xr3:uid="{90AABF05-4C17-486F-B47E-8B9243309D49}" name="Column6605" dataDxfId="9920"/>
    <tableColumn id="6622" xr3:uid="{7CC1ABD0-EAE7-4B4A-934F-653D939C6AB8}" name="Column6606" dataDxfId="9919"/>
    <tableColumn id="6623" xr3:uid="{4D9D1662-66E3-4A31-B74B-CCD11B4DDE4D}" name="Column6607" dataDxfId="9918"/>
    <tableColumn id="6624" xr3:uid="{20DF020C-F839-42F5-84FA-0F0E28D2779E}" name="Column6608" dataDxfId="9917"/>
    <tableColumn id="6625" xr3:uid="{34029FEE-12E2-4823-8DE1-D3E494E92C8D}" name="Column6609" dataDxfId="9916"/>
    <tableColumn id="6626" xr3:uid="{4BF70601-FE31-4446-BE00-71E85862B4A8}" name="Column6610" dataDxfId="9915"/>
    <tableColumn id="6627" xr3:uid="{197DF932-9894-43A6-98FB-5242F9A03404}" name="Column6611" dataDxfId="9914"/>
    <tableColumn id="6628" xr3:uid="{BD054AA3-4F3A-465D-8C8F-ABDA2354E4F9}" name="Column6612" dataDxfId="9913"/>
    <tableColumn id="6629" xr3:uid="{1614C953-7ED1-413B-A155-05DC73FFC025}" name="Column6613" dataDxfId="9912"/>
    <tableColumn id="6630" xr3:uid="{C925D9DF-09F8-40D4-BAA8-6555547F31E2}" name="Column6614" dataDxfId="9911"/>
    <tableColumn id="6631" xr3:uid="{C5EDFEE7-A50D-43DE-892B-BAA52137BCF5}" name="Column6615" dataDxfId="9910"/>
    <tableColumn id="6632" xr3:uid="{A3CAADD5-B99A-4A02-9E7A-E8B42AFA225B}" name="Column6616" dataDxfId="9909"/>
    <tableColumn id="6633" xr3:uid="{B7FB662B-9F98-4793-8F7D-692D80835204}" name="Column6617" dataDxfId="9908"/>
    <tableColumn id="6634" xr3:uid="{DF5555D9-DE11-4905-BD98-DBF3FB026EF0}" name="Column6618" dataDxfId="9907"/>
    <tableColumn id="6635" xr3:uid="{B55A71E2-CEDC-4652-8E08-B4040A76B5E4}" name="Column6619" dataDxfId="9906"/>
    <tableColumn id="6636" xr3:uid="{3AA99564-F619-4E9B-9F52-33989A382D9F}" name="Column6620" dataDxfId="9905"/>
    <tableColumn id="6637" xr3:uid="{6EA8B846-5FAD-4786-83E8-682FE0655828}" name="Column6621" dataDxfId="9904"/>
    <tableColumn id="6638" xr3:uid="{F0C65D26-A8D2-4CB7-A92A-B0939AA06950}" name="Column6622" dataDxfId="9903"/>
    <tableColumn id="6639" xr3:uid="{93DC8C62-7DD2-437E-B812-AF3EE953927C}" name="Column6623" dataDxfId="9902"/>
    <tableColumn id="6640" xr3:uid="{20BDE4AF-5118-4A1F-8D5A-C6B5913B07E7}" name="Column6624" dataDxfId="9901"/>
    <tableColumn id="6641" xr3:uid="{59325277-6620-4801-BA74-51041F9F5CDF}" name="Column6625" dataDxfId="9900"/>
    <tableColumn id="6642" xr3:uid="{B022E265-15C0-44CD-B2DA-4E47978ED337}" name="Column6626" dataDxfId="9899"/>
    <tableColumn id="6643" xr3:uid="{5870D6C7-173A-4D3F-A70F-79003D3A5A35}" name="Column6627" dataDxfId="9898"/>
    <tableColumn id="6644" xr3:uid="{449B78AA-9E58-48B1-BAD3-FA2C127E91FA}" name="Column6628" dataDxfId="9897"/>
    <tableColumn id="6645" xr3:uid="{912859B6-AA53-43D3-AEDF-6E04AD660931}" name="Column6629" dataDxfId="9896"/>
    <tableColumn id="6646" xr3:uid="{55824710-EF1A-4DF1-9D9E-D336954F2375}" name="Column6630" dataDxfId="9895"/>
    <tableColumn id="6647" xr3:uid="{A815B7A1-6BBB-4888-8080-648D34CBAEC4}" name="Column6631" dataDxfId="9894"/>
    <tableColumn id="6648" xr3:uid="{1EFB671F-F0AA-4AC8-BD55-5FE6236443FD}" name="Column6632" dataDxfId="9893"/>
    <tableColumn id="6649" xr3:uid="{F6B3FD3D-5388-4C1A-855D-056C88FA7130}" name="Column6633" dataDxfId="9892"/>
    <tableColumn id="6650" xr3:uid="{62B0C465-F7F2-4384-B801-E37BCCEA1503}" name="Column6634" dataDxfId="9891"/>
    <tableColumn id="6651" xr3:uid="{D2528039-5814-44FD-93A1-0752D050FD5A}" name="Column6635" dataDxfId="9890"/>
    <tableColumn id="6652" xr3:uid="{DF61B287-FADD-4982-A15A-CB8D257D458A}" name="Column6636" dataDxfId="9889"/>
    <tableColumn id="6653" xr3:uid="{1E9A5143-4E9A-4BC6-AE9C-0AB9BEFA201F}" name="Column6637" dataDxfId="9888"/>
    <tableColumn id="6654" xr3:uid="{514522D9-6055-4FCE-BD32-B6D3E9CFD1E5}" name="Column6638" dataDxfId="9887"/>
    <tableColumn id="6655" xr3:uid="{474549BE-CF21-469A-91E1-82C889DBFF67}" name="Column6639" dataDxfId="9886"/>
    <tableColumn id="6656" xr3:uid="{E68568DE-E737-4210-8F81-CB22ADAE8581}" name="Column6640" dataDxfId="9885"/>
    <tableColumn id="6657" xr3:uid="{E81EED1C-63F7-40D9-917B-834CD8E1F765}" name="Column6641" dataDxfId="9884"/>
    <tableColumn id="6658" xr3:uid="{B8637D3B-2703-466C-80E0-25D41A49FBC0}" name="Column6642" dataDxfId="9883"/>
    <tableColumn id="6659" xr3:uid="{95773B2D-A045-4152-BE86-158584CAD90B}" name="Column6643" dataDxfId="9882"/>
    <tableColumn id="6660" xr3:uid="{41AA2DC4-921B-4A3E-8AF7-D95E1B5ACE35}" name="Column6644" dataDxfId="9881"/>
    <tableColumn id="6661" xr3:uid="{67163FE0-FFA9-4BEA-87CA-FE4F143F93BE}" name="Column6645" dataDxfId="9880"/>
    <tableColumn id="6662" xr3:uid="{34D4AE37-376A-48A6-A1F7-78274C30E1B6}" name="Column6646" dataDxfId="9879"/>
    <tableColumn id="6663" xr3:uid="{CE52E4E5-B128-4FCF-B403-F3E0924D4103}" name="Column6647" dataDxfId="9878"/>
    <tableColumn id="6664" xr3:uid="{3A4F2EA8-F51F-49A1-8F39-78A809510437}" name="Column6648" dataDxfId="9877"/>
    <tableColumn id="6665" xr3:uid="{7E184361-197B-462D-9659-565AEA9238C7}" name="Column6649" dataDxfId="9876"/>
    <tableColumn id="6666" xr3:uid="{1C256903-0D65-40E6-B0E4-C98C0E244934}" name="Column6650" dataDxfId="9875"/>
    <tableColumn id="6667" xr3:uid="{FEE216A7-565D-427F-BB94-F3B29C186EBA}" name="Column6651" dataDxfId="9874"/>
    <tableColumn id="6668" xr3:uid="{87B2E6E6-26FC-4843-A468-08F11B975474}" name="Column6652" dataDxfId="9873"/>
    <tableColumn id="6669" xr3:uid="{FD9225CB-5238-49EA-BE2D-CFDFB3CA637D}" name="Column6653" dataDxfId="9872"/>
    <tableColumn id="6670" xr3:uid="{4FC7E1C1-E733-490B-953E-3DA215B429BF}" name="Column6654" dataDxfId="9871"/>
    <tableColumn id="6671" xr3:uid="{D70CFEA6-CA42-4009-AF7F-4FBEE5CDA6A4}" name="Column6655" dataDxfId="9870"/>
    <tableColumn id="6672" xr3:uid="{211D4746-C0BC-4225-9BB5-46C334096C72}" name="Column6656" dataDxfId="9869"/>
    <tableColumn id="6673" xr3:uid="{DC958CF9-DD50-4775-81CE-2CB85875A842}" name="Column6657" dataDxfId="9868"/>
    <tableColumn id="6674" xr3:uid="{6AD473AA-2D63-4E55-ABD4-3381DCB23443}" name="Column6658" dataDxfId="9867"/>
    <tableColumn id="6675" xr3:uid="{8D323B05-EEF6-4829-87E0-752FEA085479}" name="Column6659" dataDxfId="9866"/>
    <tableColumn id="6676" xr3:uid="{84FD6F0D-149F-4451-8E31-C976EB161FC5}" name="Column6660" dataDxfId="9865"/>
    <tableColumn id="6677" xr3:uid="{4E7EF0B2-6DF8-45CC-A721-8E8853D2F501}" name="Column6661" dataDxfId="9864"/>
    <tableColumn id="6678" xr3:uid="{9F2E3D49-9A48-4354-A991-35596CC3BD55}" name="Column6662" dataDxfId="9863"/>
    <tableColumn id="6679" xr3:uid="{FFF69BF6-3591-47EA-ACBB-9D8A766264E0}" name="Column6663" dataDxfId="9862"/>
    <tableColumn id="6680" xr3:uid="{02969B0B-4685-430E-A44D-B81431BB42CD}" name="Column6664" dataDxfId="9861"/>
    <tableColumn id="6681" xr3:uid="{4B2B2062-D342-4E1C-9A49-C6BB6C8AAF52}" name="Column6665" dataDxfId="9860"/>
    <tableColumn id="6682" xr3:uid="{8EF4E6DC-B8AD-426C-8FED-3653A488FB8E}" name="Column6666" dataDxfId="9859"/>
    <tableColumn id="6683" xr3:uid="{0D28761A-54AD-4A41-B33C-4698D2EFADDD}" name="Column6667" dataDxfId="9858"/>
    <tableColumn id="6684" xr3:uid="{A09C1D0A-8267-447B-A5E0-9400AF617A87}" name="Column6668" dataDxfId="9857"/>
    <tableColumn id="6685" xr3:uid="{FDD06901-78D8-4354-A728-1F42C2A01928}" name="Column6669" dataDxfId="9856"/>
    <tableColumn id="6686" xr3:uid="{EB6DE12F-ABD3-4AB0-82C5-4F08433BFA42}" name="Column6670" dataDxfId="9855"/>
    <tableColumn id="6687" xr3:uid="{18EF01F2-606E-43AC-AA5A-69F9AD7F5779}" name="Column6671" dataDxfId="9854"/>
    <tableColumn id="6688" xr3:uid="{FF1000B0-0437-46D2-8338-34DA3709E4F7}" name="Column6672" dataDxfId="9853"/>
    <tableColumn id="6689" xr3:uid="{E506A81B-8A2B-472A-A335-388D542C9791}" name="Column6673" dataDxfId="9852"/>
    <tableColumn id="6690" xr3:uid="{ADA0DF32-246D-4107-B36E-918B534780F0}" name="Column6674" dataDxfId="9851"/>
    <tableColumn id="6691" xr3:uid="{35CC648B-C1E0-483B-A8D1-E16C98A43E71}" name="Column6675" dataDxfId="9850"/>
    <tableColumn id="6692" xr3:uid="{8FF6F77D-D6B7-41BA-B7B0-E68309573747}" name="Column6676" dataDxfId="9849"/>
    <tableColumn id="6693" xr3:uid="{74C075A5-0F38-4411-9F11-8CDEFF20E2BD}" name="Column6677" dataDxfId="9848"/>
    <tableColumn id="6694" xr3:uid="{441FC687-D1C4-4708-AC11-EA78805FA51A}" name="Column6678" dataDxfId="9847"/>
    <tableColumn id="6695" xr3:uid="{B86CABEA-D0E1-4E0F-84F6-012171CAEA8D}" name="Column6679" dataDxfId="9846"/>
    <tableColumn id="6696" xr3:uid="{8EAD42CE-8B2A-46A1-8F5E-3447A2F1B925}" name="Column6680" dataDxfId="9845"/>
    <tableColumn id="6697" xr3:uid="{C581D0F7-9511-414E-A550-A143460507AA}" name="Column6681" dataDxfId="9844"/>
    <tableColumn id="6698" xr3:uid="{4DB3BA36-4963-4CBE-A9EA-71040A291CC5}" name="Column6682" dataDxfId="9843"/>
    <tableColumn id="6699" xr3:uid="{C4C07479-56A4-4E50-90FD-EEA0A9CE29D5}" name="Column6683" dataDxfId="9842"/>
    <tableColumn id="6700" xr3:uid="{1EAD091E-D8F3-40AF-A3BC-906C53190DBD}" name="Column6684" dataDxfId="9841"/>
    <tableColumn id="6701" xr3:uid="{115116D6-639B-4930-B1D0-231AD9C8E2AD}" name="Column6685" dataDxfId="9840"/>
    <tableColumn id="6702" xr3:uid="{6A20E519-F236-4A74-93E6-FF7B95F3A4A1}" name="Column6686" dataDxfId="9839"/>
    <tableColumn id="6703" xr3:uid="{70137C75-2B30-4CA3-93E7-040C2292D11D}" name="Column6687" dataDxfId="9838"/>
    <tableColumn id="6704" xr3:uid="{F9CA2D59-9501-4151-874F-C3654E200B77}" name="Column6688" dataDxfId="9837"/>
    <tableColumn id="6705" xr3:uid="{25CA4902-65F6-4CED-A9CE-6A8040E84F1D}" name="Column6689" dataDxfId="9836"/>
    <tableColumn id="6706" xr3:uid="{0690C74A-CFBB-4006-AD18-9D5324D95EE8}" name="Column6690" dataDxfId="9835"/>
    <tableColumn id="6707" xr3:uid="{DF5ED3EE-3D4F-4A1E-8743-20BA03A85D46}" name="Column6691" dataDxfId="9834"/>
    <tableColumn id="6708" xr3:uid="{037DA44F-6B7D-4CA5-B6B5-1EC254B4DECC}" name="Column6692" dataDxfId="9833"/>
    <tableColumn id="6709" xr3:uid="{EC98EDAE-417E-4F0B-827B-2299BD1B3415}" name="Column6693" dataDxfId="9832"/>
    <tableColumn id="6710" xr3:uid="{BBF13F41-2DE2-47F5-89F1-8CBA668FC99A}" name="Column6694" dataDxfId="9831"/>
    <tableColumn id="6711" xr3:uid="{6294EDBF-DE4F-4209-A04D-1A544CE0D72D}" name="Column6695" dataDxfId="9830"/>
    <tableColumn id="6712" xr3:uid="{D00D7529-9885-48B3-AE15-E38A2520F8F1}" name="Column6696" dataDxfId="9829"/>
    <tableColumn id="6713" xr3:uid="{83EC706E-E859-420C-A700-1731367AFCFC}" name="Column6697" dataDxfId="9828"/>
    <tableColumn id="6714" xr3:uid="{991D5FC3-0492-49CC-A0BF-1AFFE386D286}" name="Column6698" dataDxfId="9827"/>
    <tableColumn id="6715" xr3:uid="{AC55D528-D8DC-435A-968B-CDEBCF136D58}" name="Column6699" dataDxfId="9826"/>
    <tableColumn id="6716" xr3:uid="{5D5069E4-0FC8-4AB5-A779-F9924CD71D46}" name="Column6700" dataDxfId="9825"/>
    <tableColumn id="6717" xr3:uid="{7155EE36-BECA-4537-89AF-AB5F573EF3D2}" name="Column6701" dataDxfId="9824"/>
    <tableColumn id="6718" xr3:uid="{F7C85490-8750-4E2D-A8D9-85EFB91102BB}" name="Column6702" dataDxfId="9823"/>
    <tableColumn id="6719" xr3:uid="{11C953A0-6C0A-49F0-89A7-0B168D134D91}" name="Column6703" dataDxfId="9822"/>
    <tableColumn id="6720" xr3:uid="{5E892AC1-33B7-4437-BF9E-45527229DAE4}" name="Column6704" dataDxfId="9821"/>
    <tableColumn id="6721" xr3:uid="{7BC7594C-2F74-4EA8-BD60-2B14A0EB985B}" name="Column6705" dataDxfId="9820"/>
    <tableColumn id="6722" xr3:uid="{C0D794B4-7D15-4DB0-AA0A-C19B6F0F0B67}" name="Column6706" dataDxfId="9819"/>
    <tableColumn id="6723" xr3:uid="{3555B331-AE23-4CEB-AB2C-63753F6943FC}" name="Column6707" dataDxfId="9818"/>
    <tableColumn id="6724" xr3:uid="{3784A17A-9877-4033-88DF-A28F8D530354}" name="Column6708" dataDxfId="9817"/>
    <tableColumn id="6725" xr3:uid="{670046BD-90B3-4F79-A464-EE22504A0AAC}" name="Column6709" dataDxfId="9816"/>
    <tableColumn id="6726" xr3:uid="{1C32B7D3-A30D-49B5-A897-8888F561D1C7}" name="Column6710" dataDxfId="9815"/>
    <tableColumn id="6727" xr3:uid="{F556CF82-E6F4-42BC-A0EB-61F2F78150D6}" name="Column6711" dataDxfId="9814"/>
    <tableColumn id="6728" xr3:uid="{DE9711DC-A964-4C0C-997B-29F724761C13}" name="Column6712" dataDxfId="9813"/>
    <tableColumn id="6729" xr3:uid="{20CED27F-76D5-4706-84BB-59345E9F356A}" name="Column6713" dataDxfId="9812"/>
    <tableColumn id="6730" xr3:uid="{8BC97B2C-25C3-43C4-A87E-D0692E2206AC}" name="Column6714" dataDxfId="9811"/>
    <tableColumn id="6731" xr3:uid="{BFFA6FCD-A0C7-4B7B-B4F5-3B1EBDE02A1C}" name="Column6715" dataDxfId="9810"/>
    <tableColumn id="6732" xr3:uid="{0324B0CA-CE3D-493A-A5AA-58AE9C113344}" name="Column6716" dataDxfId="9809"/>
    <tableColumn id="6733" xr3:uid="{8358F94A-B06C-4FDB-84E9-EB2DB5BE12A0}" name="Column6717" dataDxfId="9808"/>
    <tableColumn id="6734" xr3:uid="{0820FE56-CBCB-4D88-BB8D-780FF2EE12FE}" name="Column6718" dataDxfId="9807"/>
    <tableColumn id="6735" xr3:uid="{7F17DAA2-BDE3-44A2-8A42-0B4DF2BAE498}" name="Column6719" dataDxfId="9806"/>
    <tableColumn id="6736" xr3:uid="{4B542821-B8BC-4299-A142-2D47B604B279}" name="Column6720" dataDxfId="9805"/>
    <tableColumn id="6737" xr3:uid="{6A75C766-4C09-4164-B76E-812714B328AC}" name="Column6721" dataDxfId="9804"/>
    <tableColumn id="6738" xr3:uid="{48E9A1BB-FADA-446E-93AC-CF93780CF8AE}" name="Column6722" dataDxfId="9803"/>
    <tableColumn id="6739" xr3:uid="{BB3A1C08-D1E0-49AF-89D2-BF2F9C26C502}" name="Column6723" dataDxfId="9802"/>
    <tableColumn id="6740" xr3:uid="{58389234-AFBD-4CE0-ABB0-A5CEF5E82EC3}" name="Column6724" dataDxfId="9801"/>
    <tableColumn id="6741" xr3:uid="{1CED2423-6524-4D5D-9380-3DFD0F99A9A6}" name="Column6725" dataDxfId="9800"/>
    <tableColumn id="6742" xr3:uid="{B96ECAB2-02B7-4B6C-A02B-DB6E2F20E7F1}" name="Column6726" dataDxfId="9799"/>
    <tableColumn id="6743" xr3:uid="{8666E90A-C71C-41A7-84C3-F514F125692D}" name="Column6727" dataDxfId="9798"/>
    <tableColumn id="6744" xr3:uid="{888051D7-1D22-467B-BDD8-6EDF8CF39BD5}" name="Column6728" dataDxfId="9797"/>
    <tableColumn id="6745" xr3:uid="{2EBD5FF4-59FF-4367-BF52-E01089D0D652}" name="Column6729" dataDxfId="9796"/>
    <tableColumn id="6746" xr3:uid="{6F6078A9-C634-4503-9FEE-E8C6E9ED22F9}" name="Column6730" dataDxfId="9795"/>
    <tableColumn id="6747" xr3:uid="{1B6DC026-F742-4B75-8096-A505B9A88966}" name="Column6731" dataDxfId="9794"/>
    <tableColumn id="6748" xr3:uid="{41C7341E-3AD0-4FAE-A536-99768031A6EA}" name="Column6732" dataDxfId="9793"/>
    <tableColumn id="6749" xr3:uid="{86F8B31F-C148-4084-A571-16DD317C0168}" name="Column6733" dataDxfId="9792"/>
    <tableColumn id="6750" xr3:uid="{CA8134A9-7BF4-4B9F-87DE-EC8D37C30A39}" name="Column6734" dataDxfId="9791"/>
    <tableColumn id="6751" xr3:uid="{E6D4F4D4-150E-4CFB-9580-8819B3EA6606}" name="Column6735" dataDxfId="9790"/>
    <tableColumn id="6752" xr3:uid="{8E5EFD96-B958-4A55-9F2D-2741754AA8DF}" name="Column6736" dataDxfId="9789"/>
    <tableColumn id="6753" xr3:uid="{8AEFBF61-A994-43D6-93F8-84F10A0C964E}" name="Column6737" dataDxfId="9788"/>
    <tableColumn id="6754" xr3:uid="{EAE426EE-AF2F-4607-853A-FF6A8B25D3CC}" name="Column6738" dataDxfId="9787"/>
    <tableColumn id="6755" xr3:uid="{9C1A8819-9C25-4FD3-A661-BD77BEA68A96}" name="Column6739" dataDxfId="9786"/>
    <tableColumn id="6756" xr3:uid="{C7BDF13F-C835-4C17-BEFB-CC4A287C5B4E}" name="Column6740" dataDxfId="9785"/>
    <tableColumn id="6757" xr3:uid="{6838C8A6-EC63-4879-9FE5-B5C2913A8C2C}" name="Column6741" dataDxfId="9784"/>
    <tableColumn id="6758" xr3:uid="{E0948C97-DE45-4CCB-966A-05DA782D5E55}" name="Column6742" dataDxfId="9783"/>
    <tableColumn id="6759" xr3:uid="{C43EDEBA-391E-4A99-A6F2-2C2578C94C7E}" name="Column6743" dataDxfId="9782"/>
    <tableColumn id="6760" xr3:uid="{84E7AB50-4708-4AE9-BAA0-11FD0CC73B09}" name="Column6744" dataDxfId="9781"/>
    <tableColumn id="6761" xr3:uid="{E816E0AE-73C2-42D5-94B0-945CF48317AE}" name="Column6745" dataDxfId="9780"/>
    <tableColumn id="6762" xr3:uid="{3266520E-85CA-47E8-8101-75EEC20349B3}" name="Column6746" dataDxfId="9779"/>
    <tableColumn id="6763" xr3:uid="{1B8E9C52-0EEA-450B-BB8C-DC1F220C2A19}" name="Column6747" dataDxfId="9778"/>
    <tableColumn id="6764" xr3:uid="{0FCD55C0-4D00-4412-B4F4-C21A4D9C8593}" name="Column6748" dataDxfId="9777"/>
    <tableColumn id="6765" xr3:uid="{818365D4-A1F4-4D88-A792-30AA1BCD47F0}" name="Column6749" dataDxfId="9776"/>
    <tableColumn id="6766" xr3:uid="{79B2E1A9-3FD5-4CC3-96A3-848A415EF415}" name="Column6750" dataDxfId="9775"/>
    <tableColumn id="6767" xr3:uid="{9D37019F-4352-4805-8595-994C8D0C6779}" name="Column6751" dataDxfId="9774"/>
    <tableColumn id="6768" xr3:uid="{9F9F31C0-53F7-4DC4-8577-FD6AEFF33989}" name="Column6752" dataDxfId="9773"/>
    <tableColumn id="6769" xr3:uid="{8E777C21-2E94-4232-922D-86D36A324F78}" name="Column6753" dataDxfId="9772"/>
    <tableColumn id="6770" xr3:uid="{50C74B21-7BF9-433E-A8DC-1E90F53A28B5}" name="Column6754" dataDxfId="9771"/>
    <tableColumn id="6771" xr3:uid="{09E40DF2-6B80-40B4-81AD-CC46B1305DCF}" name="Column6755" dataDxfId="9770"/>
    <tableColumn id="6772" xr3:uid="{8C0CBBAE-DBF8-4571-993A-A904D5C65430}" name="Column6756" dataDxfId="9769"/>
    <tableColumn id="6773" xr3:uid="{DDD15BF2-FB1C-47BB-922C-981C30DB41DD}" name="Column6757" dataDxfId="9768"/>
    <tableColumn id="6774" xr3:uid="{D079F2CC-63F2-4F73-9619-755C56E42F54}" name="Column6758" dataDxfId="9767"/>
    <tableColumn id="6775" xr3:uid="{F86BBFCE-A2C7-494F-A4FD-3F6968299AE1}" name="Column6759" dataDxfId="9766"/>
    <tableColumn id="6776" xr3:uid="{8FEBFFC8-E2EF-435B-8936-FBEA23DB48F8}" name="Column6760" dataDxfId="9765"/>
    <tableColumn id="6777" xr3:uid="{5404F0B0-E4DC-4C38-838E-C2384C78EACB}" name="Column6761" dataDxfId="9764"/>
    <tableColumn id="6778" xr3:uid="{679CBACB-FC97-459C-BD13-1D1A128AA609}" name="Column6762" dataDxfId="9763"/>
    <tableColumn id="6779" xr3:uid="{21B4A25C-2297-4B9C-A26D-BCF4F632DB2F}" name="Column6763" dataDxfId="9762"/>
    <tableColumn id="6780" xr3:uid="{93FF289B-B596-45A0-80B0-DBD999C68814}" name="Column6764" dataDxfId="9761"/>
    <tableColumn id="6781" xr3:uid="{4AC957F9-1894-4486-BE89-42789359E10C}" name="Column6765" dataDxfId="9760"/>
    <tableColumn id="6782" xr3:uid="{259E569F-13CA-4592-8A96-C971839AF4C7}" name="Column6766" dataDxfId="9759"/>
    <tableColumn id="6783" xr3:uid="{D3E62AD5-10C0-4364-81C9-D244E08D231A}" name="Column6767" dataDxfId="9758"/>
    <tableColumn id="6784" xr3:uid="{E5056D27-7614-4674-872A-5D6347544180}" name="Column6768" dataDxfId="9757"/>
    <tableColumn id="6785" xr3:uid="{17BF5585-7729-48A5-9AD1-F2F3B7944798}" name="Column6769" dataDxfId="9756"/>
    <tableColumn id="6786" xr3:uid="{5ECDB866-F13E-445F-8729-8FDF601A5FAE}" name="Column6770" dataDxfId="9755"/>
    <tableColumn id="6787" xr3:uid="{285D3861-9209-41B9-9FC6-511243A92EDC}" name="Column6771" dataDxfId="9754"/>
    <tableColumn id="6788" xr3:uid="{35085A99-D600-4D21-9767-15F4B9EC8C82}" name="Column6772" dataDxfId="9753"/>
    <tableColumn id="6789" xr3:uid="{83F06F34-6325-464B-BF32-E3BACCD12452}" name="Column6773" dataDxfId="9752"/>
    <tableColumn id="6790" xr3:uid="{922064B1-FA2A-4C3F-9836-1FBBB5B0A6A2}" name="Column6774" dataDxfId="9751"/>
    <tableColumn id="6791" xr3:uid="{8926800F-15DE-4557-820F-C66D499FF7FA}" name="Column6775" dataDxfId="9750"/>
    <tableColumn id="6792" xr3:uid="{4E079937-0DC7-4988-AEDC-A1848CFD27B6}" name="Column6776" dataDxfId="9749"/>
    <tableColumn id="6793" xr3:uid="{71AAE4D7-E45B-4FBB-A7B5-6FBF9D6E9165}" name="Column6777" dataDxfId="9748"/>
    <tableColumn id="6794" xr3:uid="{65F9CA15-D695-4075-9C5A-D1E4C0B9E818}" name="Column6778" dataDxfId="9747"/>
    <tableColumn id="6795" xr3:uid="{E87A8708-C4E5-46A4-AF69-275C58708942}" name="Column6779" dataDxfId="9746"/>
    <tableColumn id="6796" xr3:uid="{F10EECA9-6ABB-44B1-A048-069AFCAE51BD}" name="Column6780" dataDxfId="9745"/>
    <tableColumn id="6797" xr3:uid="{284066C7-6764-4FDE-BFBA-E9338FFAAC06}" name="Column6781" dataDxfId="9744"/>
    <tableColumn id="6798" xr3:uid="{9A27AE9D-34F4-4355-8A46-414E16E5D9C5}" name="Column6782" dataDxfId="9743"/>
    <tableColumn id="6799" xr3:uid="{A209DBC4-877A-42A9-A620-A412E1588226}" name="Column6783" dataDxfId="9742"/>
    <tableColumn id="6800" xr3:uid="{8AD318AF-04B3-4204-A0AD-C1807C4B0E46}" name="Column6784" dataDxfId="9741"/>
    <tableColumn id="6801" xr3:uid="{A16AA746-50EF-4CF1-A9D2-D680B4C800BD}" name="Column6785" dataDxfId="9740"/>
    <tableColumn id="6802" xr3:uid="{FA9D5381-62A1-4156-9E56-DE5715398481}" name="Column6786" dataDxfId="9739"/>
    <tableColumn id="6803" xr3:uid="{DFD07DB5-42B4-4EE2-98B7-5CBD8916E55E}" name="Column6787" dataDxfId="9738"/>
    <tableColumn id="6804" xr3:uid="{1DB69B03-4AF3-4330-BC81-696AE7E653FB}" name="Column6788" dataDxfId="9737"/>
    <tableColumn id="6805" xr3:uid="{515FFFFA-5085-4957-90B9-95E78FF50D3B}" name="Column6789" dataDxfId="9736"/>
    <tableColumn id="6806" xr3:uid="{0F9623C5-E028-40EC-A0FB-7388B99EC293}" name="Column6790" dataDxfId="9735"/>
    <tableColumn id="6807" xr3:uid="{1D39C12B-EFBB-4CE7-A068-E8B95646DB23}" name="Column6791" dataDxfId="9734"/>
    <tableColumn id="6808" xr3:uid="{44FA8B4F-5AA6-4AE1-B925-4BB14F2DF76F}" name="Column6792" dataDxfId="9733"/>
    <tableColumn id="6809" xr3:uid="{3FE91A7F-30C0-4A10-8D2D-1AAD0F5ED975}" name="Column6793" dataDxfId="9732"/>
    <tableColumn id="6810" xr3:uid="{EFB5A089-CE22-4325-8E60-3FDD751303B4}" name="Column6794" dataDxfId="9731"/>
    <tableColumn id="6811" xr3:uid="{1D37FBC6-B7BC-4DEF-B90C-5096001BD0C1}" name="Column6795" dataDxfId="9730"/>
    <tableColumn id="6812" xr3:uid="{4176FFB9-21F1-47F1-B35A-DE4A4B753A83}" name="Column6796" dataDxfId="9729"/>
    <tableColumn id="6813" xr3:uid="{5D9773F4-270A-412E-AD59-4DF13BAD2B2A}" name="Column6797" dataDxfId="9728"/>
    <tableColumn id="6814" xr3:uid="{0F2E5A10-BA20-4EC8-82C3-E73414F6FEF8}" name="Column6798" dataDxfId="9727"/>
    <tableColumn id="6815" xr3:uid="{FE474E47-48C2-4EF2-BDB1-266B9E9430A9}" name="Column6799" dataDxfId="9726"/>
    <tableColumn id="6816" xr3:uid="{8F266080-197F-4C90-A3CA-B19CCDD390D8}" name="Column6800" dataDxfId="9725"/>
    <tableColumn id="6817" xr3:uid="{76A5C1FF-259B-4D14-8DD2-BB13F1CD9894}" name="Column6801" dataDxfId="9724"/>
    <tableColumn id="6818" xr3:uid="{146493A3-31E0-4680-A7E7-1E159DA50069}" name="Column6802" dataDxfId="9723"/>
    <tableColumn id="6819" xr3:uid="{84C85A4F-2283-4A44-9DEA-8DCC399812A6}" name="Column6803" dataDxfId="9722"/>
    <tableColumn id="6820" xr3:uid="{611F34B9-BE4B-49AA-9D1F-61F670491593}" name="Column6804" dataDxfId="9721"/>
    <tableColumn id="6821" xr3:uid="{A12609B4-8E35-419C-A9CB-6C460D4F60A8}" name="Column6805" dataDxfId="9720"/>
    <tableColumn id="6822" xr3:uid="{CC64B960-5B79-4B08-88D4-9B3DE3B5588B}" name="Column6806" dataDxfId="9719"/>
    <tableColumn id="6823" xr3:uid="{F96138C8-9A79-4C69-8165-258E6B6AFB65}" name="Column6807" dataDxfId="9718"/>
    <tableColumn id="6824" xr3:uid="{21C2D971-8389-4432-BD99-390A889BE278}" name="Column6808" dataDxfId="9717"/>
    <tableColumn id="6825" xr3:uid="{5BB33440-7727-4453-8A16-A6C1C6A35783}" name="Column6809" dataDxfId="9716"/>
    <tableColumn id="6826" xr3:uid="{AD288574-001E-4DD8-B67D-17B864EC9BA3}" name="Column6810" dataDxfId="9715"/>
    <tableColumn id="6827" xr3:uid="{E1135F03-31C8-4D1D-991E-B33123F24ECC}" name="Column6811" dataDxfId="9714"/>
    <tableColumn id="6828" xr3:uid="{16EFE587-AE25-4D78-A037-3C96B4FD6927}" name="Column6812" dataDxfId="9713"/>
    <tableColumn id="6829" xr3:uid="{74F654F8-306C-4163-BBCE-B0EBAE7912B9}" name="Column6813" dataDxfId="9712"/>
    <tableColumn id="6830" xr3:uid="{6A76AC81-2E95-41F0-A2D9-0FA176A8D5C3}" name="Column6814" dataDxfId="9711"/>
    <tableColumn id="6831" xr3:uid="{15D46BCA-EB9D-4523-B302-8A2A5EF70659}" name="Column6815" dataDxfId="9710"/>
    <tableColumn id="6832" xr3:uid="{238525D7-1C68-405D-A1E1-621F801521B3}" name="Column6816" dataDxfId="9709"/>
    <tableColumn id="6833" xr3:uid="{C30FA4F3-1404-46EA-B43D-99F170E16261}" name="Column6817" dataDxfId="9708"/>
    <tableColumn id="6834" xr3:uid="{6718B813-448B-49C3-B47E-2EBC8E6F84DD}" name="Column6818" dataDxfId="9707"/>
    <tableColumn id="6835" xr3:uid="{4BFD4E44-62A5-4C74-AB40-FF3DBD57BCFE}" name="Column6819" dataDxfId="9706"/>
    <tableColumn id="6836" xr3:uid="{0A9DEA63-D65B-48E6-99D3-4393443DF9C6}" name="Column6820" dataDxfId="9705"/>
    <tableColumn id="6837" xr3:uid="{35D1F137-973C-4747-9C38-B3E99D368FCC}" name="Column6821" dataDxfId="9704"/>
    <tableColumn id="6838" xr3:uid="{5AD41FD4-CE5F-4C43-BBAF-01851787447F}" name="Column6822" dataDxfId="9703"/>
    <tableColumn id="6839" xr3:uid="{30FB1AE2-1FB9-4FFF-A0D1-A4D284764A82}" name="Column6823" dataDxfId="9702"/>
    <tableColumn id="6840" xr3:uid="{79B5D976-20CD-4F83-953D-6EE211EA042B}" name="Column6824" dataDxfId="9701"/>
    <tableColumn id="6841" xr3:uid="{04F9002D-C4F7-415F-92E4-7861F20286B4}" name="Column6825" dataDxfId="9700"/>
    <tableColumn id="6842" xr3:uid="{9356233B-EBF1-486D-8186-84D17E9E5BCC}" name="Column6826" dataDxfId="9699"/>
    <tableColumn id="6843" xr3:uid="{9E6A99DB-0F10-4384-9F2B-D1204F2BB2A5}" name="Column6827" dataDxfId="9698"/>
    <tableColumn id="6844" xr3:uid="{9D5E7CEC-23C0-496C-AA80-1B154C247D2A}" name="Column6828" dataDxfId="9697"/>
    <tableColumn id="6845" xr3:uid="{963987A7-890C-4606-A5EB-A2198A87402B}" name="Column6829" dataDxfId="9696"/>
    <tableColumn id="6846" xr3:uid="{14198E2E-6963-4950-84CE-AA048B3E2D7F}" name="Column6830" dataDxfId="9695"/>
    <tableColumn id="6847" xr3:uid="{5E96D33E-DA07-4590-8B61-614FEBC86C3B}" name="Column6831" dataDxfId="9694"/>
    <tableColumn id="6848" xr3:uid="{A987B238-B547-41A4-842A-D8418950B551}" name="Column6832" dataDxfId="9693"/>
    <tableColumn id="6849" xr3:uid="{A7D4B0BD-1DDE-4971-9400-9EE5E406BDA2}" name="Column6833" dataDxfId="9692"/>
    <tableColumn id="6850" xr3:uid="{25A617A2-64AB-4AF3-94FB-242160045430}" name="Column6834" dataDxfId="9691"/>
    <tableColumn id="6851" xr3:uid="{1D0EE0E0-C89B-40A4-A8A9-4358C2A31A7D}" name="Column6835" dataDxfId="9690"/>
    <tableColumn id="6852" xr3:uid="{7B644CBF-8FE8-4461-885D-3612249ACEB1}" name="Column6836" dataDxfId="9689"/>
    <tableColumn id="6853" xr3:uid="{DC8E1583-8387-495C-98AA-3E413CC7F691}" name="Column6837" dataDxfId="9688"/>
    <tableColumn id="6854" xr3:uid="{4B061B95-F11B-48C7-8CCD-D3147C9F19DB}" name="Column6838" dataDxfId="9687"/>
    <tableColumn id="6855" xr3:uid="{D89E8E24-1898-4E31-BCC8-5B6F754DE0EB}" name="Column6839" dataDxfId="9686"/>
    <tableColumn id="6856" xr3:uid="{7A89F561-9F27-4022-8C75-834223B1BE05}" name="Column6840" dataDxfId="9685"/>
    <tableColumn id="6857" xr3:uid="{B8C042D4-A517-49A2-9966-D1891D9B2FEA}" name="Column6841" dataDxfId="9684"/>
    <tableColumn id="6858" xr3:uid="{66EC2FD5-D540-444F-8F95-DECBF3E884FE}" name="Column6842" dataDxfId="9683"/>
    <tableColumn id="6859" xr3:uid="{005D575F-CB0B-4668-96FA-78A099131258}" name="Column6843" dataDxfId="9682"/>
    <tableColumn id="6860" xr3:uid="{742FC0D0-D25E-4575-8AED-8A9C5AF46B56}" name="Column6844" dataDxfId="9681"/>
    <tableColumn id="6861" xr3:uid="{2BBC6EA4-B6A9-4318-8222-DC2E2CEA0EF2}" name="Column6845" dataDxfId="9680"/>
    <tableColumn id="6862" xr3:uid="{53A6579A-5DC5-4850-83CE-1B0522F7D782}" name="Column6846" dataDxfId="9679"/>
    <tableColumn id="6863" xr3:uid="{CD38E5C6-23EE-46F2-B5DF-17CFE7EEBC7D}" name="Column6847" dataDxfId="9678"/>
    <tableColumn id="6864" xr3:uid="{D66AB9C1-2DEC-4BA2-8837-D3AAB5E86234}" name="Column6848" dataDxfId="9677"/>
    <tableColumn id="6865" xr3:uid="{003CF052-B7F8-418D-A9CA-69301C742B14}" name="Column6849" dataDxfId="9676"/>
    <tableColumn id="6866" xr3:uid="{A0184C23-D587-464E-8922-8C49E6AB92E1}" name="Column6850" dataDxfId="9675"/>
    <tableColumn id="6867" xr3:uid="{FCD7AD20-0D64-449E-8DE2-6B59E507CAE0}" name="Column6851" dataDxfId="9674"/>
    <tableColumn id="6868" xr3:uid="{E11B7AE2-1DE6-4A7E-80C7-A790014C0967}" name="Column6852" dataDxfId="9673"/>
    <tableColumn id="6869" xr3:uid="{2F59DDC1-E063-4D3C-9D47-407637916F6A}" name="Column6853" dataDxfId="9672"/>
    <tableColumn id="6870" xr3:uid="{228ED067-D298-4B23-AA8B-1BE3410162A6}" name="Column6854" dataDxfId="9671"/>
    <tableColumn id="6871" xr3:uid="{C434E58C-6DE8-4653-9E06-6097F3C0D9F8}" name="Column6855" dataDxfId="9670"/>
    <tableColumn id="6872" xr3:uid="{9BEBCC56-954F-4D67-AA37-43056C96252B}" name="Column6856" dataDxfId="9669"/>
    <tableColumn id="6873" xr3:uid="{0F12B936-F7AA-492B-B599-3CE557A212C9}" name="Column6857" dataDxfId="9668"/>
    <tableColumn id="6874" xr3:uid="{4676543D-92DA-46D1-8FEB-19C0E4D38D79}" name="Column6858" dataDxfId="9667"/>
    <tableColumn id="6875" xr3:uid="{5E92C1FA-B90B-4553-BD70-2C31AB0A70D4}" name="Column6859" dataDxfId="9666"/>
    <tableColumn id="6876" xr3:uid="{19CB30C5-4879-41D5-84F9-59F3DBDE8AB1}" name="Column6860" dataDxfId="9665"/>
    <tableColumn id="6877" xr3:uid="{2787F69E-0485-4BF8-A31E-0A9BFE72F5AF}" name="Column6861" dataDxfId="9664"/>
    <tableColumn id="6878" xr3:uid="{5FA3C8A5-9B4F-4AE9-A8F3-A596DCEEF8B7}" name="Column6862" dataDxfId="9663"/>
    <tableColumn id="6879" xr3:uid="{066418C7-31AE-46C4-A4F9-4DEFE5D52A2A}" name="Column6863" dataDxfId="9662"/>
    <tableColumn id="6880" xr3:uid="{3B86483B-3B03-4106-86A3-5B8D1341D2C7}" name="Column6864" dataDxfId="9661"/>
    <tableColumn id="6881" xr3:uid="{5B55B842-5424-4A70-9717-96FA94D69406}" name="Column6865" dataDxfId="9660"/>
    <tableColumn id="6882" xr3:uid="{77A0D130-CC74-444A-967B-6BF672CC4776}" name="Column6866" dataDxfId="9659"/>
    <tableColumn id="6883" xr3:uid="{3B40DFEC-E5E1-4F18-A65E-EFE40CCB4279}" name="Column6867" dataDxfId="9658"/>
    <tableColumn id="6884" xr3:uid="{3FAE0117-5512-496A-94C5-B9981D6AA8E5}" name="Column6868" dataDxfId="9657"/>
    <tableColumn id="6885" xr3:uid="{521F02B6-9C6D-4139-B7C3-E93D889B3E6E}" name="Column6869" dataDxfId="9656"/>
    <tableColumn id="6886" xr3:uid="{9FB8B8B7-848A-486A-90AE-EA679340CFC8}" name="Column6870" dataDxfId="9655"/>
    <tableColumn id="6887" xr3:uid="{A4A537D1-1125-4106-BDAA-5F529C4C0975}" name="Column6871" dataDxfId="9654"/>
    <tableColumn id="6888" xr3:uid="{8F4CB28B-B836-4047-BC07-2122E8E19E84}" name="Column6872" dataDxfId="9653"/>
    <tableColumn id="6889" xr3:uid="{525D1DAB-5017-4D37-B4EC-4A747C0ADB25}" name="Column6873" dataDxfId="9652"/>
    <tableColumn id="6890" xr3:uid="{5C3CAC43-81AA-46D3-88C9-A248620CE9AC}" name="Column6874" dataDxfId="9651"/>
    <tableColumn id="6891" xr3:uid="{2319B0CB-1C0B-41F8-8E1B-9A7A996AE525}" name="Column6875" dataDxfId="9650"/>
    <tableColumn id="6892" xr3:uid="{CE6EEBCC-8AF5-488D-A206-E59F44BD4CF7}" name="Column6876" dataDxfId="9649"/>
    <tableColumn id="6893" xr3:uid="{D697C748-8C5F-4584-80F5-A70FE22E0B58}" name="Column6877" dataDxfId="9648"/>
    <tableColumn id="6894" xr3:uid="{09042CC2-6273-4A93-8022-7443E1462F3A}" name="Column6878" dataDxfId="9647"/>
    <tableColumn id="6895" xr3:uid="{A32A014E-F5F9-4CBC-B6E5-23295911BD5D}" name="Column6879" dataDxfId="9646"/>
    <tableColumn id="6896" xr3:uid="{F830007F-DDCA-459A-88A9-D1101B602E47}" name="Column6880" dataDxfId="9645"/>
    <tableColumn id="6897" xr3:uid="{FE2BCC7E-7BC9-43A5-9F5B-76BD9630F232}" name="Column6881" dataDxfId="9644"/>
    <tableColumn id="6898" xr3:uid="{49700AF6-DDD5-4C32-8792-D59CC1AA78DD}" name="Column6882" dataDxfId="9643"/>
    <tableColumn id="6899" xr3:uid="{81641C3C-58B9-4248-AB06-3972B03ABBBE}" name="Column6883" dataDxfId="9642"/>
    <tableColumn id="6900" xr3:uid="{0B967CAF-0ABA-4818-852E-F8736D166C68}" name="Column6884" dataDxfId="9641"/>
    <tableColumn id="6901" xr3:uid="{89F10413-AE8B-4F00-A09C-58CA7D94368A}" name="Column6885" dataDxfId="9640"/>
    <tableColumn id="6902" xr3:uid="{9E956132-3AC6-49EF-8FEE-BBC2C1619286}" name="Column6886" dataDxfId="9639"/>
    <tableColumn id="6903" xr3:uid="{FB7ED0F0-BAC7-425D-AC5B-98FF85AA9407}" name="Column6887" dataDxfId="9638"/>
    <tableColumn id="6904" xr3:uid="{10AEBEB3-D0E8-4BAB-AD96-F1D993498139}" name="Column6888" dataDxfId="9637"/>
    <tableColumn id="6905" xr3:uid="{B1D49297-86A4-4E3E-AB90-13D25CD22DA7}" name="Column6889" dataDxfId="9636"/>
    <tableColumn id="6906" xr3:uid="{07CD80B5-CB36-4844-AD29-815771B76D3D}" name="Column6890" dataDxfId="9635"/>
    <tableColumn id="6907" xr3:uid="{3EBB6126-09E2-45E4-8D9E-E641139FC3ED}" name="Column6891" dataDxfId="9634"/>
    <tableColumn id="6908" xr3:uid="{D104794F-EA86-489A-B359-5C6F82789EC3}" name="Column6892" dataDxfId="9633"/>
    <tableColumn id="6909" xr3:uid="{FED89E5C-130E-4452-9949-8AF8AB19C0F3}" name="Column6893" dataDxfId="9632"/>
    <tableColumn id="6910" xr3:uid="{C1E99C8A-76B7-4E7C-BF0A-B7E998C29EF7}" name="Column6894" dataDxfId="9631"/>
    <tableColumn id="6911" xr3:uid="{E5ABA0EC-ED91-436A-A6DA-97FABED64D40}" name="Column6895" dataDxfId="9630"/>
    <tableColumn id="6912" xr3:uid="{9326F063-2EB9-4F3C-803B-FEE9244EC3B6}" name="Column6896" dataDxfId="9629"/>
    <tableColumn id="6913" xr3:uid="{404B7C4E-042E-4F65-9EF4-EBA10208A255}" name="Column6897" dataDxfId="9628"/>
    <tableColumn id="6914" xr3:uid="{18E70FBB-D48E-455C-BE39-897DA8272721}" name="Column6898" dataDxfId="9627"/>
    <tableColumn id="6915" xr3:uid="{B42DAF6A-99D4-421A-85E5-25FA383918AE}" name="Column6899" dataDxfId="9626"/>
    <tableColumn id="6916" xr3:uid="{1E1DB13B-96C4-4FBE-8CE2-D60293911146}" name="Column6900" dataDxfId="9625"/>
    <tableColumn id="6917" xr3:uid="{1EB898AE-0ABA-4BE0-99B2-B6ED58BE7133}" name="Column6901" dataDxfId="9624"/>
    <tableColumn id="6918" xr3:uid="{233F3113-AE1F-4376-889C-81D48A80D650}" name="Column6902" dataDxfId="9623"/>
    <tableColumn id="6919" xr3:uid="{AF028F67-032E-4AC2-81AD-0A55B1F67F2B}" name="Column6903" dataDxfId="9622"/>
    <tableColumn id="6920" xr3:uid="{193D13D5-9699-41C4-8D9A-88ACCC91CBDC}" name="Column6904" dataDxfId="9621"/>
    <tableColumn id="6921" xr3:uid="{3D5765D4-1DE5-4AC4-9C78-2FDC09780911}" name="Column6905" dataDxfId="9620"/>
    <tableColumn id="6922" xr3:uid="{913880A7-E804-4B55-942B-4D103593577F}" name="Column6906" dataDxfId="9619"/>
    <tableColumn id="6923" xr3:uid="{7C0A3BA1-0948-4D9F-A2C1-86A72B946006}" name="Column6907" dataDxfId="9618"/>
    <tableColumn id="6924" xr3:uid="{68B41D75-B08E-45DE-8537-FBBF280D093A}" name="Column6908" dataDxfId="9617"/>
    <tableColumn id="6925" xr3:uid="{00DDFB2F-A742-4F43-AF26-143E8FBA066D}" name="Column6909" dataDxfId="9616"/>
    <tableColumn id="6926" xr3:uid="{6B960B98-6AF4-4D53-BA3C-CCD73CA5F652}" name="Column6910" dataDxfId="9615"/>
    <tableColumn id="6927" xr3:uid="{D66D01F9-E54D-41A0-AA5A-6A4C5FE31CFA}" name="Column6911" dataDxfId="9614"/>
    <tableColumn id="6928" xr3:uid="{E8D9ADB3-3EBA-41A0-80D3-F276F98A4931}" name="Column6912" dataDxfId="9613"/>
    <tableColumn id="6929" xr3:uid="{05F14D39-8559-4677-B1B5-EC3837F30E08}" name="Column6913" dataDxfId="9612"/>
    <tableColumn id="6930" xr3:uid="{57880E01-8EC9-4EF5-8146-EB505E111ED8}" name="Column6914" dataDxfId="9611"/>
    <tableColumn id="6931" xr3:uid="{C6147908-1B3A-4C73-BD20-A2210D79CFA7}" name="Column6915" dataDxfId="9610"/>
    <tableColumn id="6932" xr3:uid="{CEE4350C-7568-4BE8-8D0B-AE314B35F297}" name="Column6916" dataDxfId="9609"/>
    <tableColumn id="6933" xr3:uid="{BC4E9D10-8287-41AA-B36D-1B0BE84D6E98}" name="Column6917" dataDxfId="9608"/>
    <tableColumn id="6934" xr3:uid="{6409DFF5-B5E8-49DB-B14D-25CDFD57F1A6}" name="Column6918" dataDxfId="9607"/>
    <tableColumn id="6935" xr3:uid="{8BA03ABD-EAC6-4104-90BC-4E509F638E93}" name="Column6919" dataDxfId="9606"/>
    <tableColumn id="6936" xr3:uid="{D73AC7D3-6428-4FB6-85EF-48593A1E2192}" name="Column6920" dataDxfId="9605"/>
    <tableColumn id="6937" xr3:uid="{9F168D45-8AB3-4114-806D-E051B2F566CB}" name="Column6921" dataDxfId="9604"/>
    <tableColumn id="6938" xr3:uid="{6B0375F7-0192-47CF-B46D-2298C26F5721}" name="Column6922" dataDxfId="9603"/>
    <tableColumn id="6939" xr3:uid="{C1984BC8-2A6B-413D-86FD-7E11365EA2C7}" name="Column6923" dataDxfId="9602"/>
    <tableColumn id="6940" xr3:uid="{49BD2A23-CC4F-42E7-A0BB-733C748E127C}" name="Column6924" dataDxfId="9601"/>
    <tableColumn id="6941" xr3:uid="{9F242D11-A662-4B14-B1DA-8EFB48C0DC85}" name="Column6925" dataDxfId="9600"/>
    <tableColumn id="6942" xr3:uid="{644663FC-FE9B-460A-B662-66FFC99B3B66}" name="Column6926" dataDxfId="9599"/>
    <tableColumn id="6943" xr3:uid="{B45DFBAB-6C60-426C-8DD1-5BE181BDD58C}" name="Column6927" dataDxfId="9598"/>
    <tableColumn id="6944" xr3:uid="{D5A6993F-83FD-4D4C-95A3-0D5D885744ED}" name="Column6928" dataDxfId="9597"/>
    <tableColumn id="6945" xr3:uid="{B8C84359-AEB3-4FE0-9E3E-C24B288A580A}" name="Column6929" dataDxfId="9596"/>
    <tableColumn id="6946" xr3:uid="{66585F26-E294-48F5-B1F6-EAE4988FDFCB}" name="Column6930" dataDxfId="9595"/>
    <tableColumn id="6947" xr3:uid="{F2CB2D25-8827-45C7-9498-8E19FCE63B96}" name="Column6931" dataDxfId="9594"/>
    <tableColumn id="6948" xr3:uid="{8903456B-C702-4FE5-9390-61860185ECCB}" name="Column6932" dataDxfId="9593"/>
    <tableColumn id="6949" xr3:uid="{FF1BA706-5FA1-4193-8387-D23C94E1120D}" name="Column6933" dataDxfId="9592"/>
    <tableColumn id="6950" xr3:uid="{8686E779-0E7E-45E3-A280-434505AC53BE}" name="Column6934" dataDxfId="9591"/>
    <tableColumn id="6951" xr3:uid="{308FE60C-2BEA-4E33-9E4D-2B3BF8A3678F}" name="Column6935" dataDxfId="9590"/>
    <tableColumn id="6952" xr3:uid="{4222E017-B278-497A-8A33-43CA287CFB25}" name="Column6936" dataDxfId="9589"/>
    <tableColumn id="6953" xr3:uid="{D2E25AC0-F7C8-433F-A18B-FA33FA4BD93F}" name="Column6937" dataDxfId="9588"/>
    <tableColumn id="6954" xr3:uid="{C65DE01C-B8AC-4B12-9BA0-639727733409}" name="Column6938" dataDxfId="9587"/>
    <tableColumn id="6955" xr3:uid="{65C99A37-EA88-4846-80F1-F9433D716C18}" name="Column6939" dataDxfId="9586"/>
    <tableColumn id="6956" xr3:uid="{B0B5F27C-94D0-4FA9-8E35-0B2DB57EF0DD}" name="Column6940" dataDxfId="9585"/>
    <tableColumn id="6957" xr3:uid="{E4ECCB72-8242-4F5E-8A91-4EF03ADD0466}" name="Column6941" dataDxfId="9584"/>
    <tableColumn id="6958" xr3:uid="{90B6A595-1E6C-4E21-ACC9-677B2BA8CBF1}" name="Column6942" dataDxfId="9583"/>
    <tableColumn id="6959" xr3:uid="{014B4854-ED2E-4B7B-9333-2A871D465A99}" name="Column6943" dataDxfId="9582"/>
    <tableColumn id="6960" xr3:uid="{FD953149-F965-46AC-A7A6-ECE6E2438238}" name="Column6944" dataDxfId="9581"/>
    <tableColumn id="6961" xr3:uid="{7FB8D48B-5F2A-4984-8EE8-10B1B262F5B6}" name="Column6945" dataDxfId="9580"/>
    <tableColumn id="6962" xr3:uid="{7594B350-5849-461B-A7B6-798F58B6A410}" name="Column6946" dataDxfId="9579"/>
    <tableColumn id="6963" xr3:uid="{02DF2F06-7908-4D35-B91C-853194C10A94}" name="Column6947" dataDxfId="9578"/>
    <tableColumn id="6964" xr3:uid="{7EA5B25D-6322-4EB4-922B-3968390B4A41}" name="Column6948" dataDxfId="9577"/>
    <tableColumn id="6965" xr3:uid="{2BCD08B5-41F6-4779-B489-DF6E12871654}" name="Column6949" dataDxfId="9576"/>
    <tableColumn id="6966" xr3:uid="{87B75B53-EC74-4C27-9613-3EA9B65402F9}" name="Column6950" dataDxfId="9575"/>
    <tableColumn id="6967" xr3:uid="{09288EBC-B236-4435-8B1D-76229F072EB7}" name="Column6951" dataDxfId="9574"/>
    <tableColumn id="6968" xr3:uid="{94FC9398-4496-4C56-8C39-478132899E66}" name="Column6952" dataDxfId="9573"/>
    <tableColumn id="6969" xr3:uid="{4A63709A-A022-4F6C-8528-8DC52B4CB446}" name="Column6953" dataDxfId="9572"/>
    <tableColumn id="6970" xr3:uid="{4421E49C-EBD5-4A38-9C10-CDD6BA144344}" name="Column6954" dataDxfId="9571"/>
    <tableColumn id="6971" xr3:uid="{0556D20F-B099-49CB-A9F1-2642A51E150D}" name="Column6955" dataDxfId="9570"/>
    <tableColumn id="6972" xr3:uid="{24C265C0-5A00-40B4-9CE2-733CD990BB8B}" name="Column6956" dataDxfId="9569"/>
    <tableColumn id="6973" xr3:uid="{2B585919-4E4C-4159-A32A-221F1BB062FE}" name="Column6957" dataDxfId="9568"/>
    <tableColumn id="6974" xr3:uid="{24484AD4-9270-436C-BCBA-423F9F217D72}" name="Column6958" dataDxfId="9567"/>
    <tableColumn id="6975" xr3:uid="{AA12BCF0-1B86-4A8D-8802-1B7C11228470}" name="Column6959" dataDxfId="9566"/>
    <tableColumn id="6976" xr3:uid="{A30A0D0F-731C-4D80-9707-6907EFA6EF19}" name="Column6960" dataDxfId="9565"/>
    <tableColumn id="6977" xr3:uid="{FDD03760-EEAA-4045-AD08-47F7352E689F}" name="Column6961" dataDxfId="9564"/>
    <tableColumn id="6978" xr3:uid="{E88836C9-712D-42E9-91A8-57382C480156}" name="Column6962" dataDxfId="9563"/>
    <tableColumn id="6979" xr3:uid="{96D2499E-E8BD-49DC-BAA0-D374F68FC92D}" name="Column6963" dataDxfId="9562"/>
    <tableColumn id="6980" xr3:uid="{670B3621-29BF-4DC0-B6ED-097B93B018EF}" name="Column6964" dataDxfId="9561"/>
    <tableColumn id="6981" xr3:uid="{5AD498AB-4C89-4AA2-803C-05E316A672F6}" name="Column6965" dataDxfId="9560"/>
    <tableColumn id="6982" xr3:uid="{11BD08E5-A819-4119-B43E-7166B1642279}" name="Column6966" dataDxfId="9559"/>
    <tableColumn id="6983" xr3:uid="{CC564367-6A24-4191-A6E4-BC0375C40D13}" name="Column6967" dataDxfId="9558"/>
    <tableColumn id="6984" xr3:uid="{612237F0-8E00-47F1-AA90-7C330B4A8275}" name="Column6968" dataDxfId="9557"/>
    <tableColumn id="6985" xr3:uid="{8BFCC60D-9BA5-47A7-99CB-82D370598712}" name="Column6969" dataDxfId="9556"/>
    <tableColumn id="6986" xr3:uid="{AE0A52B9-3D27-4DE7-B10D-BFF793C82F71}" name="Column6970" dataDxfId="9555"/>
    <tableColumn id="6987" xr3:uid="{1B301CFE-FCD9-4C04-9A0F-38B1827F1B01}" name="Column6971" dataDxfId="9554"/>
    <tableColumn id="6988" xr3:uid="{63DA1086-ED3F-47D1-B6A5-2132C3FD26C1}" name="Column6972" dataDxfId="9553"/>
    <tableColumn id="6989" xr3:uid="{53C21AE2-F3CC-4475-BCCC-C0F38F88ECB2}" name="Column6973" dataDxfId="9552"/>
    <tableColumn id="6990" xr3:uid="{A5615079-4B67-4445-9E88-B38AE9F93C07}" name="Column6974" dataDxfId="9551"/>
    <tableColumn id="6991" xr3:uid="{85470917-8461-4A3A-AC2F-BFDA7F5150DF}" name="Column6975" dataDxfId="9550"/>
    <tableColumn id="6992" xr3:uid="{2BB744C7-A386-487A-BD85-F39454B5F343}" name="Column6976" dataDxfId="9549"/>
    <tableColumn id="6993" xr3:uid="{539E8BB6-A9A5-452E-ACF3-B53052DE9ABE}" name="Column6977" dataDxfId="9548"/>
    <tableColumn id="6994" xr3:uid="{56685BBB-7422-47BC-B828-BD9D0F9A4587}" name="Column6978" dataDxfId="9547"/>
    <tableColumn id="6995" xr3:uid="{B99DB731-015B-4216-80FC-9518DAAC652F}" name="Column6979" dataDxfId="9546"/>
    <tableColumn id="6996" xr3:uid="{E40011A4-4300-489E-9FA9-B327CFCD27EB}" name="Column6980" dataDxfId="9545"/>
    <tableColumn id="6997" xr3:uid="{107AF1BB-17C1-4544-BFDE-00D16EBDA44A}" name="Column6981" dataDxfId="9544"/>
    <tableColumn id="6998" xr3:uid="{C3F6C07A-3449-416A-BA98-DFEFA5149E40}" name="Column6982" dataDxfId="9543"/>
    <tableColumn id="6999" xr3:uid="{4A812C51-B933-4F84-84BD-863D2FF460C4}" name="Column6983" dataDxfId="9542"/>
    <tableColumn id="7000" xr3:uid="{B88ADDD5-2BFB-4D7A-B25D-1C74D9B8DD8F}" name="Column6984" dataDxfId="9541"/>
    <tableColumn id="7001" xr3:uid="{DD6BA4BC-1D0B-44F6-AAF6-79A63FA0E7EA}" name="Column6985" dataDxfId="9540"/>
    <tableColumn id="7002" xr3:uid="{BC9CB770-523C-4D3F-897D-C62ACD787AA0}" name="Column6986" dataDxfId="9539"/>
    <tableColumn id="7003" xr3:uid="{B689EABF-65E2-40CE-BA1A-5E3A21F655D4}" name="Column6987" dataDxfId="9538"/>
    <tableColumn id="7004" xr3:uid="{5B04DDB3-8A49-4134-9DF3-F5E4FF49F92D}" name="Column6988" dataDxfId="9537"/>
    <tableColumn id="7005" xr3:uid="{9C245F8B-92CC-43DD-BC40-F5E6764C7566}" name="Column6989" dataDxfId="9536"/>
    <tableColumn id="7006" xr3:uid="{E6DF4666-5063-4097-BC5B-0BAD8993FD14}" name="Column6990" dataDxfId="9535"/>
    <tableColumn id="7007" xr3:uid="{1B47ACCB-95BE-419C-96C3-E40F7F754CF7}" name="Column6991" dataDxfId="9534"/>
    <tableColumn id="7008" xr3:uid="{28E50058-98CF-4030-91D2-82B2FD59C20B}" name="Column6992" dataDxfId="9533"/>
    <tableColumn id="7009" xr3:uid="{03D4B470-8ADB-48F3-BE61-9303868DDD7A}" name="Column6993" dataDxfId="9532"/>
    <tableColumn id="7010" xr3:uid="{5277D2CB-F82C-4BB5-91DF-B23E500F6FAC}" name="Column6994" dataDxfId="9531"/>
    <tableColumn id="7011" xr3:uid="{F2C451F0-064B-4AFF-A66A-D1E10F7E9A17}" name="Column6995" dataDxfId="9530"/>
    <tableColumn id="7012" xr3:uid="{CD909F68-9E14-420F-8FAB-0C56B923C43F}" name="Column6996" dataDxfId="9529"/>
    <tableColumn id="7013" xr3:uid="{A1EA730C-77F4-4C62-BED8-FAF85BF0E242}" name="Column6997" dataDxfId="9528"/>
    <tableColumn id="7014" xr3:uid="{0C183B5C-FA5B-48F7-A02C-432145CD59A7}" name="Column6998" dataDxfId="9527"/>
    <tableColumn id="7015" xr3:uid="{58039F0F-8B85-4B84-B1EF-236911E65CF4}" name="Column6999" dataDxfId="9526"/>
    <tableColumn id="7016" xr3:uid="{6C244C94-F505-4034-99B6-9CE2A1D8C7C0}" name="Column7000" dataDxfId="9525"/>
    <tableColumn id="7017" xr3:uid="{C31B6681-B110-4D9B-8162-A05926DDECDE}" name="Column7001" dataDxfId="9524"/>
    <tableColumn id="7018" xr3:uid="{5FC568DD-F257-4065-BC86-7D264B1D24F5}" name="Column7002" dataDxfId="9523"/>
    <tableColumn id="7019" xr3:uid="{F289DD29-920F-48A3-8F94-EA35AFFDD79F}" name="Column7003" dataDxfId="9522"/>
    <tableColumn id="7020" xr3:uid="{554CE54D-73AD-4F3E-9639-07F34617C2EC}" name="Column7004" dataDxfId="9521"/>
    <tableColumn id="7021" xr3:uid="{C5001E29-6E5A-4F6A-9704-0FA43A99439D}" name="Column7005" dataDxfId="9520"/>
    <tableColumn id="7022" xr3:uid="{E834E49C-82DF-4580-BDFF-9D3EC95DEE0F}" name="Column7006" dataDxfId="9519"/>
    <tableColumn id="7023" xr3:uid="{BCD3DBC0-6826-48D2-A65D-B6229BA04C86}" name="Column7007" dataDxfId="9518"/>
    <tableColumn id="7024" xr3:uid="{38030090-9A8E-4353-ADC0-11FB7B7A8880}" name="Column7008" dataDxfId="9517"/>
    <tableColumn id="7025" xr3:uid="{94481FD2-1AD7-4735-A3D7-9A76482CA4F2}" name="Column7009" dataDxfId="9516"/>
    <tableColumn id="7026" xr3:uid="{1D451341-A615-4425-B38E-FA09586D1AE5}" name="Column7010" dataDxfId="9515"/>
    <tableColumn id="7027" xr3:uid="{2F5EAA1C-B85D-48F1-8F97-B742735019A3}" name="Column7011" dataDxfId="9514"/>
    <tableColumn id="7028" xr3:uid="{6AE23C65-16B0-4584-971E-4DC119E75D4A}" name="Column7012" dataDxfId="9513"/>
    <tableColumn id="7029" xr3:uid="{B8523CFA-D077-4042-B4FD-647020962943}" name="Column7013" dataDxfId="9512"/>
    <tableColumn id="7030" xr3:uid="{41209A39-7BFD-4E6F-9F9E-CC472B895940}" name="Column7014" dataDxfId="9511"/>
    <tableColumn id="7031" xr3:uid="{3BCA7F46-A3D5-4581-A272-1713E6DF07DE}" name="Column7015" dataDxfId="9510"/>
    <tableColumn id="7032" xr3:uid="{84A74B3D-E7DC-44F1-A764-D1CD016BF2F9}" name="Column7016" dataDxfId="9509"/>
    <tableColumn id="7033" xr3:uid="{AB5BB33D-34C3-44FE-A632-D530E1A55777}" name="Column7017" dataDxfId="9508"/>
    <tableColumn id="7034" xr3:uid="{A83433B9-B3E4-45A8-9770-C96D4160D14F}" name="Column7018" dataDxfId="9507"/>
    <tableColumn id="7035" xr3:uid="{7ABA31C7-C2C0-4C7D-A3D6-7293F4FF3304}" name="Column7019" dataDxfId="9506"/>
    <tableColumn id="7036" xr3:uid="{BE643535-2C65-4C04-869E-49E0A3B8E27B}" name="Column7020" dataDxfId="9505"/>
    <tableColumn id="7037" xr3:uid="{E0F4AA51-55E9-41BB-B495-CC5C7BD23DD0}" name="Column7021" dataDxfId="9504"/>
    <tableColumn id="7038" xr3:uid="{B8B11B00-3048-417C-86AF-B178B62697F0}" name="Column7022" dataDxfId="9503"/>
    <tableColumn id="7039" xr3:uid="{294B1EF4-6CEF-4F71-AF48-0CA98DF77FF1}" name="Column7023" dataDxfId="9502"/>
    <tableColumn id="7040" xr3:uid="{4DBA7B3E-D861-4E13-B1DA-FC4C24658E5E}" name="Column7024" dataDxfId="9501"/>
    <tableColumn id="7041" xr3:uid="{A1525903-4D23-46CB-BA89-09F6D2CC3B06}" name="Column7025" dataDxfId="9500"/>
    <tableColumn id="7042" xr3:uid="{4A00D9B2-28BB-4E52-BD41-7C78F82992D0}" name="Column7026" dataDxfId="9499"/>
    <tableColumn id="7043" xr3:uid="{2FC2939E-277E-43EE-8599-ED1D5FCB4FD6}" name="Column7027" dataDxfId="9498"/>
    <tableColumn id="7044" xr3:uid="{6A0877E5-4B67-4DC7-8609-0C9DA3875B4C}" name="Column7028" dataDxfId="9497"/>
    <tableColumn id="7045" xr3:uid="{461A95E8-8C5B-475C-8F08-410D1532785D}" name="Column7029" dataDxfId="9496"/>
    <tableColumn id="7046" xr3:uid="{9D038EB1-C75C-4B1A-B1DC-2C1707D65C92}" name="Column7030" dataDxfId="9495"/>
    <tableColumn id="7047" xr3:uid="{79D7002E-06B7-4DB5-A506-4DA5F3D0BBDA}" name="Column7031" dataDxfId="9494"/>
    <tableColumn id="7048" xr3:uid="{BBCAA48E-BA7E-4295-AAF8-F6EB2898CBF4}" name="Column7032" dataDxfId="9493"/>
    <tableColumn id="7049" xr3:uid="{61365F47-0090-40F6-8BB3-45E29749632D}" name="Column7033" dataDxfId="9492"/>
    <tableColumn id="7050" xr3:uid="{32A04DB7-68FB-4E3C-9AFE-8D0B3A7D6F4E}" name="Column7034" dataDxfId="9491"/>
    <tableColumn id="7051" xr3:uid="{1886CC04-70CF-4B4F-B32B-ED247C9FAA81}" name="Column7035" dataDxfId="9490"/>
    <tableColumn id="7052" xr3:uid="{8FD310A3-5A25-4DBB-933E-217FB7D43961}" name="Column7036" dataDxfId="9489"/>
    <tableColumn id="7053" xr3:uid="{42B4E328-C1C3-43D8-AD4B-75557DC5E364}" name="Column7037" dataDxfId="9488"/>
    <tableColumn id="7054" xr3:uid="{B5EA4956-0A21-45BF-B609-E987B8EB5BD2}" name="Column7038" dataDxfId="9487"/>
    <tableColumn id="7055" xr3:uid="{17C5E214-1958-401F-A14F-8B78CFD90D35}" name="Column7039" dataDxfId="9486"/>
    <tableColumn id="7056" xr3:uid="{5C32C23A-6413-4B80-818E-2638AC22A060}" name="Column7040" dataDxfId="9485"/>
    <tableColumn id="7057" xr3:uid="{6E4BAF02-5799-4A33-8C7A-29FFB73A6908}" name="Column7041" dataDxfId="9484"/>
    <tableColumn id="7058" xr3:uid="{8BA32464-A757-4398-A032-D70052973E45}" name="Column7042" dataDxfId="9483"/>
    <tableColumn id="7059" xr3:uid="{517813E8-9005-4CAF-A8A7-8248795B8711}" name="Column7043" dataDxfId="9482"/>
    <tableColumn id="7060" xr3:uid="{93638D53-62E2-4238-AF3E-56DC2D15C838}" name="Column7044" dataDxfId="9481"/>
    <tableColumn id="7061" xr3:uid="{FEB34000-9D1A-462F-B4DC-390FA3733D84}" name="Column7045" dataDxfId="9480"/>
    <tableColumn id="7062" xr3:uid="{134A909E-C081-4902-B44E-504931B181BE}" name="Column7046" dataDxfId="9479"/>
    <tableColumn id="7063" xr3:uid="{440D84E3-935B-4ED2-8F17-85C1538C4492}" name="Column7047" dataDxfId="9478"/>
    <tableColumn id="7064" xr3:uid="{2E68FAF9-1BFF-49A8-A6DE-C286F7254BB7}" name="Column7048" dataDxfId="9477"/>
    <tableColumn id="7065" xr3:uid="{9B5A3937-AF26-4F01-BB21-487071E82363}" name="Column7049" dataDxfId="9476"/>
    <tableColumn id="7066" xr3:uid="{FB4D97AB-EDCD-4F47-81C0-5D0FAF6A6F62}" name="Column7050" dataDxfId="9475"/>
    <tableColumn id="7067" xr3:uid="{32E718B0-0CB3-4F81-96C0-5F1B57D43F90}" name="Column7051" dataDxfId="9474"/>
    <tableColumn id="7068" xr3:uid="{162F9A14-9360-4DBF-AAF3-BEFA6E7B3C83}" name="Column7052" dataDxfId="9473"/>
    <tableColumn id="7069" xr3:uid="{3B6FF23F-C226-4DFE-A969-E1EE00753C53}" name="Column7053" dataDxfId="9472"/>
    <tableColumn id="7070" xr3:uid="{3579B60C-CB7B-4782-9BD2-4F1F279C1F3B}" name="Column7054" dataDxfId="9471"/>
    <tableColumn id="7071" xr3:uid="{C99ED61A-0A24-42A7-A12F-4209B262D4F8}" name="Column7055" dataDxfId="9470"/>
    <tableColumn id="7072" xr3:uid="{8A6DE72F-F08E-4B50-A34D-51FDF160216D}" name="Column7056" dataDxfId="9469"/>
    <tableColumn id="7073" xr3:uid="{EFF4980D-4B5E-4F5A-B273-412D453790D3}" name="Column7057" dataDxfId="9468"/>
    <tableColumn id="7074" xr3:uid="{91765789-661C-4880-A307-14EC4A115E63}" name="Column7058" dataDxfId="9467"/>
    <tableColumn id="7075" xr3:uid="{517E0A09-2948-41FB-87B5-B5BF384ADCD7}" name="Column7059" dataDxfId="9466"/>
    <tableColumn id="7076" xr3:uid="{7E597C89-35D6-4B63-AE10-0224AC777E7B}" name="Column7060" dataDxfId="9465"/>
    <tableColumn id="7077" xr3:uid="{974691ED-2FF9-49CB-834D-E9D3AB24D63B}" name="Column7061" dataDxfId="9464"/>
    <tableColumn id="7078" xr3:uid="{3EDF783E-D5AC-4362-AD67-9BBB4885FEBE}" name="Column7062" dataDxfId="9463"/>
    <tableColumn id="7079" xr3:uid="{82BAC6C0-3CCD-442C-86C5-45F9A59F107D}" name="Column7063" dataDxfId="9462"/>
    <tableColumn id="7080" xr3:uid="{778DB8E4-03E4-4BE6-9F09-908B0BD2BCB6}" name="Column7064" dataDxfId="9461"/>
    <tableColumn id="7081" xr3:uid="{678C2DD5-206C-42AD-979B-171915BB49BB}" name="Column7065" dataDxfId="9460"/>
    <tableColumn id="7082" xr3:uid="{5FC40EE9-8D5A-4500-B017-F412C3E96AA7}" name="Column7066" dataDxfId="9459"/>
    <tableColumn id="7083" xr3:uid="{A8D51739-002E-4A3D-BBD7-C0464E73004B}" name="Column7067" dataDxfId="9458"/>
    <tableColumn id="7084" xr3:uid="{ADE57959-E4A8-4506-8066-89F6E6A4A58B}" name="Column7068" dataDxfId="9457"/>
    <tableColumn id="7085" xr3:uid="{9F963C83-57F3-47B1-8D50-AD54501D2F94}" name="Column7069" dataDxfId="9456"/>
    <tableColumn id="7086" xr3:uid="{F03FD2E3-5270-448F-84B7-5E48CFD57CCD}" name="Column7070" dataDxfId="9455"/>
    <tableColumn id="7087" xr3:uid="{84F77157-BF9A-4C92-843F-D4B9E828BA48}" name="Column7071" dataDxfId="9454"/>
    <tableColumn id="7088" xr3:uid="{51B0D07D-1A18-4051-A115-D3AC7D77220D}" name="Column7072" dataDxfId="9453"/>
    <tableColumn id="7089" xr3:uid="{B3811BFA-16FA-48C2-8CBA-7F5742E8636A}" name="Column7073" dataDxfId="9452"/>
    <tableColumn id="7090" xr3:uid="{313FA4A8-916E-4359-9EF0-DAEDB4C3F319}" name="Column7074" dataDxfId="9451"/>
    <tableColumn id="7091" xr3:uid="{18D6DE71-15B0-4A7E-B3F3-DD0710D2D00C}" name="Column7075" dataDxfId="9450"/>
    <tableColumn id="7092" xr3:uid="{2BB16233-1905-48D2-9768-489E19DB1C2F}" name="Column7076" dataDxfId="9449"/>
    <tableColumn id="7093" xr3:uid="{D20BC002-E94C-4BBC-BC04-5C28F068D70E}" name="Column7077" dataDxfId="9448"/>
    <tableColumn id="7094" xr3:uid="{575D4237-0649-4089-A097-9F5872DA0453}" name="Column7078" dataDxfId="9447"/>
    <tableColumn id="7095" xr3:uid="{0916E07D-75CD-4502-A1B9-F09F3BF81B41}" name="Column7079" dataDxfId="9446"/>
    <tableColumn id="7096" xr3:uid="{E78F5E53-FD55-4231-AD4A-5C333E564C1D}" name="Column7080" dataDxfId="9445"/>
    <tableColumn id="7097" xr3:uid="{765F9461-BD53-4C9B-8A08-BB9D92350009}" name="Column7081" dataDxfId="9444"/>
    <tableColumn id="7098" xr3:uid="{358DBBAC-0F62-40DF-9A7D-0FF2D3503A07}" name="Column7082" dataDxfId="9443"/>
    <tableColumn id="7099" xr3:uid="{B318F880-9023-4C96-816B-10BDE16A2785}" name="Column7083" dataDxfId="9442"/>
    <tableColumn id="7100" xr3:uid="{029527A5-E210-4E88-86B8-EA38CCDC253E}" name="Column7084" dataDxfId="9441"/>
    <tableColumn id="7101" xr3:uid="{3040C78A-D878-489F-9915-D56BA0D8FF5D}" name="Column7085" dataDxfId="9440"/>
    <tableColumn id="7102" xr3:uid="{896A0477-548A-4DD8-8ED4-F83744DCBE2A}" name="Column7086" dataDxfId="9439"/>
    <tableColumn id="7103" xr3:uid="{D87A390F-E541-43DE-9D11-2031195E4B41}" name="Column7087" dataDxfId="9438"/>
    <tableColumn id="7104" xr3:uid="{77072791-961E-4738-8DD4-523302EAC88A}" name="Column7088" dataDxfId="9437"/>
    <tableColumn id="7105" xr3:uid="{0D9E6DA0-D5B6-4816-8469-66662927F1D0}" name="Column7089" dataDxfId="9436"/>
    <tableColumn id="7106" xr3:uid="{3C260AD5-4B3A-43F5-A0C5-8E6AE55CE546}" name="Column7090" dataDxfId="9435"/>
    <tableColumn id="7107" xr3:uid="{73AE00BB-7155-4A2A-9A1C-68AE5B11ABAD}" name="Column7091" dataDxfId="9434"/>
    <tableColumn id="7108" xr3:uid="{652F1B43-CC1A-4DCF-B6E0-BBAE5B6880EB}" name="Column7092" dataDxfId="9433"/>
    <tableColumn id="7109" xr3:uid="{B940AB0A-9323-4200-A533-1CD2CF3B7985}" name="Column7093" dataDxfId="9432"/>
    <tableColumn id="7110" xr3:uid="{D027700E-EF23-478F-B3A1-05EFEE920E5F}" name="Column7094" dataDxfId="9431"/>
    <tableColumn id="7111" xr3:uid="{1CE4A673-1866-43BF-8E51-D866DDAB490C}" name="Column7095" dataDxfId="9430"/>
    <tableColumn id="7112" xr3:uid="{2706A737-41FD-4194-BBD9-D8D5485A99DB}" name="Column7096" dataDxfId="9429"/>
    <tableColumn id="7113" xr3:uid="{AAE86C68-EB9D-46B3-8EFE-ECCCA4F83EEA}" name="Column7097" dataDxfId="9428"/>
    <tableColumn id="7114" xr3:uid="{30BA2E91-4B50-4078-8637-7C790FA68101}" name="Column7098" dataDxfId="9427"/>
    <tableColumn id="7115" xr3:uid="{F443AE6B-2CBB-4649-91CE-324F31100DDA}" name="Column7099" dataDxfId="9426"/>
    <tableColumn id="7116" xr3:uid="{873C1840-A3F0-41A6-84F1-ED1CA0FF1C8F}" name="Column7100" dataDxfId="9425"/>
    <tableColumn id="7117" xr3:uid="{CD46185B-4BCC-449B-A59D-B9EA6B099543}" name="Column7101" dataDxfId="9424"/>
    <tableColumn id="7118" xr3:uid="{D0403D96-1E7B-4A0D-97F3-704ECF968ABF}" name="Column7102" dataDxfId="9423"/>
    <tableColumn id="7119" xr3:uid="{ABA1C0C7-CC1F-4E2D-99CC-739A5EAA5FA4}" name="Column7103" dataDxfId="9422"/>
    <tableColumn id="7120" xr3:uid="{9CF9D6B8-0411-4991-8A88-EFE134C73BB6}" name="Column7104" dataDxfId="9421"/>
    <tableColumn id="7121" xr3:uid="{95DCAAD1-B214-4E4D-9238-D2973C4DDE39}" name="Column7105" dataDxfId="9420"/>
    <tableColumn id="7122" xr3:uid="{69588BDA-00A6-49A6-9A84-43B30A587DFD}" name="Column7106" dataDxfId="9419"/>
    <tableColumn id="7123" xr3:uid="{72C8C6EF-D624-4CD3-A74A-925B7A91B641}" name="Column7107" dataDxfId="9418"/>
    <tableColumn id="7124" xr3:uid="{B3495DB6-E6DC-4973-A1CA-6BFF44347509}" name="Column7108" dataDxfId="9417"/>
    <tableColumn id="7125" xr3:uid="{CCB88DC9-9BD4-4E42-B278-511A81271D4B}" name="Column7109" dataDxfId="9416"/>
    <tableColumn id="7126" xr3:uid="{50EC5307-729E-491D-A84D-C460F69EAF54}" name="Column7110" dataDxfId="9415"/>
    <tableColumn id="7127" xr3:uid="{4EEAE5CC-2952-4BE4-AD7C-B1E97C9D7DE2}" name="Column7111" dataDxfId="9414"/>
    <tableColumn id="7128" xr3:uid="{7307C656-F5FC-4B6C-AEBA-841033085F31}" name="Column7112" dataDxfId="9413"/>
    <tableColumn id="7129" xr3:uid="{9EECE9D2-8F26-4BB8-9632-1C21DC29AE58}" name="Column7113" dataDxfId="9412"/>
    <tableColumn id="7130" xr3:uid="{6513DB1A-8576-46DC-ADC5-60D803465735}" name="Column7114" dataDxfId="9411"/>
    <tableColumn id="7131" xr3:uid="{E8C079C5-3DAD-46AD-96E5-C1D1F242DEC4}" name="Column7115" dataDxfId="9410"/>
    <tableColumn id="7132" xr3:uid="{8C0BA24B-B0CF-4963-9FF7-92A09545510C}" name="Column7116" dataDxfId="9409"/>
    <tableColumn id="7133" xr3:uid="{9AB499E6-F1B5-4543-88A4-B58B561839A3}" name="Column7117" dataDxfId="9408"/>
    <tableColumn id="7134" xr3:uid="{AD07DA0C-5DDF-4A40-A5B7-D03CD6636363}" name="Column7118" dataDxfId="9407"/>
    <tableColumn id="7135" xr3:uid="{FAAC22DB-27BA-4E21-8AD7-234F7CE4B0B2}" name="Column7119" dataDxfId="9406"/>
    <tableColumn id="7136" xr3:uid="{87C1CFC1-62D6-420E-98A0-4BEF7D098624}" name="Column7120" dataDxfId="9405"/>
    <tableColumn id="7137" xr3:uid="{487F1284-98FF-4783-AE1E-F27F9F5BF448}" name="Column7121" dataDxfId="9404"/>
    <tableColumn id="7138" xr3:uid="{EFD44589-2E8B-4995-ACF7-659820FD2B7C}" name="Column7122" dataDxfId="9403"/>
    <tableColumn id="7139" xr3:uid="{B881F57F-F1BC-43EF-BB18-4DCC583121EA}" name="Column7123" dataDxfId="9402"/>
    <tableColumn id="7140" xr3:uid="{7C58C5BD-4FDE-4188-A0E8-7F7FBB7D9CE3}" name="Column7124" dataDxfId="9401"/>
    <tableColumn id="7141" xr3:uid="{69949004-D125-41DA-B634-1B1761219C56}" name="Column7125" dataDxfId="9400"/>
    <tableColumn id="7142" xr3:uid="{988AD0F9-F6BF-469A-9D22-BB36F0AB922D}" name="Column7126" dataDxfId="9399"/>
    <tableColumn id="7143" xr3:uid="{8432B036-7082-4B93-8733-242E25E8F10B}" name="Column7127" dataDxfId="9398"/>
    <tableColumn id="7144" xr3:uid="{8D02ED19-0926-43E8-9542-C8E4C6E83DB8}" name="Column7128" dataDxfId="9397"/>
    <tableColumn id="7145" xr3:uid="{51185D4F-4391-469E-BC72-C25A842980D4}" name="Column7129" dataDxfId="9396"/>
    <tableColumn id="7146" xr3:uid="{3A90F312-4CA5-4691-B3C6-B7A34121AFFB}" name="Column7130" dataDxfId="9395"/>
    <tableColumn id="7147" xr3:uid="{1323DBE7-7670-4FFD-ACBE-245F0CE845E0}" name="Column7131" dataDxfId="9394"/>
    <tableColumn id="7148" xr3:uid="{B8668A49-D729-436A-8248-9748FFDCFBCF}" name="Column7132" dataDxfId="9393"/>
    <tableColumn id="7149" xr3:uid="{5F64F383-3B24-471A-9670-059181D04945}" name="Column7133" dataDxfId="9392"/>
    <tableColumn id="7150" xr3:uid="{B9D6EEA4-543F-422A-B77A-A2034C62EAA5}" name="Column7134" dataDxfId="9391"/>
    <tableColumn id="7151" xr3:uid="{0CE54D99-6D7D-4AA2-A46E-8E94578629B2}" name="Column7135" dataDxfId="9390"/>
    <tableColumn id="7152" xr3:uid="{595C2979-C1FC-4FC3-BF6D-0225456239DF}" name="Column7136" dataDxfId="9389"/>
    <tableColumn id="7153" xr3:uid="{F5D61E81-EC5C-41AA-9551-CFD58A60F3F0}" name="Column7137" dataDxfId="9388"/>
    <tableColumn id="7154" xr3:uid="{7BCC8A51-715A-43E4-A139-BA5A37B5C3B4}" name="Column7138" dataDxfId="9387"/>
    <tableColumn id="7155" xr3:uid="{21412FDA-24E5-4CD9-AFD5-58B6C080F6B9}" name="Column7139" dataDxfId="9386"/>
    <tableColumn id="7156" xr3:uid="{9C92CF6C-A0F6-4A05-8CDB-B8F54BCC4BAE}" name="Column7140" dataDxfId="9385"/>
    <tableColumn id="7157" xr3:uid="{60D728B3-6F89-49C5-8224-CFACF36CE29C}" name="Column7141" dataDxfId="9384"/>
    <tableColumn id="7158" xr3:uid="{125D7BE9-BA37-4DBC-97F6-8308805C6566}" name="Column7142" dataDxfId="9383"/>
    <tableColumn id="7159" xr3:uid="{190F24CC-70F1-4B37-89DB-9BA744D9DDDD}" name="Column7143" dataDxfId="9382"/>
    <tableColumn id="7160" xr3:uid="{6F3FC98A-7A0A-4C34-96C4-BC1B72859907}" name="Column7144" dataDxfId="9381"/>
    <tableColumn id="7161" xr3:uid="{65F59C57-A771-4E59-BA2A-445CD116C111}" name="Column7145" dataDxfId="9380"/>
    <tableColumn id="7162" xr3:uid="{30037D3E-EF78-422E-AA9D-9EFED0A44460}" name="Column7146" dataDxfId="9379"/>
    <tableColumn id="7163" xr3:uid="{34D517AA-6BC7-44E0-90E4-38E47D0EFF86}" name="Column7147" dataDxfId="9378"/>
    <tableColumn id="7164" xr3:uid="{1A914015-C553-4B3E-AA42-6B0A15155DB7}" name="Column7148" dataDxfId="9377"/>
    <tableColumn id="7165" xr3:uid="{E93E2403-721D-44C3-8412-E489EF9375C8}" name="Column7149" dataDxfId="9376"/>
    <tableColumn id="7166" xr3:uid="{8352C0E9-99DB-4566-AEF8-187F10B6C1F2}" name="Column7150" dataDxfId="9375"/>
    <tableColumn id="7167" xr3:uid="{73069286-2E10-4BCA-BC9F-E43285A36DCC}" name="Column7151" dataDxfId="9374"/>
    <tableColumn id="7168" xr3:uid="{6C1FCB55-5744-431B-89A8-A8E4927040CF}" name="Column7152" dataDxfId="9373"/>
    <tableColumn id="7169" xr3:uid="{0FB1AB17-7F39-4001-B7F4-F79FC9114385}" name="Column7153" dataDxfId="9372"/>
    <tableColumn id="7170" xr3:uid="{622E8D33-3B95-4349-8EC1-BC5B204F0FDA}" name="Column7154" dataDxfId="9371"/>
    <tableColumn id="7171" xr3:uid="{0CAB6377-4CC7-42E7-BCC5-1AB7A0A1FB1B}" name="Column7155" dataDxfId="9370"/>
    <tableColumn id="7172" xr3:uid="{CC46F101-41D6-4BDB-A599-7F7049531BF6}" name="Column7156" dataDxfId="9369"/>
    <tableColumn id="7173" xr3:uid="{6B384B26-3F8B-4791-949E-F8E73A4123BE}" name="Column7157" dataDxfId="9368"/>
    <tableColumn id="7174" xr3:uid="{E49ED646-E765-426F-9813-3F65C9E02E77}" name="Column7158" dataDxfId="9367"/>
    <tableColumn id="7175" xr3:uid="{3B6B6DF1-FFE7-4DD2-B547-B8A264C7DA24}" name="Column7159" dataDxfId="9366"/>
    <tableColumn id="7176" xr3:uid="{3F89B282-5095-4F2D-8BE8-A4CFBE6CF1EF}" name="Column7160" dataDxfId="9365"/>
    <tableColumn id="7177" xr3:uid="{28E8F570-8A67-46FD-8847-D8F2FCC405BB}" name="Column7161" dataDxfId="9364"/>
    <tableColumn id="7178" xr3:uid="{CC89A39D-710D-4305-9246-884E8CA19956}" name="Column7162" dataDxfId="9363"/>
    <tableColumn id="7179" xr3:uid="{DA4E0A3B-13B7-47B1-B5E2-46B2004913DE}" name="Column7163" dataDxfId="9362"/>
    <tableColumn id="7180" xr3:uid="{C43C3963-6F05-4F99-A3EC-6D453516E7D1}" name="Column7164" dataDxfId="9361"/>
    <tableColumn id="7181" xr3:uid="{668A39D8-820B-4DD9-8090-FB1E4E986100}" name="Column7165" dataDxfId="9360"/>
    <tableColumn id="7182" xr3:uid="{43FCDF9A-B0CD-4ABE-988D-0F13564A8D66}" name="Column7166" dataDxfId="9359"/>
    <tableColumn id="7183" xr3:uid="{8391EE2C-A590-4F1E-8B7E-1A2F74561FF5}" name="Column7167" dataDxfId="9358"/>
    <tableColumn id="7184" xr3:uid="{6BBFB278-2FFF-4B69-884E-CDFEC02E5484}" name="Column7168" dataDxfId="9357"/>
    <tableColumn id="7185" xr3:uid="{080ABC1E-4831-4F17-B343-C57907885717}" name="Column7169" dataDxfId="9356"/>
    <tableColumn id="7186" xr3:uid="{342B54F0-1A5A-4544-8BE0-671847830BA9}" name="Column7170" dataDxfId="9355"/>
    <tableColumn id="7187" xr3:uid="{807139EB-96AC-4988-A682-BB067E670E9D}" name="Column7171" dataDxfId="9354"/>
    <tableColumn id="7188" xr3:uid="{6D3235C9-32BC-4CC1-A1CE-9345599BE508}" name="Column7172" dataDxfId="9353"/>
    <tableColumn id="7189" xr3:uid="{3E3C6B21-24EF-476A-96D3-5BC533D8A73F}" name="Column7173" dataDxfId="9352"/>
    <tableColumn id="7190" xr3:uid="{469FE3B7-B93F-457D-8A26-27CAF991FCF7}" name="Column7174" dataDxfId="9351"/>
    <tableColumn id="7191" xr3:uid="{18CFA34F-C416-4367-9CA6-CCF9ED124CD7}" name="Column7175" dataDxfId="9350"/>
    <tableColumn id="7192" xr3:uid="{F53E4873-FFC1-4722-AFEC-BC3541458FC9}" name="Column7176" dataDxfId="9349"/>
    <tableColumn id="7193" xr3:uid="{53ED0A33-3732-4AC5-A9B1-6A28062256B7}" name="Column7177" dataDxfId="9348"/>
    <tableColumn id="7194" xr3:uid="{E94C6DE6-5EA2-4C5C-8875-1D6A192540B0}" name="Column7178" dataDxfId="9347"/>
    <tableColumn id="7195" xr3:uid="{596DF55A-F993-400F-8692-49191892EAB2}" name="Column7179" dataDxfId="9346"/>
    <tableColumn id="7196" xr3:uid="{FA2867A4-3EEA-4DAC-A347-5BAD032ABF1A}" name="Column7180" dataDxfId="9345"/>
    <tableColumn id="7197" xr3:uid="{844B3937-32E9-4DFE-9052-99858ECE432A}" name="Column7181" dataDxfId="9344"/>
    <tableColumn id="7198" xr3:uid="{7070AA3F-C96A-42B9-A784-9D87FA15A7C3}" name="Column7182" dataDxfId="9343"/>
    <tableColumn id="7199" xr3:uid="{E438B929-F040-48FD-B6FC-0B6E7567F108}" name="Column7183" dataDxfId="9342"/>
    <tableColumn id="7200" xr3:uid="{82E86E55-7B4E-4005-A0BB-4D1294D02CBB}" name="Column7184" dataDxfId="9341"/>
    <tableColumn id="7201" xr3:uid="{FB130184-4A1C-45F2-8AF6-C5D4512E99F1}" name="Column7185" dataDxfId="9340"/>
    <tableColumn id="7202" xr3:uid="{8E151AC7-EB86-4E0F-B1A7-C437008C1F43}" name="Column7186" dataDxfId="9339"/>
    <tableColumn id="7203" xr3:uid="{9076189E-4708-44E1-BDB0-0924019E4CA5}" name="Column7187" dataDxfId="9338"/>
    <tableColumn id="7204" xr3:uid="{587BD204-72A1-4B07-886C-1565AD742D3D}" name="Column7188" dataDxfId="9337"/>
    <tableColumn id="7205" xr3:uid="{7F1E466A-650F-40C3-AE3B-FE2250F59515}" name="Column7189" dataDxfId="9336"/>
    <tableColumn id="7206" xr3:uid="{CB08EFF8-2DF5-4890-8D9F-FE52A5780DF3}" name="Column7190" dataDxfId="9335"/>
    <tableColumn id="7207" xr3:uid="{67F0DAAD-5A02-4D07-B703-BE5110726A1A}" name="Column7191" dataDxfId="9334"/>
    <tableColumn id="7208" xr3:uid="{989B75ED-0343-4D9A-A614-5C494AC106CD}" name="Column7192" dataDxfId="9333"/>
    <tableColumn id="7209" xr3:uid="{6E596E3E-4E6B-48C2-AD54-7A34E6F06725}" name="Column7193" dataDxfId="9332"/>
    <tableColumn id="7210" xr3:uid="{19F8652E-FC94-4FA4-BC6F-E237183B2967}" name="Column7194" dataDxfId="9331"/>
    <tableColumn id="7211" xr3:uid="{843F146A-08A1-4851-AD25-CD89A97CE528}" name="Column7195" dataDxfId="9330"/>
    <tableColumn id="7212" xr3:uid="{983D5928-661F-4FBB-A05C-B5D713F12E85}" name="Column7196" dataDxfId="9329"/>
    <tableColumn id="7213" xr3:uid="{931A77C8-83E9-4228-A3D4-BA291DE0F264}" name="Column7197" dataDxfId="9328"/>
    <tableColumn id="7214" xr3:uid="{A79A769C-6EAB-4812-A833-5B033F22CFFA}" name="Column7198" dataDxfId="9327"/>
    <tableColumn id="7215" xr3:uid="{04B39986-9A12-4714-9A22-40B0E992CAF1}" name="Column7199" dataDxfId="9326"/>
    <tableColumn id="7216" xr3:uid="{C584876A-F080-4A63-AC75-389DC1104C9F}" name="Column7200" dataDxfId="9325"/>
    <tableColumn id="7217" xr3:uid="{B4F5BAF3-76F3-4429-A80C-0F2BC3773826}" name="Column7201" dataDxfId="9324"/>
    <tableColumn id="7218" xr3:uid="{6748C244-5ADA-498C-A1BD-705E5ED9DAFB}" name="Column7202" dataDxfId="9323"/>
    <tableColumn id="7219" xr3:uid="{D92BBFEB-00B6-4A57-A60F-9BB280DDB4B4}" name="Column7203" dataDxfId="9322"/>
    <tableColumn id="7220" xr3:uid="{5B0D4E42-FB19-4E40-A3BB-9ABAD8E87B70}" name="Column7204" dataDxfId="9321"/>
    <tableColumn id="7221" xr3:uid="{7EB771C8-853E-4DA7-9C7A-70F8FC65CBEC}" name="Column7205" dataDxfId="9320"/>
    <tableColumn id="7222" xr3:uid="{EAECD1FD-46AB-44CC-A0E4-14E2DF337B16}" name="Column7206" dataDxfId="9319"/>
    <tableColumn id="7223" xr3:uid="{6CA7A87E-6173-4348-812E-E0DF15627887}" name="Column7207" dataDxfId="9318"/>
    <tableColumn id="7224" xr3:uid="{C7402C58-6711-4A6D-A5CF-6208EAD31B28}" name="Column7208" dataDxfId="9317"/>
    <tableColumn id="7225" xr3:uid="{34D94324-1C76-40BB-B0E8-859B2B2E9775}" name="Column7209" dataDxfId="9316"/>
    <tableColumn id="7226" xr3:uid="{956796FD-6181-455B-B519-FDC3906B8C55}" name="Column7210" dataDxfId="9315"/>
    <tableColumn id="7227" xr3:uid="{95DFAC10-3961-4F78-B64B-AFE54E094108}" name="Column7211" dataDxfId="9314"/>
    <tableColumn id="7228" xr3:uid="{10F51969-9582-48F8-8A98-6098FAB844BC}" name="Column7212" dataDxfId="9313"/>
    <tableColumn id="7229" xr3:uid="{8B9710CF-5520-4C35-8DC7-67B7E99F3D8C}" name="Column7213" dataDxfId="9312"/>
    <tableColumn id="7230" xr3:uid="{D7736BCA-6EC4-40A3-BF83-8E26E2D1F502}" name="Column7214" dataDxfId="9311"/>
    <tableColumn id="7231" xr3:uid="{65B46115-62C7-4801-8C60-7026C9452477}" name="Column7215" dataDxfId="9310"/>
    <tableColumn id="7232" xr3:uid="{E4D39E98-2503-4505-99CE-0B9AEE45DB47}" name="Column7216" dataDxfId="9309"/>
    <tableColumn id="7233" xr3:uid="{36710E4D-2FAC-47FD-95BA-1D8FAA2F4C6F}" name="Column7217" dataDxfId="9308"/>
    <tableColumn id="7234" xr3:uid="{E01A3691-601C-4F78-9703-A705AD2A729B}" name="Column7218" dataDxfId="9307"/>
    <tableColumn id="7235" xr3:uid="{BD9BD695-4E94-4900-933A-929FA6979637}" name="Column7219" dataDxfId="9306"/>
    <tableColumn id="7236" xr3:uid="{775DE9EF-B3F5-43AF-A812-BA1AB4CB4EDD}" name="Column7220" dataDxfId="9305"/>
    <tableColumn id="7237" xr3:uid="{0CE50071-4917-47C9-913B-A75269621B06}" name="Column7221" dataDxfId="9304"/>
    <tableColumn id="7238" xr3:uid="{3AEF3315-A7A5-4A70-9E3D-67B7DDD11F2D}" name="Column7222" dataDxfId="9303"/>
    <tableColumn id="7239" xr3:uid="{0F408E0F-7647-476C-910C-30C2113BF47A}" name="Column7223" dataDxfId="9302"/>
    <tableColumn id="7240" xr3:uid="{1F56BE88-1733-4828-AD69-3D67170BC005}" name="Column7224" dataDxfId="9301"/>
    <tableColumn id="7241" xr3:uid="{6B99F37F-F767-493E-BC99-EB2C8CA5173F}" name="Column7225" dataDxfId="9300"/>
    <tableColumn id="7242" xr3:uid="{E12DF9C6-6647-4CD4-90AF-42515D0B319E}" name="Column7226" dataDxfId="9299"/>
    <tableColumn id="7243" xr3:uid="{A2CB5C27-8D84-4E52-A43B-FE8EE2F1A354}" name="Column7227" dataDxfId="9298"/>
    <tableColumn id="7244" xr3:uid="{B9D05C92-C15A-4F7C-95DC-47C1E70DD6BE}" name="Column7228" dataDxfId="9297"/>
    <tableColumn id="7245" xr3:uid="{EB8952E7-3A35-44F6-B374-87C11A983EA7}" name="Column7229" dataDxfId="9296"/>
    <tableColumn id="7246" xr3:uid="{4F4DFD2F-6EB6-475D-9926-B63F5B054B15}" name="Column7230" dataDxfId="9295"/>
    <tableColumn id="7247" xr3:uid="{618F33FA-674E-47DF-8207-334D5336DAF1}" name="Column7231" dataDxfId="9294"/>
    <tableColumn id="7248" xr3:uid="{AC8A2BDE-2DB6-4076-820D-D4ADABF8A0AB}" name="Column7232" dataDxfId="9293"/>
    <tableColumn id="7249" xr3:uid="{51E9C360-1FA0-49CC-82E6-41A35C2CDC01}" name="Column7233" dataDxfId="9292"/>
    <tableColumn id="7250" xr3:uid="{1ED4DE9E-113F-4896-92BB-509DBFB4E8C1}" name="Column7234" dataDxfId="9291"/>
    <tableColumn id="7251" xr3:uid="{D6CED6E3-BF67-42BA-96CB-3BC473C432CC}" name="Column7235" dataDxfId="9290"/>
    <tableColumn id="7252" xr3:uid="{98B827CD-A7DE-4AEC-A0DB-1F5850B9AC4C}" name="Column7236" dataDxfId="9289"/>
    <tableColumn id="7253" xr3:uid="{EF9B8770-D6D0-409C-AE3B-9E1E475B55FE}" name="Column7237" dataDxfId="9288"/>
    <tableColumn id="7254" xr3:uid="{2F2686BE-3277-4BA8-AEC6-3B7EE6BA88D1}" name="Column7238" dataDxfId="9287"/>
    <tableColumn id="7255" xr3:uid="{83C69F07-312B-47B6-AF26-3ED9A9E3EAAD}" name="Column7239" dataDxfId="9286"/>
    <tableColumn id="7256" xr3:uid="{CFC17B59-1332-451D-9194-BAC14F64EFE6}" name="Column7240" dataDxfId="9285"/>
    <tableColumn id="7257" xr3:uid="{CB49E9C5-C416-412C-BA2D-4E2B99F853B1}" name="Column7241" dataDxfId="9284"/>
    <tableColumn id="7258" xr3:uid="{2E6E3400-EC18-472F-B2D3-4B69B2543CA9}" name="Column7242" dataDxfId="9283"/>
    <tableColumn id="7259" xr3:uid="{D074632C-8007-4E07-9A41-5B0780AF17D9}" name="Column7243" dataDxfId="9282"/>
    <tableColumn id="7260" xr3:uid="{52E35E7D-F84A-4FED-8343-59680439FD63}" name="Column7244" dataDxfId="9281"/>
    <tableColumn id="7261" xr3:uid="{15C4703A-C477-4C5B-A2F7-A392304F9750}" name="Column7245" dataDxfId="9280"/>
    <tableColumn id="7262" xr3:uid="{1BBC6C82-2083-4D15-BD37-BB5E6AC1B648}" name="Column7246" dataDxfId="9279"/>
    <tableColumn id="7263" xr3:uid="{EEF81B2E-7422-434B-A916-264C6FC40947}" name="Column7247" dataDxfId="9278"/>
    <tableColumn id="7264" xr3:uid="{84DA2B7D-BE9C-4861-9DAD-AEA535A37D31}" name="Column7248" dataDxfId="9277"/>
    <tableColumn id="7265" xr3:uid="{3A402597-A677-4D89-A80A-1C6E22981060}" name="Column7249" dataDxfId="9276"/>
    <tableColumn id="7266" xr3:uid="{793EA36A-604B-4830-BC2D-83F66B326427}" name="Column7250" dataDxfId="9275"/>
    <tableColumn id="7267" xr3:uid="{8601F450-5719-4B83-B08E-6DE7244AFFCE}" name="Column7251" dataDxfId="9274"/>
    <tableColumn id="7268" xr3:uid="{2F2E657A-B1DA-4533-AD29-086912A8165C}" name="Column7252" dataDxfId="9273"/>
    <tableColumn id="7269" xr3:uid="{A028555A-175E-4783-9BC0-AAA958E46FDA}" name="Column7253" dataDxfId="9272"/>
    <tableColumn id="7270" xr3:uid="{B32FA8DE-15C1-41E5-B1ED-012DD1F6FD2E}" name="Column7254" dataDxfId="9271"/>
    <tableColumn id="7271" xr3:uid="{83D73BE7-7825-4533-BDBA-AC646951196E}" name="Column7255" dataDxfId="9270"/>
    <tableColumn id="7272" xr3:uid="{1B35B252-6650-40F8-BBAA-B5767B342F49}" name="Column7256" dataDxfId="9269"/>
    <tableColumn id="7273" xr3:uid="{8D0D51A9-DA70-4641-A58B-A46595416F85}" name="Column7257" dataDxfId="9268"/>
    <tableColumn id="7274" xr3:uid="{72B02F77-9B5A-48C6-B7BC-8CBC683820E2}" name="Column7258" dataDxfId="9267"/>
    <tableColumn id="7275" xr3:uid="{955A74DF-04C5-4824-AA10-B98367A46B6B}" name="Column7259" dataDxfId="9266"/>
    <tableColumn id="7276" xr3:uid="{F154072C-4DB4-48F9-977C-1452655FFE20}" name="Column7260" dataDxfId="9265"/>
    <tableColumn id="7277" xr3:uid="{30CC3721-E7EA-4C9A-9AC5-F5BAC442CD7B}" name="Column7261" dataDxfId="9264"/>
    <tableColumn id="7278" xr3:uid="{F36BF6BE-F328-4C29-B7A7-F7A5CEF44225}" name="Column7262" dataDxfId="9263"/>
    <tableColumn id="7279" xr3:uid="{65A952A4-5705-4A50-986D-443521E2CD45}" name="Column7263" dataDxfId="9262"/>
    <tableColumn id="7280" xr3:uid="{B5C0436B-45B6-4705-B90F-638A258DB936}" name="Column7264" dataDxfId="9261"/>
    <tableColumn id="7281" xr3:uid="{A750F2D6-1DF4-43C4-85EF-D936680D863D}" name="Column7265" dataDxfId="9260"/>
    <tableColumn id="7282" xr3:uid="{3135B47D-9A1B-469C-965A-0249DAF32549}" name="Column7266" dataDxfId="9259"/>
    <tableColumn id="7283" xr3:uid="{47437A11-6C23-45FC-B4E1-A93B78824052}" name="Column7267" dataDxfId="9258"/>
    <tableColumn id="7284" xr3:uid="{316BFCD3-3C7C-4DE4-B3BE-0AB9E8A3BF36}" name="Column7268" dataDxfId="9257"/>
    <tableColumn id="7285" xr3:uid="{DCC96DF7-AE80-427D-BBB8-F576300F2A17}" name="Column7269" dataDxfId="9256"/>
    <tableColumn id="7286" xr3:uid="{509BAB03-31A1-41B4-AAA8-9C3582E2AE48}" name="Column7270" dataDxfId="9255"/>
    <tableColumn id="7287" xr3:uid="{3D0EEC33-8CAD-4E21-B23C-230A95F4029C}" name="Column7271" dataDxfId="9254"/>
    <tableColumn id="7288" xr3:uid="{C6336164-9C39-48DB-81DC-00AA73814A25}" name="Column7272" dataDxfId="9253"/>
    <tableColumn id="7289" xr3:uid="{905E04A0-FFF1-4FF7-B346-21F77D95FEFF}" name="Column7273" dataDxfId="9252"/>
    <tableColumn id="7290" xr3:uid="{6CD0EFD1-0605-4817-BB48-326E1B94C048}" name="Column7274" dataDxfId="9251"/>
    <tableColumn id="7291" xr3:uid="{9F85B191-B31F-4A8C-91FF-D7C2A17E234F}" name="Column7275" dataDxfId="9250"/>
    <tableColumn id="7292" xr3:uid="{4CE50E0C-C3B5-4E53-AFA1-0D83B21BBE06}" name="Column7276" dataDxfId="9249"/>
    <tableColumn id="7293" xr3:uid="{8B86F849-8392-4C67-8094-97AF45A6F448}" name="Column7277" dataDxfId="9248"/>
    <tableColumn id="7294" xr3:uid="{FA44C206-E1AD-4200-AD19-BFEA35030754}" name="Column7278" dataDxfId="9247"/>
    <tableColumn id="7295" xr3:uid="{938CC8C6-A18A-4CAB-923D-BC11A344AB73}" name="Column7279" dataDxfId="9246"/>
    <tableColumn id="7296" xr3:uid="{1F2E5661-6185-4FFD-AB7D-8F07846DE0FD}" name="Column7280" dataDxfId="9245"/>
    <tableColumn id="7297" xr3:uid="{0CEDC441-0825-4F07-BA0B-1944F0F2D504}" name="Column7281" dataDxfId="9244"/>
    <tableColumn id="7298" xr3:uid="{BEA00D08-649A-4E11-BD95-CA76BEF51536}" name="Column7282" dataDxfId="9243"/>
    <tableColumn id="7299" xr3:uid="{91F7A543-C5BD-4C54-84A7-A8F7C8C7CFAD}" name="Column7283" dataDxfId="9242"/>
    <tableColumn id="7300" xr3:uid="{6F05ED26-1881-4C81-879C-0047FC5E3F3C}" name="Column7284" dataDxfId="9241"/>
    <tableColumn id="7301" xr3:uid="{1830928E-B90E-40F7-B845-26F0B075397C}" name="Column7285" dataDxfId="9240"/>
    <tableColumn id="7302" xr3:uid="{DB134591-A48E-4491-864E-1CBE9AAD0244}" name="Column7286" dataDxfId="9239"/>
    <tableColumn id="7303" xr3:uid="{CBA4D6FA-46AA-432B-82BF-BC5CAC8620A9}" name="Column7287" dataDxfId="9238"/>
    <tableColumn id="7304" xr3:uid="{3E1B4EB7-24E4-43D9-B0E3-3E91EFFB7B4E}" name="Column7288" dataDxfId="9237"/>
    <tableColumn id="7305" xr3:uid="{DB357D8B-0C2F-44E7-BD90-A5920352DACE}" name="Column7289" dataDxfId="9236"/>
    <tableColumn id="7306" xr3:uid="{785B7F74-47C0-495B-BABB-E0AA8DB933A5}" name="Column7290" dataDxfId="9235"/>
    <tableColumn id="7307" xr3:uid="{431A1CF8-C4A0-4D02-B65E-B6C300842C41}" name="Column7291" dataDxfId="9234"/>
    <tableColumn id="7308" xr3:uid="{B4AF2D08-B408-4C5E-9626-73326ACEFC9F}" name="Column7292" dataDxfId="9233"/>
    <tableColumn id="7309" xr3:uid="{29588616-81D3-4BB8-BD71-606A37B64197}" name="Column7293" dataDxfId="9232"/>
    <tableColumn id="7310" xr3:uid="{5256A06C-34EF-4106-9FAE-BD73E1BE35EE}" name="Column7294" dataDxfId="9231"/>
    <tableColumn id="7311" xr3:uid="{0760A3AB-A418-49EA-95C1-8ED4CD09F2F5}" name="Column7295" dataDxfId="9230"/>
    <tableColumn id="7312" xr3:uid="{BB04D2E8-D7AF-4E6B-A685-287B31A82EBB}" name="Column7296" dataDxfId="9229"/>
    <tableColumn id="7313" xr3:uid="{23E819F0-F8A8-4E27-B660-20B84883D132}" name="Column7297" dataDxfId="9228"/>
    <tableColumn id="7314" xr3:uid="{D8C344F7-C289-4734-BB24-C959E265D178}" name="Column7298" dataDxfId="9227"/>
    <tableColumn id="7315" xr3:uid="{1BCEEA39-E55E-4EA0-896B-5E292C7A1C05}" name="Column7299" dataDxfId="9226"/>
    <tableColumn id="7316" xr3:uid="{2E350E51-9A5E-44F0-B7F7-19C61879BE36}" name="Column7300" dataDxfId="9225"/>
    <tableColumn id="7317" xr3:uid="{28D329E9-D440-4BF2-8A65-1C2AE288BBF4}" name="Column7301" dataDxfId="9224"/>
    <tableColumn id="7318" xr3:uid="{E6BEE1A7-9C3F-434E-9B47-BEA12776A58B}" name="Column7302" dataDxfId="9223"/>
    <tableColumn id="7319" xr3:uid="{6DA5A367-2C50-4D7A-A375-49FC76D41F78}" name="Column7303" dataDxfId="9222"/>
    <tableColumn id="7320" xr3:uid="{D3035A4F-9209-4EB6-B5C1-521E2A71B58C}" name="Column7304" dataDxfId="9221"/>
    <tableColumn id="7321" xr3:uid="{8F4361F2-349F-4AD9-9838-5B214A2C6737}" name="Column7305" dataDxfId="9220"/>
    <tableColumn id="7322" xr3:uid="{48B024BB-6479-47C2-8217-45BF9F955911}" name="Column7306" dataDxfId="9219"/>
    <tableColumn id="7323" xr3:uid="{D7EDB8AF-03B8-4E23-97E3-AC5FFA797189}" name="Column7307" dataDxfId="9218"/>
    <tableColumn id="7324" xr3:uid="{D5FCD30F-2E03-4853-B149-635E662E9679}" name="Column7308" dataDxfId="9217"/>
    <tableColumn id="7325" xr3:uid="{9C8E6F77-28B1-4001-80F4-954FCAB40480}" name="Column7309" dataDxfId="9216"/>
    <tableColumn id="7326" xr3:uid="{2C10CC29-E3D7-4503-B89C-555B0F684F2F}" name="Column7310" dataDxfId="9215"/>
    <tableColumn id="7327" xr3:uid="{14492C5D-0008-437C-AB97-8C8CA458B8CA}" name="Column7311" dataDxfId="9214"/>
    <tableColumn id="7328" xr3:uid="{801B5606-EDCC-45B2-B570-479619F46D27}" name="Column7312" dataDxfId="9213"/>
    <tableColumn id="7329" xr3:uid="{9C84A403-2EA4-431F-BE06-256415D5DAFD}" name="Column7313" dataDxfId="9212"/>
    <tableColumn id="7330" xr3:uid="{DBAABF43-E6C0-411A-AC81-73624AF1ABA4}" name="Column7314" dataDxfId="9211"/>
    <tableColumn id="7331" xr3:uid="{A46096C0-F260-4FAA-ACCF-48137C89794D}" name="Column7315" dataDxfId="9210"/>
    <tableColumn id="7332" xr3:uid="{1AED3766-AF9B-4D7D-BF39-47090F9178EF}" name="Column7316" dataDxfId="9209"/>
    <tableColumn id="7333" xr3:uid="{F376E1C8-99B8-4905-ACEA-708532231071}" name="Column7317" dataDxfId="9208"/>
    <tableColumn id="7334" xr3:uid="{5D8D6D5D-F0CD-4C3F-A222-A1B002678923}" name="Column7318" dataDxfId="9207"/>
    <tableColumn id="7335" xr3:uid="{1225D2E4-D0BC-4442-8717-2CAA0610CBB4}" name="Column7319" dataDxfId="9206"/>
    <tableColumn id="7336" xr3:uid="{66FE4646-4C20-40B1-8189-4904659CF408}" name="Column7320" dataDxfId="9205"/>
    <tableColumn id="7337" xr3:uid="{8E57A352-EDFD-409C-BE99-4EAC2794997B}" name="Column7321" dataDxfId="9204"/>
    <tableColumn id="7338" xr3:uid="{68E2AF7B-E183-45DC-B489-8D376620BD45}" name="Column7322" dataDxfId="9203"/>
    <tableColumn id="7339" xr3:uid="{1C2869A4-04A5-4343-A176-34C8C66D94CC}" name="Column7323" dataDxfId="9202"/>
    <tableColumn id="7340" xr3:uid="{B841F370-6DEC-483C-AAFC-375D00DA9B58}" name="Column7324" dataDxfId="9201"/>
    <tableColumn id="7341" xr3:uid="{9EDD363B-933D-4DF3-B54A-8C767CA6B49C}" name="Column7325" dataDxfId="9200"/>
    <tableColumn id="7342" xr3:uid="{9C7BD4DF-1A8E-4BFB-A2AA-BCC7E8FB600A}" name="Column7326" dataDxfId="9199"/>
    <tableColumn id="7343" xr3:uid="{9483CBD0-E572-4226-9870-292FA5A1F306}" name="Column7327" dataDxfId="9198"/>
    <tableColumn id="7344" xr3:uid="{E66239F5-DA54-438F-A281-40292B9D1D6C}" name="Column7328" dataDxfId="9197"/>
    <tableColumn id="7345" xr3:uid="{F5991B74-8FC5-4546-AF78-60A38DB8AFD4}" name="Column7329" dataDxfId="9196"/>
    <tableColumn id="7346" xr3:uid="{4A6A98B9-4C0C-4962-87CA-065D21B3BD11}" name="Column7330" dataDxfId="9195"/>
    <tableColumn id="7347" xr3:uid="{595E052C-3B8D-43A3-8DCD-8FFAA355B46F}" name="Column7331" dataDxfId="9194"/>
    <tableColumn id="7348" xr3:uid="{8270DFF7-4F0D-4AFB-9866-F946F62D2EB9}" name="Column7332" dataDxfId="9193"/>
    <tableColumn id="7349" xr3:uid="{46CD16A0-DEB5-4DB6-9263-8CC380D81233}" name="Column7333" dataDxfId="9192"/>
    <tableColumn id="7350" xr3:uid="{47949D35-B2F1-4B8B-B4DB-04E79AC8F48F}" name="Column7334" dataDxfId="9191"/>
    <tableColumn id="7351" xr3:uid="{34B26DAE-A77B-451E-BE8E-64446709C431}" name="Column7335" dataDxfId="9190"/>
    <tableColumn id="7352" xr3:uid="{58B94F52-12C0-4DE3-B179-AAABB61CCFA7}" name="Column7336" dataDxfId="9189"/>
    <tableColumn id="7353" xr3:uid="{0F0B29C4-647A-434B-B58A-113A2F66F7D6}" name="Column7337" dataDxfId="9188"/>
    <tableColumn id="7354" xr3:uid="{86583C81-810E-40E3-A05D-BE1A2494F831}" name="Column7338" dataDxfId="9187"/>
    <tableColumn id="7355" xr3:uid="{48BD4028-A744-48EE-9969-73E24945C333}" name="Column7339" dataDxfId="9186"/>
    <tableColumn id="7356" xr3:uid="{0878E258-FB35-407A-A968-2143F3FCE25A}" name="Column7340" dataDxfId="9185"/>
    <tableColumn id="7357" xr3:uid="{23AE3EA4-FCC1-4B8C-9774-E3BC04FF3B9B}" name="Column7341" dataDxfId="9184"/>
    <tableColumn id="7358" xr3:uid="{BFE451CC-AD63-4EF1-895D-7C67AD6CDB04}" name="Column7342" dataDxfId="9183"/>
    <tableColumn id="7359" xr3:uid="{860B82D5-06C7-4240-B382-1F95CA2A0A82}" name="Column7343" dataDxfId="9182"/>
    <tableColumn id="7360" xr3:uid="{D1875566-2B78-426C-8476-4D03E02908D6}" name="Column7344" dataDxfId="9181"/>
    <tableColumn id="7361" xr3:uid="{7A62AE76-0150-4BD4-BA0D-21EC888C88EA}" name="Column7345" dataDxfId="9180"/>
    <tableColumn id="7362" xr3:uid="{8F463631-9A5D-42FD-9178-DC0FE69880CE}" name="Column7346" dataDxfId="9179"/>
    <tableColumn id="7363" xr3:uid="{6D561607-69C0-401D-A17B-2E1F2FB9F1F6}" name="Column7347" dataDxfId="9178"/>
    <tableColumn id="7364" xr3:uid="{5EC49F66-E059-4C20-81BB-7D5F9386AEBA}" name="Column7348" dataDxfId="9177"/>
    <tableColumn id="7365" xr3:uid="{A2A38146-EEEC-4176-9D3F-9D7821BAA923}" name="Column7349" dataDxfId="9176"/>
    <tableColumn id="7366" xr3:uid="{56BFCFB4-1C1E-4907-ACB1-85046DB6A849}" name="Column7350" dataDxfId="9175"/>
    <tableColumn id="7367" xr3:uid="{69C6D0C7-75C0-4619-93E2-FF7DA5144BFA}" name="Column7351" dataDxfId="9174"/>
    <tableColumn id="7368" xr3:uid="{F36238EF-3091-414A-A5FF-0EAE92DD7195}" name="Column7352" dataDxfId="9173"/>
    <tableColumn id="7369" xr3:uid="{09AB84C7-EF79-43B4-938C-5259CD24A5D2}" name="Column7353" dataDxfId="9172"/>
    <tableColumn id="7370" xr3:uid="{32C175FC-2B31-45A8-8D3A-FBD88743C319}" name="Column7354" dataDxfId="9171"/>
    <tableColumn id="7371" xr3:uid="{55BCCBC3-D4FE-408A-A0A7-9441603C23DB}" name="Column7355" dataDxfId="9170"/>
    <tableColumn id="7372" xr3:uid="{A8E652C3-9549-4E5F-8956-C21C73D6745C}" name="Column7356" dataDxfId="9169"/>
    <tableColumn id="7373" xr3:uid="{547F4857-FD81-4F24-974F-F77D3091BBA4}" name="Column7357" dataDxfId="9168"/>
    <tableColumn id="7374" xr3:uid="{010118E2-FED1-4230-A99F-085DAD478F90}" name="Column7358" dataDxfId="9167"/>
    <tableColumn id="7375" xr3:uid="{7355B6DE-D936-4B52-BFF9-DB83FC7FDAC4}" name="Column7359" dataDxfId="9166"/>
    <tableColumn id="7376" xr3:uid="{D2E99201-E9AE-4E42-AFDA-56C77488E335}" name="Column7360" dataDxfId="9165"/>
    <tableColumn id="7377" xr3:uid="{DB15121B-7C58-41A4-B98E-24105D38BB0C}" name="Column7361" dataDxfId="9164"/>
    <tableColumn id="7378" xr3:uid="{A08DAF0F-9B37-4E04-A03C-925F375ADFAF}" name="Column7362" dataDxfId="9163"/>
    <tableColumn id="7379" xr3:uid="{28071024-B5A9-4C59-92F8-29CA632138D7}" name="Column7363" dataDxfId="9162"/>
    <tableColumn id="7380" xr3:uid="{0FB816B6-0968-4E6B-84FD-7E8E2C231424}" name="Column7364" dataDxfId="9161"/>
    <tableColumn id="7381" xr3:uid="{AB7EAD6C-BCC4-41E8-AA3D-4E81817F1A0E}" name="Column7365" dataDxfId="9160"/>
    <tableColumn id="7382" xr3:uid="{4778F73C-AAC8-440E-BA38-38F0685AAAEB}" name="Column7366" dataDxfId="9159"/>
    <tableColumn id="7383" xr3:uid="{5F717563-C096-4586-A5E2-B3F5FF6B2426}" name="Column7367" dataDxfId="9158"/>
    <tableColumn id="7384" xr3:uid="{944071BE-7C60-4869-A656-6841F8802D9F}" name="Column7368" dataDxfId="9157"/>
    <tableColumn id="7385" xr3:uid="{683E4100-1BDF-4DEE-9390-D6DC5DF49B5F}" name="Column7369" dataDxfId="9156"/>
    <tableColumn id="7386" xr3:uid="{C494E68E-E174-4A06-A4AE-B1A5B68471F5}" name="Column7370" dataDxfId="9155"/>
    <tableColumn id="7387" xr3:uid="{2639EFF4-6AA8-43E3-AE0B-02022515F4D6}" name="Column7371" dataDxfId="9154"/>
    <tableColumn id="7388" xr3:uid="{00FAB2B6-4908-4689-BA4B-ACC88F3E8346}" name="Column7372" dataDxfId="9153"/>
    <tableColumn id="7389" xr3:uid="{C90FB3CD-B8AA-40FF-994E-FB73539B1A4F}" name="Column7373" dataDxfId="9152"/>
    <tableColumn id="7390" xr3:uid="{9020FC3A-E77F-4834-92E3-D52704B15416}" name="Column7374" dataDxfId="9151"/>
    <tableColumn id="7391" xr3:uid="{E70F4970-2F24-4102-ACD4-46E44D53DA8C}" name="Column7375" dataDxfId="9150"/>
    <tableColumn id="7392" xr3:uid="{F9AD0912-A711-4FB9-B99B-58DA51DE045A}" name="Column7376" dataDxfId="9149"/>
    <tableColumn id="7393" xr3:uid="{99CC1591-5099-4AE1-9E04-59F9AE9717D7}" name="Column7377" dataDxfId="9148"/>
    <tableColumn id="7394" xr3:uid="{C711DD24-3A0D-4504-BA11-2842725DA3FF}" name="Column7378" dataDxfId="9147"/>
    <tableColumn id="7395" xr3:uid="{270D2976-AF4E-4E62-80B3-982EDDFB6B79}" name="Column7379" dataDxfId="9146"/>
    <tableColumn id="7396" xr3:uid="{45385E54-350E-4115-AF07-62084050BA2E}" name="Column7380" dataDxfId="9145"/>
    <tableColumn id="7397" xr3:uid="{5ED11A62-5926-4E45-B8F4-2A2894FA74DF}" name="Column7381" dataDxfId="9144"/>
    <tableColumn id="7398" xr3:uid="{54F1BCE2-C1F5-4E95-9319-8BDFEFFCE4BF}" name="Column7382" dataDxfId="9143"/>
    <tableColumn id="7399" xr3:uid="{4CF93C2D-1BE4-4AA8-9FBC-B5E2A552E16F}" name="Column7383" dataDxfId="9142"/>
    <tableColumn id="7400" xr3:uid="{8949E24A-8142-4A0E-A14C-F59B88EAF0B7}" name="Column7384" dataDxfId="9141"/>
    <tableColumn id="7401" xr3:uid="{AF61EF0E-E603-4067-B555-C08A11316869}" name="Column7385" dataDxfId="9140"/>
    <tableColumn id="7402" xr3:uid="{46A9A5F0-0129-4A00-ADAA-2E7CB9F311AB}" name="Column7386" dataDxfId="9139"/>
    <tableColumn id="7403" xr3:uid="{F9D818B5-292F-499E-ABFE-79E3FAEE87CF}" name="Column7387" dataDxfId="9138"/>
    <tableColumn id="7404" xr3:uid="{5A1CC0A1-74B9-4FC9-9C62-A187205A0131}" name="Column7388" dataDxfId="9137"/>
    <tableColumn id="7405" xr3:uid="{85E95AB8-3038-44BE-97EB-04CD5486BC2B}" name="Column7389" dataDxfId="9136"/>
    <tableColumn id="7406" xr3:uid="{81B8E7CB-3AC8-494A-B55F-DBAD30FC35D1}" name="Column7390" dataDxfId="9135"/>
    <tableColumn id="7407" xr3:uid="{FA1C0541-EB02-4039-B15D-9C7B8E278DD7}" name="Column7391" dataDxfId="9134"/>
    <tableColumn id="7408" xr3:uid="{2CDE161A-5960-40D7-B950-D72DD0F7A46C}" name="Column7392" dataDxfId="9133"/>
    <tableColumn id="7409" xr3:uid="{0C872FEB-59D7-45B6-BC29-F459237EFD64}" name="Column7393" dataDxfId="9132"/>
    <tableColumn id="7410" xr3:uid="{DF8244F4-39A5-411E-9F8B-8B00F3FC51E1}" name="Column7394" dataDxfId="9131"/>
    <tableColumn id="7411" xr3:uid="{FDBFC76D-75F9-46C6-8453-A463F0EAE21E}" name="Column7395" dataDxfId="9130"/>
    <tableColumn id="7412" xr3:uid="{B9F66048-FDD3-4AFF-B6E9-F254897F209C}" name="Column7396" dataDxfId="9129"/>
    <tableColumn id="7413" xr3:uid="{507EC824-A019-4D64-913B-74C990D61C5E}" name="Column7397" dataDxfId="9128"/>
    <tableColumn id="7414" xr3:uid="{878E63C5-52C6-49E9-9A60-2757365E1037}" name="Column7398" dataDxfId="9127"/>
    <tableColumn id="7415" xr3:uid="{F1F0630E-AC5D-4732-B7E6-A6D71B704BF0}" name="Column7399" dataDxfId="9126"/>
    <tableColumn id="7416" xr3:uid="{542B2B79-2C5E-495D-B2FB-C701EA7A2735}" name="Column7400" dataDxfId="9125"/>
    <tableColumn id="7417" xr3:uid="{BFEBC3FD-31CD-4E87-9C2C-362C56EA99FE}" name="Column7401" dataDxfId="9124"/>
    <tableColumn id="7418" xr3:uid="{381F2A51-7E93-4A16-AFD1-F26EDB50E205}" name="Column7402" dataDxfId="9123"/>
    <tableColumn id="7419" xr3:uid="{86E47A02-4E4F-4A2C-918A-749B188184A6}" name="Column7403" dataDxfId="9122"/>
    <tableColumn id="7420" xr3:uid="{283DB432-7222-4AB1-9412-C249F0A76355}" name="Column7404" dataDxfId="9121"/>
    <tableColumn id="7421" xr3:uid="{8B447B30-6FA1-4417-B46B-376673D63689}" name="Column7405" dataDxfId="9120"/>
    <tableColumn id="7422" xr3:uid="{FC9DDFAC-D2D6-47AA-A8AC-ECEBF96B32FF}" name="Column7406" dataDxfId="9119"/>
    <tableColumn id="7423" xr3:uid="{68747A3A-D320-4E7E-9D2F-838B50203500}" name="Column7407" dataDxfId="9118"/>
    <tableColumn id="7424" xr3:uid="{9F37A08D-B13F-487C-994F-178844E6B5A5}" name="Column7408" dataDxfId="9117"/>
    <tableColumn id="7425" xr3:uid="{B37A927D-FEB7-40AE-9E9F-2DCCCCBDC52B}" name="Column7409" dataDxfId="9116"/>
    <tableColumn id="7426" xr3:uid="{329D1353-CCE5-404A-A29B-7DAD46C3B3D8}" name="Column7410" dataDxfId="9115"/>
    <tableColumn id="7427" xr3:uid="{11AF4184-71A2-44B4-B733-BC4DD5AD8196}" name="Column7411" dataDxfId="9114"/>
    <tableColumn id="7428" xr3:uid="{0E67A3DB-6DB1-40A2-94DD-C217B678808E}" name="Column7412" dataDxfId="9113"/>
    <tableColumn id="7429" xr3:uid="{FD795FF1-E443-4F70-B586-7075EC6EBBBF}" name="Column7413" dataDxfId="9112"/>
    <tableColumn id="7430" xr3:uid="{237F879B-D4C2-43B0-A96F-9CD54A6597DD}" name="Column7414" dataDxfId="9111"/>
    <tableColumn id="7431" xr3:uid="{1B361290-8864-4DE7-BAF2-36245999A701}" name="Column7415" dataDxfId="9110"/>
    <tableColumn id="7432" xr3:uid="{4DBBA8AB-76CD-46BB-9A21-1F61CA6DD5A8}" name="Column7416" dataDxfId="9109"/>
    <tableColumn id="7433" xr3:uid="{C73F6B33-A3B9-480F-BCC8-E3DD16C53681}" name="Column7417" dataDxfId="9108"/>
    <tableColumn id="7434" xr3:uid="{FDD78CC5-D3D7-4302-95CC-769139C5CD82}" name="Column7418" dataDxfId="9107"/>
    <tableColumn id="7435" xr3:uid="{B5F95D27-8270-45BA-82C3-3AEE86C08AC8}" name="Column7419" dataDxfId="9106"/>
    <tableColumn id="7436" xr3:uid="{DD766785-038C-4F72-B1C2-959FEF76EBA3}" name="Column7420" dataDxfId="9105"/>
    <tableColumn id="7437" xr3:uid="{C03E4F05-8939-4A66-88D1-1789C7E34351}" name="Column7421" dataDxfId="9104"/>
    <tableColumn id="7438" xr3:uid="{16F3B020-89A2-4586-88FA-AEDB28C1A72E}" name="Column7422" dataDxfId="9103"/>
    <tableColumn id="7439" xr3:uid="{DE541F45-9FD0-42D5-B3CC-0942AFD61B67}" name="Column7423" dataDxfId="9102"/>
    <tableColumn id="7440" xr3:uid="{BB941D5D-22A5-4A7E-A957-9358B7C59C5A}" name="Column7424" dataDxfId="9101"/>
    <tableColumn id="7441" xr3:uid="{ADA556CB-BE3D-49FE-9B43-E11160B0D530}" name="Column7425" dataDxfId="9100"/>
    <tableColumn id="7442" xr3:uid="{F1ECC540-70E9-4DD8-A687-72FE57755DA3}" name="Column7426" dataDxfId="9099"/>
    <tableColumn id="7443" xr3:uid="{BC81755F-70D7-45CC-9760-12838E5980F6}" name="Column7427" dataDxfId="9098"/>
    <tableColumn id="7444" xr3:uid="{7740AFFC-C877-4E52-B3FF-648F7311068F}" name="Column7428" dataDxfId="9097"/>
    <tableColumn id="7445" xr3:uid="{4A760FC7-9B59-48AE-99C5-03D9E6F85C76}" name="Column7429" dataDxfId="9096"/>
    <tableColumn id="7446" xr3:uid="{188676AE-7B4D-4516-889F-6744EF529931}" name="Column7430" dataDxfId="9095"/>
    <tableColumn id="7447" xr3:uid="{689D31A3-DA28-4940-A7D6-F98DFCEA6957}" name="Column7431" dataDxfId="9094"/>
    <tableColumn id="7448" xr3:uid="{2C05E551-8045-485A-88B7-6F79E3BB1A02}" name="Column7432" dataDxfId="9093"/>
    <tableColumn id="7449" xr3:uid="{FBE61735-FEA6-4682-B614-694108743E13}" name="Column7433" dataDxfId="9092"/>
    <tableColumn id="7450" xr3:uid="{A1B0BDE9-E8CF-4D21-A036-7215F6937EC6}" name="Column7434" dataDxfId="9091"/>
    <tableColumn id="7451" xr3:uid="{03AEB775-6A8B-4B40-B507-45C860064559}" name="Column7435" dataDxfId="9090"/>
    <tableColumn id="7452" xr3:uid="{159F25D4-1AEF-410E-90C6-D1F830E42ABC}" name="Column7436" dataDxfId="9089"/>
    <tableColumn id="7453" xr3:uid="{4389BCBE-AFAA-4342-805F-41B159F680B4}" name="Column7437" dataDxfId="9088"/>
    <tableColumn id="7454" xr3:uid="{E1156CDA-7D39-4D6C-ACD3-0885A5D0DCFF}" name="Column7438" dataDxfId="9087"/>
    <tableColumn id="7455" xr3:uid="{B073DA30-4B3D-4C08-A2DA-52A3BF91D3AF}" name="Column7439" dataDxfId="9086"/>
    <tableColumn id="7456" xr3:uid="{422B1F8E-B9A0-4F15-8193-8CC0E26050CD}" name="Column7440" dataDxfId="9085"/>
    <tableColumn id="7457" xr3:uid="{0024DE73-B0A4-452A-89CC-BEC5FE390542}" name="Column7441" dataDxfId="9084"/>
    <tableColumn id="7458" xr3:uid="{CFD91C8A-E6DE-4C11-95F7-095595FA2409}" name="Column7442" dataDxfId="9083"/>
    <tableColumn id="7459" xr3:uid="{89E9BA55-12F8-45F2-83D1-7FFBED129A98}" name="Column7443" dataDxfId="9082"/>
    <tableColumn id="7460" xr3:uid="{6F56CB3A-BC11-42CA-BF8C-780D0A1437B9}" name="Column7444" dataDxfId="9081"/>
    <tableColumn id="7461" xr3:uid="{B8F3BA75-197C-4391-BCF2-01417D4BF935}" name="Column7445" dataDxfId="9080"/>
    <tableColumn id="7462" xr3:uid="{892A1B2E-1EBD-4A13-8FAE-9CE17742B180}" name="Column7446" dataDxfId="9079"/>
    <tableColumn id="7463" xr3:uid="{82AA7736-B88C-426A-94BC-0CA09AA5E4CC}" name="Column7447" dataDxfId="9078"/>
    <tableColumn id="7464" xr3:uid="{D438A57A-CD26-4ABD-AA85-D0FA4AE2BD73}" name="Column7448" dataDxfId="9077"/>
    <tableColumn id="7465" xr3:uid="{170D7E61-B08E-4CF8-850C-DC9BF27409A4}" name="Column7449" dataDxfId="9076"/>
    <tableColumn id="7466" xr3:uid="{B634413C-CADF-45BF-8CF8-9A5EA386B450}" name="Column7450" dataDxfId="9075"/>
    <tableColumn id="7467" xr3:uid="{B4574805-4C76-4EDD-BA9D-4DD2512B7340}" name="Column7451" dataDxfId="9074"/>
    <tableColumn id="7468" xr3:uid="{EC97D9AF-3E81-46E8-B2A6-1F275AD25792}" name="Column7452" dataDxfId="9073"/>
    <tableColumn id="7469" xr3:uid="{F71DD22A-1CB5-44A9-9482-01819894D561}" name="Column7453" dataDxfId="9072"/>
    <tableColumn id="7470" xr3:uid="{738EB266-524C-483B-B794-654547013CF9}" name="Column7454" dataDxfId="9071"/>
    <tableColumn id="7471" xr3:uid="{68477EC1-283C-4484-89D4-684B38AE51BC}" name="Column7455" dataDxfId="9070"/>
    <tableColumn id="7472" xr3:uid="{AFB647DD-20E4-4DF1-BC87-64575DCB7A80}" name="Column7456" dataDxfId="9069"/>
    <tableColumn id="7473" xr3:uid="{18E5F04B-8470-4CC8-B2C9-03B62EA48AD8}" name="Column7457" dataDxfId="9068"/>
    <tableColumn id="7474" xr3:uid="{C4F542A9-8BF3-4AF6-9FAE-6621935EF00B}" name="Column7458" dataDxfId="9067"/>
    <tableColumn id="7475" xr3:uid="{CC7AD11E-2390-4E71-8FE3-D618413BDFFF}" name="Column7459" dataDxfId="9066"/>
    <tableColumn id="7476" xr3:uid="{5F1B29B0-4DBB-4C08-9E6B-DC640385CD8C}" name="Column7460" dataDxfId="9065"/>
    <tableColumn id="7477" xr3:uid="{E73D9A77-4169-4932-AA4E-D88CE9E8002C}" name="Column7461" dataDxfId="9064"/>
    <tableColumn id="7478" xr3:uid="{8AA4E390-DA26-42B4-BF0B-6F425DA3766E}" name="Column7462" dataDxfId="9063"/>
    <tableColumn id="7479" xr3:uid="{9BBF42C9-395C-478C-AC69-29E88D51C016}" name="Column7463" dataDxfId="9062"/>
    <tableColumn id="7480" xr3:uid="{B00A94EF-0496-415C-AE07-FD38E8681EFD}" name="Column7464" dataDxfId="9061"/>
    <tableColumn id="7481" xr3:uid="{6330F55E-B05F-4ADC-8638-D82299E79A8E}" name="Column7465" dataDxfId="9060"/>
    <tableColumn id="7482" xr3:uid="{15191341-7AA4-4B70-A5D4-B014388FDD81}" name="Column7466" dataDxfId="9059"/>
    <tableColumn id="7483" xr3:uid="{033D8954-F737-4A96-8540-7EF59C0B57DA}" name="Column7467" dataDxfId="9058"/>
    <tableColumn id="7484" xr3:uid="{F055ACBB-2E1E-47A4-98B8-281E774074B0}" name="Column7468" dataDxfId="9057"/>
    <tableColumn id="7485" xr3:uid="{CA6AB123-CCE6-426C-B9BE-E0C3746A271B}" name="Column7469" dataDxfId="9056"/>
    <tableColumn id="7486" xr3:uid="{3B520A65-BC23-432F-802B-5D082290219A}" name="Column7470" dataDxfId="9055"/>
    <tableColumn id="7487" xr3:uid="{4E89BF18-EB4D-4C32-8175-D145D18C1526}" name="Column7471" dataDxfId="9054"/>
    <tableColumn id="7488" xr3:uid="{D11EA012-BACB-484E-91F1-302712B93E2C}" name="Column7472" dataDxfId="9053"/>
    <tableColumn id="7489" xr3:uid="{AB7EA523-5833-45A8-B673-9C15D997371C}" name="Column7473" dataDxfId="9052"/>
    <tableColumn id="7490" xr3:uid="{1B64EB24-FED6-420C-8360-A28BFA3C572C}" name="Column7474" dataDxfId="9051"/>
    <tableColumn id="7491" xr3:uid="{C20A7D14-387A-436E-86E9-5730B84BB886}" name="Column7475" dataDxfId="9050"/>
    <tableColumn id="7492" xr3:uid="{B402F8D6-0D9C-4B4C-B686-637646DB7C7C}" name="Column7476" dataDxfId="9049"/>
    <tableColumn id="7493" xr3:uid="{6B317255-622A-4535-A173-F6C9443305EF}" name="Column7477" dataDxfId="9048"/>
    <tableColumn id="7494" xr3:uid="{F56783D4-4D8B-43FE-A228-7499F1C0A0FA}" name="Column7478" dataDxfId="9047"/>
    <tableColumn id="7495" xr3:uid="{90244FA4-EC4A-43CE-8009-7482DE1BB673}" name="Column7479" dataDxfId="9046"/>
    <tableColumn id="7496" xr3:uid="{73B77637-33BE-4A47-8138-D6247CF2CA88}" name="Column7480" dataDxfId="9045"/>
    <tableColumn id="7497" xr3:uid="{413005B8-8828-4ADA-AB74-B3B6ABEF2906}" name="Column7481" dataDxfId="9044"/>
    <tableColumn id="7498" xr3:uid="{B342FA90-93F2-4CCD-8304-445CD089C351}" name="Column7482" dataDxfId="9043"/>
    <tableColumn id="7499" xr3:uid="{603EB44F-D4FE-4F74-AB2D-549730BE9ACC}" name="Column7483" dataDxfId="9042"/>
    <tableColumn id="7500" xr3:uid="{9D074845-6AE0-40B1-8F4C-ACCF89C7AB38}" name="Column7484" dataDxfId="9041"/>
    <tableColumn id="7501" xr3:uid="{15AA692A-74CF-4C95-8481-B6DECF6D7407}" name="Column7485" dataDxfId="9040"/>
    <tableColumn id="7502" xr3:uid="{2307A6BB-6CC7-48A9-BFFA-5413F624DEA8}" name="Column7486" dataDxfId="9039"/>
    <tableColumn id="7503" xr3:uid="{BE9F2AF2-EC47-4EAF-9464-B64BAF180475}" name="Column7487" dataDxfId="9038"/>
    <tableColumn id="7504" xr3:uid="{C8313E36-EB53-4FEC-8961-BDC5879C1A93}" name="Column7488" dataDxfId="9037"/>
    <tableColumn id="7505" xr3:uid="{F3E1855F-39BD-468C-AF39-52A07FD2A575}" name="Column7489" dataDxfId="9036"/>
    <tableColumn id="7506" xr3:uid="{A0CFD169-5021-4832-9FC4-E44EBB83F086}" name="Column7490" dataDxfId="9035"/>
    <tableColumn id="7507" xr3:uid="{DE459B09-C4A4-4E27-B748-C3CF29E522B2}" name="Column7491" dataDxfId="9034"/>
    <tableColumn id="7508" xr3:uid="{25DFF0F1-9D2C-4DA4-808B-519B199A2AE5}" name="Column7492" dataDxfId="9033"/>
    <tableColumn id="7509" xr3:uid="{F29EA111-7606-4727-96CB-45A53A553156}" name="Column7493" dataDxfId="9032"/>
    <tableColumn id="7510" xr3:uid="{1B32B4E9-AB68-459F-B206-8D6EA9969067}" name="Column7494" dataDxfId="9031"/>
    <tableColumn id="7511" xr3:uid="{131859D1-994B-4545-88E3-39ED562CFFD9}" name="Column7495" dataDxfId="9030"/>
    <tableColumn id="7512" xr3:uid="{0A2F7554-5198-482B-B0B3-EB43635BBB93}" name="Column7496" dataDxfId="9029"/>
    <tableColumn id="7513" xr3:uid="{317EF676-9EAE-4746-A61C-4C8A2F034F08}" name="Column7497" dataDxfId="9028"/>
    <tableColumn id="7514" xr3:uid="{8273691C-CC2E-49F0-A788-FCDAC1C90E9E}" name="Column7498" dataDxfId="9027"/>
    <tableColumn id="7515" xr3:uid="{3FD404FE-9384-434F-BD60-CC22BAC5E902}" name="Column7499" dataDxfId="9026"/>
    <tableColumn id="7516" xr3:uid="{E4013B46-EBA4-4CCB-B6AC-3A031465E8AA}" name="Column7500" dataDxfId="9025"/>
    <tableColumn id="7517" xr3:uid="{A2711799-6610-47A2-8932-6C23DF001F57}" name="Column7501" dataDxfId="9024"/>
    <tableColumn id="7518" xr3:uid="{1B1CE21B-3ADE-40F3-A704-F8EA9C3F2577}" name="Column7502" dataDxfId="9023"/>
    <tableColumn id="7519" xr3:uid="{1E49302B-A809-4BA3-8AC3-72FEA73ECE75}" name="Column7503" dataDxfId="9022"/>
    <tableColumn id="7520" xr3:uid="{00937C3F-EF41-4746-9155-92EF31ABE0F6}" name="Column7504" dataDxfId="9021"/>
    <tableColumn id="7521" xr3:uid="{05743DD6-0251-4E38-A7DC-C3491F8C5D35}" name="Column7505" dataDxfId="9020"/>
    <tableColumn id="7522" xr3:uid="{8667B624-C8D4-40FB-97EC-02D9C4091E81}" name="Column7506" dataDxfId="9019"/>
    <tableColumn id="7523" xr3:uid="{95C09235-31DF-44E0-9281-858A7B8E2061}" name="Column7507" dataDxfId="9018"/>
    <tableColumn id="7524" xr3:uid="{3181FCA5-A9B9-4091-8F6E-554C8FBB139F}" name="Column7508" dataDxfId="9017"/>
    <tableColumn id="7525" xr3:uid="{893D0A89-11E3-46D8-8F1C-0199BD306C61}" name="Column7509" dataDxfId="9016"/>
    <tableColumn id="7526" xr3:uid="{4A7F5752-A057-4610-888F-5E79E3E43BD9}" name="Column7510" dataDxfId="9015"/>
    <tableColumn id="7527" xr3:uid="{F53ABF8F-282C-49A0-A7BA-35BF4F5FD56F}" name="Column7511" dataDxfId="9014"/>
    <tableColumn id="7528" xr3:uid="{1C44FC7B-937F-4855-B3DF-958D0512B347}" name="Column7512" dataDxfId="9013"/>
    <tableColumn id="7529" xr3:uid="{7D5D9D1B-F9C7-462E-8343-D5B4270F1451}" name="Column7513" dataDxfId="9012"/>
    <tableColumn id="7530" xr3:uid="{E58C9453-99A9-48A9-B14D-E7079D99F58C}" name="Column7514" dataDxfId="9011"/>
    <tableColumn id="7531" xr3:uid="{74292370-9FBD-4759-B3FB-11806E9CBEE0}" name="Column7515" dataDxfId="9010"/>
    <tableColumn id="7532" xr3:uid="{D60561B0-D039-45E2-A3A1-0CA76DFCB9B7}" name="Column7516" dataDxfId="9009"/>
    <tableColumn id="7533" xr3:uid="{534BA395-98B8-436B-8242-3652AFBD4A81}" name="Column7517" dataDxfId="9008"/>
    <tableColumn id="7534" xr3:uid="{439DC032-0A3B-4471-A161-465F3DEF7CEC}" name="Column7518" dataDxfId="9007"/>
    <tableColumn id="7535" xr3:uid="{4CF88564-FCCF-43DE-B243-205E0643B748}" name="Column7519" dataDxfId="9006"/>
    <tableColumn id="7536" xr3:uid="{2BFF96A4-2CCF-4CB7-91D9-0D1E2BBC80ED}" name="Column7520" dataDxfId="9005"/>
    <tableColumn id="7537" xr3:uid="{8D3EF626-A830-4EBC-BA8A-C2CBB1DE025F}" name="Column7521" dataDxfId="9004"/>
    <tableColumn id="7538" xr3:uid="{3A84166A-25E5-4BF7-86EE-BBD69BD8DFD5}" name="Column7522" dataDxfId="9003"/>
    <tableColumn id="7539" xr3:uid="{66E2FD6C-D1EA-435C-99B4-3204BAAC1421}" name="Column7523" dataDxfId="9002"/>
    <tableColumn id="7540" xr3:uid="{7E3F703D-5D2B-4B7A-9537-D3F58C7D037B}" name="Column7524" dataDxfId="9001"/>
    <tableColumn id="7541" xr3:uid="{6E7B499C-5B44-48EB-8D2C-C94A91FC5422}" name="Column7525" dataDxfId="9000"/>
    <tableColumn id="7542" xr3:uid="{01E84F3F-B577-434C-8F05-1DD85E64649B}" name="Column7526" dataDxfId="8999"/>
    <tableColumn id="7543" xr3:uid="{BF780489-08E8-4E0C-BD9B-18908DA5B87D}" name="Column7527" dataDxfId="8998"/>
    <tableColumn id="7544" xr3:uid="{027AFBEB-03BB-4235-B612-73F75FBB757A}" name="Column7528" dataDxfId="8997"/>
    <tableColumn id="7545" xr3:uid="{A9E7980F-94A6-437E-BD89-05CB897986FA}" name="Column7529" dataDxfId="8996"/>
    <tableColumn id="7546" xr3:uid="{82D59EBC-A9DA-41C8-B977-B26177E2F16D}" name="Column7530" dataDxfId="8995"/>
    <tableColumn id="7547" xr3:uid="{8E1812C2-577B-4050-8B4F-5F078647A131}" name="Column7531" dataDxfId="8994"/>
    <tableColumn id="7548" xr3:uid="{17B5BAB9-511F-4241-A839-0A486AED3E68}" name="Column7532" dataDxfId="8993"/>
    <tableColumn id="7549" xr3:uid="{61B847F3-2BC0-4E23-9700-63C3626C608F}" name="Column7533" dataDxfId="8992"/>
    <tableColumn id="7550" xr3:uid="{3953E553-A97C-404C-AC84-25769CF73FA8}" name="Column7534" dataDxfId="8991"/>
    <tableColumn id="7551" xr3:uid="{4C110395-2187-42B3-8336-4A53BBC79800}" name="Column7535" dataDxfId="8990"/>
    <tableColumn id="7552" xr3:uid="{48B38C31-EB6A-4DDA-90CD-9FFCB22924EC}" name="Column7536" dataDxfId="8989"/>
    <tableColumn id="7553" xr3:uid="{95F382D5-D717-492D-9BE8-87E316E6B987}" name="Column7537" dataDxfId="8988"/>
    <tableColumn id="7554" xr3:uid="{ACED6735-C1B1-4AD6-A173-44931D4306EC}" name="Column7538" dataDxfId="8987"/>
    <tableColumn id="7555" xr3:uid="{AE793109-0FD0-4062-8DAF-86B14A3CC07A}" name="Column7539" dataDxfId="8986"/>
    <tableColumn id="7556" xr3:uid="{2DBCF921-299E-43B7-92C4-03BB2BC29CDC}" name="Column7540" dataDxfId="8985"/>
    <tableColumn id="7557" xr3:uid="{97911635-CEBC-4E4C-BD72-A7F4A7A83E49}" name="Column7541" dataDxfId="8984"/>
    <tableColumn id="7558" xr3:uid="{0DCC24F2-6426-4F15-A114-C350293A69F0}" name="Column7542" dataDxfId="8983"/>
    <tableColumn id="7559" xr3:uid="{358E8833-DDB6-418F-B7B5-CD36E066EEFA}" name="Column7543" dataDxfId="8982"/>
    <tableColumn id="7560" xr3:uid="{27F89332-DCAD-43F4-8DA6-BA60C99702ED}" name="Column7544" dataDxfId="8981"/>
    <tableColumn id="7561" xr3:uid="{B110D98D-430A-4EF7-ADE0-7EDD5F70A79A}" name="Column7545" dataDxfId="8980"/>
    <tableColumn id="7562" xr3:uid="{E9FD98C7-3D71-440F-BBCF-E5D5F330D87F}" name="Column7546" dataDxfId="8979"/>
    <tableColumn id="7563" xr3:uid="{1C137751-DCB2-4852-A418-8B22A2BA5B5E}" name="Column7547" dataDxfId="8978"/>
    <tableColumn id="7564" xr3:uid="{49DAEC74-1820-45A7-A579-E63C1B8A5948}" name="Column7548" dataDxfId="8977"/>
    <tableColumn id="7565" xr3:uid="{EEAA21DC-68CB-4EF8-95E5-A85DF926F75E}" name="Column7549" dataDxfId="8976"/>
    <tableColumn id="7566" xr3:uid="{E007CB16-F2E3-411B-887A-29A2FCDC2C10}" name="Column7550" dataDxfId="8975"/>
    <tableColumn id="7567" xr3:uid="{C235B149-57CF-49B0-BB95-E0E356DF2C83}" name="Column7551" dataDxfId="8974"/>
    <tableColumn id="7568" xr3:uid="{5D6C4908-A664-4D64-A0AC-D67C3FC04452}" name="Column7552" dataDxfId="8973"/>
    <tableColumn id="7569" xr3:uid="{D7EEC544-914F-41A7-B3AB-AB0C9199E718}" name="Column7553" dataDxfId="8972"/>
    <tableColumn id="7570" xr3:uid="{97FDFDB3-F26C-44AF-9EC3-E04C44D204AF}" name="Column7554" dataDxfId="8971"/>
    <tableColumn id="7571" xr3:uid="{8CC3BE9C-4196-470B-91A2-9A6067DF79F2}" name="Column7555" dataDxfId="8970"/>
    <tableColumn id="7572" xr3:uid="{DB48B0F8-C67D-48F3-9680-07FACEFE9B8B}" name="Column7556" dataDxfId="8969"/>
    <tableColumn id="7573" xr3:uid="{0A36B02E-F481-48D7-ABA5-60FAA4A10147}" name="Column7557" dataDxfId="8968"/>
    <tableColumn id="7574" xr3:uid="{6D7414F4-B82A-4F74-B0CA-77B8C66F34B8}" name="Column7558" dataDxfId="8967"/>
    <tableColumn id="7575" xr3:uid="{62BFCD6B-6D96-4876-B2FD-F9322BB8F0B8}" name="Column7559" dataDxfId="8966"/>
    <tableColumn id="7576" xr3:uid="{6EA928B7-D2CD-4F20-828E-D42DB3EC9487}" name="Column7560" dataDxfId="8965"/>
    <tableColumn id="7577" xr3:uid="{6BDC58E4-FC96-4666-8543-2D8236922E80}" name="Column7561" dataDxfId="8964"/>
    <tableColumn id="7578" xr3:uid="{32ACEEF7-80A1-452E-9B05-D045B8D4F9A4}" name="Column7562" dataDxfId="8963"/>
    <tableColumn id="7579" xr3:uid="{FFFB0050-E519-4DAF-9F86-546F57B3A0A7}" name="Column7563" dataDxfId="8962"/>
    <tableColumn id="7580" xr3:uid="{0FEFC349-310D-45E5-A87A-966EA0424A44}" name="Column7564" dataDxfId="8961"/>
    <tableColumn id="7581" xr3:uid="{F8A30D94-0C97-411C-8963-D41329C42837}" name="Column7565" dataDxfId="8960"/>
    <tableColumn id="7582" xr3:uid="{688B75C5-4080-497A-A235-89DD29ACAE93}" name="Column7566" dataDxfId="8959"/>
    <tableColumn id="7583" xr3:uid="{02168549-822A-4087-A8DD-ACFEBAA05EE6}" name="Column7567" dataDxfId="8958"/>
    <tableColumn id="7584" xr3:uid="{77A5C6CF-2AB2-41F1-8807-4C6A2D20E498}" name="Column7568" dataDxfId="8957"/>
    <tableColumn id="7585" xr3:uid="{56547E55-6EB5-4793-B59F-4EA285861858}" name="Column7569" dataDxfId="8956"/>
    <tableColumn id="7586" xr3:uid="{BF725A16-B9BC-45E2-8E4C-46747C0D5AC2}" name="Column7570" dataDxfId="8955"/>
    <tableColumn id="7587" xr3:uid="{04EF8845-EAF2-4789-AF1B-900451F82ADB}" name="Column7571" dataDxfId="8954"/>
    <tableColumn id="7588" xr3:uid="{963FECD8-08E0-452B-8E39-DED5B3E1528C}" name="Column7572" dataDxfId="8953"/>
    <tableColumn id="7589" xr3:uid="{7A55626E-2625-4517-9CF4-B239CF70A334}" name="Column7573" dataDxfId="8952"/>
    <tableColumn id="7590" xr3:uid="{F8618298-9F2D-4B09-A843-E74253FCC15D}" name="Column7574" dataDxfId="8951"/>
    <tableColumn id="7591" xr3:uid="{5344FD3D-29E8-4438-96CF-A3817FF7F258}" name="Column7575" dataDxfId="8950"/>
    <tableColumn id="7592" xr3:uid="{AA4DD8CA-201F-4ED8-8A03-306FEFD69D4C}" name="Column7576" dataDxfId="8949"/>
    <tableColumn id="7593" xr3:uid="{831A5B95-8B3B-4EA6-9F6C-C8975185CBC0}" name="Column7577" dataDxfId="8948"/>
    <tableColumn id="7594" xr3:uid="{03F38EDB-4825-431A-869F-6166986B188D}" name="Column7578" dataDxfId="8947"/>
    <tableColumn id="7595" xr3:uid="{E35CBD9D-B484-4B78-A63C-ABDA5C15FA2D}" name="Column7579" dataDxfId="8946"/>
    <tableColumn id="7596" xr3:uid="{443FE54F-648A-49D9-9EE1-753EB3049205}" name="Column7580" dataDxfId="8945"/>
    <tableColumn id="7597" xr3:uid="{D3C18015-AEB6-443C-97B6-417ED29FC4E1}" name="Column7581" dataDxfId="8944"/>
    <tableColumn id="7598" xr3:uid="{B2611207-6514-4EF3-8000-BEF7EF3BD316}" name="Column7582" dataDxfId="8943"/>
    <tableColumn id="7599" xr3:uid="{C94CB5ED-56BC-407C-A49E-455AA4BDE089}" name="Column7583" dataDxfId="8942"/>
    <tableColumn id="7600" xr3:uid="{2887F44F-3C2E-4D5D-983B-7C84408EE90A}" name="Column7584" dataDxfId="8941"/>
    <tableColumn id="7601" xr3:uid="{ABA2393E-11AF-4186-9BA6-0E271611DB46}" name="Column7585" dataDxfId="8940"/>
    <tableColumn id="7602" xr3:uid="{76D1C1BB-3A68-49BE-953A-6206053E57FC}" name="Column7586" dataDxfId="8939"/>
    <tableColumn id="7603" xr3:uid="{9BFB42A5-999A-44D3-B00A-B75272114A8D}" name="Column7587" dataDxfId="8938"/>
    <tableColumn id="7604" xr3:uid="{5CB87163-4E87-4D7E-A43C-61061B5E6BD5}" name="Column7588" dataDxfId="8937"/>
    <tableColumn id="7605" xr3:uid="{C9DEB3D2-BCD5-4AB7-8317-8708D2FD2E4A}" name="Column7589" dataDxfId="8936"/>
    <tableColumn id="7606" xr3:uid="{8978570D-326C-49ED-9FDC-0A9AAE45E7DE}" name="Column7590" dataDxfId="8935"/>
    <tableColumn id="7607" xr3:uid="{3B62C4B2-5507-4EBD-ADBB-A0923EE12293}" name="Column7591" dataDxfId="8934"/>
    <tableColumn id="7608" xr3:uid="{947C34AC-0460-4AE2-9B48-BF1334B74E14}" name="Column7592" dataDxfId="8933"/>
    <tableColumn id="7609" xr3:uid="{27745470-4CF0-417D-942E-58065C3DCE06}" name="Column7593" dataDxfId="8932"/>
    <tableColumn id="7610" xr3:uid="{41BCF3B4-73AF-451F-8C0F-AF7380D06B55}" name="Column7594" dataDxfId="8931"/>
    <tableColumn id="7611" xr3:uid="{C9CE652F-5E40-4353-8CF2-015237DB0E49}" name="Column7595" dataDxfId="8930"/>
    <tableColumn id="7612" xr3:uid="{7ED0D38D-170B-4D5F-A6D0-5DB9E098EA0E}" name="Column7596" dataDxfId="8929"/>
    <tableColumn id="7613" xr3:uid="{8C108831-A6E7-4C07-B6A9-5F1FE7C0D87F}" name="Column7597" dataDxfId="8928"/>
    <tableColumn id="7614" xr3:uid="{3010358B-CEC3-4F50-A48F-67F48B9993D1}" name="Column7598" dataDxfId="8927"/>
    <tableColumn id="7615" xr3:uid="{94063AF7-29A1-432F-A155-FC3EEB47B355}" name="Column7599" dataDxfId="8926"/>
    <tableColumn id="7616" xr3:uid="{4042EB44-E281-4B99-934F-EA113AF2BFD0}" name="Column7600" dataDxfId="8925"/>
    <tableColumn id="7617" xr3:uid="{71952D2E-7048-4E1F-B557-21C270143A20}" name="Column7601" dataDxfId="8924"/>
    <tableColumn id="7618" xr3:uid="{E7C061F2-E453-47D6-9D1D-4C2E125342F2}" name="Column7602" dataDxfId="8923"/>
    <tableColumn id="7619" xr3:uid="{BB24885C-F80A-4AE9-BD5A-C352DC9ED542}" name="Column7603" dataDxfId="8922"/>
    <tableColumn id="7620" xr3:uid="{1C83272E-CFC4-4CED-8E79-B57BF855FB49}" name="Column7604" dataDxfId="8921"/>
    <tableColumn id="7621" xr3:uid="{09519CCA-37C2-47D2-A885-86013BCE556B}" name="Column7605" dataDxfId="8920"/>
    <tableColumn id="7622" xr3:uid="{78C53AFA-494D-49FD-BA4A-29F13E2AC890}" name="Column7606" dataDxfId="8919"/>
    <tableColumn id="7623" xr3:uid="{24443357-D966-4A59-9E9A-8AA8C149ED1C}" name="Column7607" dataDxfId="8918"/>
    <tableColumn id="7624" xr3:uid="{B5717D9E-BB92-4474-AC47-12DE232AA350}" name="Column7608" dataDxfId="8917"/>
    <tableColumn id="7625" xr3:uid="{7182288D-63BE-457E-B787-BC57D2AF5AA8}" name="Column7609" dataDxfId="8916"/>
    <tableColumn id="7626" xr3:uid="{16F95E7C-E301-456A-BFEB-A37C8E8903A4}" name="Column7610" dataDxfId="8915"/>
    <tableColumn id="7627" xr3:uid="{3832E23F-B5D2-4375-B97C-58ED180EC14A}" name="Column7611" dataDxfId="8914"/>
    <tableColumn id="7628" xr3:uid="{79A794DE-4B74-4335-B6BD-C9FAB7015C3E}" name="Column7612" dataDxfId="8913"/>
    <tableColumn id="7629" xr3:uid="{94710AAE-C7E0-4EBD-8EB5-7E4EF22C6F1F}" name="Column7613" dataDxfId="8912"/>
    <tableColumn id="7630" xr3:uid="{A38F557E-363A-4CB5-B9C9-06F7D1B4F65A}" name="Column7614" dataDxfId="8911"/>
    <tableColumn id="7631" xr3:uid="{2E77D9F5-2792-47A6-85CE-F427A911D689}" name="Column7615" dataDxfId="8910"/>
    <tableColumn id="7632" xr3:uid="{9F4A47AB-AF3B-4C17-BCAB-DEEB68764319}" name="Column7616" dataDxfId="8909"/>
    <tableColumn id="7633" xr3:uid="{A1E3B039-7065-4594-8E7D-42D329143C72}" name="Column7617" dataDxfId="8908"/>
    <tableColumn id="7634" xr3:uid="{05DBE1FC-4077-4C4D-A64D-3E351B54CD5E}" name="Column7618" dataDxfId="8907"/>
    <tableColumn id="7635" xr3:uid="{52762317-1338-4AD3-A710-398CF69643E1}" name="Column7619" dataDxfId="8906"/>
    <tableColumn id="7636" xr3:uid="{2A7B3CA5-96E2-434A-B3F7-C8088D8D9A72}" name="Column7620" dataDxfId="8905"/>
    <tableColumn id="7637" xr3:uid="{D7335DD1-3F0B-4D1D-841C-2F81358CB09B}" name="Column7621" dataDxfId="8904"/>
    <tableColumn id="7638" xr3:uid="{E13B752B-8BC5-4410-B5EF-3FE0501F81E8}" name="Column7622" dataDxfId="8903"/>
    <tableColumn id="7639" xr3:uid="{CEEDDB2D-A90A-466C-B168-A07FD7628B34}" name="Column7623" dataDxfId="8902"/>
    <tableColumn id="7640" xr3:uid="{2F8A96B4-F0B3-4DAB-BD96-D9CC5C91F8BE}" name="Column7624" dataDxfId="8901"/>
    <tableColumn id="7641" xr3:uid="{4A7D58AB-2C7F-4DCF-8009-E547D86772B0}" name="Column7625" dataDxfId="8900"/>
    <tableColumn id="7642" xr3:uid="{1EB44B9F-B38F-4416-AE19-A5945128B300}" name="Column7626" dataDxfId="8899"/>
    <tableColumn id="7643" xr3:uid="{4C66A3A8-D94F-49D1-8B57-03BF51C7C8B7}" name="Column7627" dataDxfId="8898"/>
    <tableColumn id="7644" xr3:uid="{97C58AFD-FDED-4437-9B65-8DD8159111F3}" name="Column7628" dataDxfId="8897"/>
    <tableColumn id="7645" xr3:uid="{B5FA6427-DB6B-44EE-BC62-071960CAE92F}" name="Column7629" dataDxfId="8896"/>
    <tableColumn id="7646" xr3:uid="{7C075ECA-EB32-4F72-B549-9627ED97FD71}" name="Column7630" dataDxfId="8895"/>
    <tableColumn id="7647" xr3:uid="{118D6E13-FE85-4937-B973-A70609B079BA}" name="Column7631" dataDxfId="8894"/>
    <tableColumn id="7648" xr3:uid="{673C122B-ECB3-4A5E-8E0E-9639391C989F}" name="Column7632" dataDxfId="8893"/>
    <tableColumn id="7649" xr3:uid="{4B9F44CB-F5D1-49B0-980A-D83F18E992C2}" name="Column7633" dataDxfId="8892"/>
    <tableColumn id="7650" xr3:uid="{7E8D6BC9-A7A8-4B03-9298-7441D4BFE0AA}" name="Column7634" dataDxfId="8891"/>
    <tableColumn id="7651" xr3:uid="{F374FF0F-15AD-44F0-8B80-99BF5C7FD02A}" name="Column7635" dataDxfId="8890"/>
    <tableColumn id="7652" xr3:uid="{D02D99DB-098C-48C6-814D-A35B9E1787BB}" name="Column7636" dataDxfId="8889"/>
    <tableColumn id="7653" xr3:uid="{0707BB76-DE1D-4254-A63A-7B2BE64CC2BB}" name="Column7637" dataDxfId="8888"/>
    <tableColumn id="7654" xr3:uid="{2E136CA2-CD38-4371-9ED8-03494C81DB8F}" name="Column7638" dataDxfId="8887"/>
    <tableColumn id="7655" xr3:uid="{E6461D44-96B2-4FAC-BBC3-814A22B8F2B8}" name="Column7639" dataDxfId="8886"/>
    <tableColumn id="7656" xr3:uid="{437F640D-FD6D-4C60-8B43-6B8E1B2BFA88}" name="Column7640" dataDxfId="8885"/>
    <tableColumn id="7657" xr3:uid="{4201487B-2782-4A19-B5A8-325359070C61}" name="Column7641" dataDxfId="8884"/>
    <tableColumn id="7658" xr3:uid="{1BCB7BBE-9C30-4E42-9504-5669EB9CFE86}" name="Column7642" dataDxfId="8883"/>
    <tableColumn id="7659" xr3:uid="{260C37A8-FD77-4EAD-9F8D-9C88A49CEA2D}" name="Column7643" dataDxfId="8882"/>
    <tableColumn id="7660" xr3:uid="{79088050-4F9C-4CBF-85B7-6ECFA63419F0}" name="Column7644" dataDxfId="8881"/>
    <tableColumn id="7661" xr3:uid="{933F7FB9-A48B-4931-8B5D-2B49601435CB}" name="Column7645" dataDxfId="8880"/>
    <tableColumn id="7662" xr3:uid="{EC1EF29C-CC08-42AC-A0B3-3767600DCFC6}" name="Column7646" dataDxfId="8879"/>
    <tableColumn id="7663" xr3:uid="{72599EA8-D0F6-4BA9-B65E-D07639EF3712}" name="Column7647" dataDxfId="8878"/>
    <tableColumn id="7664" xr3:uid="{949B4687-E126-4336-A5EF-CDA00E6D6630}" name="Column7648" dataDxfId="8877"/>
    <tableColumn id="7665" xr3:uid="{7E7A1E64-381F-4F35-904A-F1CF9DBF0CE2}" name="Column7649" dataDxfId="8876"/>
    <tableColumn id="7666" xr3:uid="{5BED35AB-0FB5-4893-8168-4E9C460F63E5}" name="Column7650" dataDxfId="8875"/>
    <tableColumn id="7667" xr3:uid="{342B6688-9067-41C0-87DD-CB856296F93C}" name="Column7651" dataDxfId="8874"/>
    <tableColumn id="7668" xr3:uid="{37336FA7-BD2D-4950-A720-DAC44454E630}" name="Column7652" dataDxfId="8873"/>
    <tableColumn id="7669" xr3:uid="{722776E5-4598-4ECE-91BD-D43BD0F48DC8}" name="Column7653" dataDxfId="8872"/>
    <tableColumn id="7670" xr3:uid="{BCC18244-475B-487F-9506-0B1F87A70DBE}" name="Column7654" dataDxfId="8871"/>
    <tableColumn id="7671" xr3:uid="{E6C1866D-37E2-4497-82F0-EEBC7A68BEAB}" name="Column7655" dataDxfId="8870"/>
    <tableColumn id="7672" xr3:uid="{B5175066-5506-4CB0-985A-706A9D95ECD5}" name="Column7656" dataDxfId="8869"/>
    <tableColumn id="7673" xr3:uid="{6115AF30-C0C8-42B4-BFF0-85D3D05DF9C9}" name="Column7657" dataDxfId="8868"/>
    <tableColumn id="7674" xr3:uid="{F923CCEE-5759-480F-9687-623107EA6238}" name="Column7658" dataDxfId="8867"/>
    <tableColumn id="7675" xr3:uid="{389038DF-8866-4338-9E16-4E145AC48AD1}" name="Column7659" dataDxfId="8866"/>
    <tableColumn id="7676" xr3:uid="{1C324016-71D4-4624-B077-FEEF187D33EB}" name="Column7660" dataDxfId="8865"/>
    <tableColumn id="7677" xr3:uid="{8FFDA2DC-65D2-4A19-AD8F-AFFFE4594B77}" name="Column7661" dataDxfId="8864"/>
    <tableColumn id="7678" xr3:uid="{ECDCAA88-0BC6-4457-AF39-757ED181AAD1}" name="Column7662" dataDxfId="8863"/>
    <tableColumn id="7679" xr3:uid="{8F1B3926-7725-407F-AF4E-32F93DEC9259}" name="Column7663" dataDxfId="8862"/>
    <tableColumn id="7680" xr3:uid="{8F01225F-4475-4A77-B92A-6F137B8DFD80}" name="Column7664" dataDxfId="8861"/>
    <tableColumn id="7681" xr3:uid="{BB38570D-C7FC-4ED7-B92F-11D871B0ACC0}" name="Column7665" dataDxfId="8860"/>
    <tableColumn id="7682" xr3:uid="{09BADC3D-814F-4E29-A394-9BBF33A10D7A}" name="Column7666" dataDxfId="8859"/>
    <tableColumn id="7683" xr3:uid="{D69124A2-1BC1-4FC1-9EB9-CDC842FB76F5}" name="Column7667" dataDxfId="8858"/>
    <tableColumn id="7684" xr3:uid="{6E15BEA0-8D40-4392-9D42-6648986570EB}" name="Column7668" dataDxfId="8857"/>
    <tableColumn id="7685" xr3:uid="{958AF541-EF81-4603-9670-ED01876FCD26}" name="Column7669" dataDxfId="8856"/>
    <tableColumn id="7686" xr3:uid="{2810D733-B1A7-47CD-9CFA-BAB9662BE074}" name="Column7670" dataDxfId="8855"/>
    <tableColumn id="7687" xr3:uid="{507D754A-7D42-4590-BCB8-F4616E743EE7}" name="Column7671" dataDxfId="8854"/>
    <tableColumn id="7688" xr3:uid="{80B919DD-3331-4E72-9DD5-6D660D79DEBA}" name="Column7672" dataDxfId="8853"/>
    <tableColumn id="7689" xr3:uid="{A8EF8D45-AD2E-46D5-B7D3-ADDA59B5FA76}" name="Column7673" dataDxfId="8852"/>
    <tableColumn id="7690" xr3:uid="{EB3821FA-9F04-4E21-AE24-7B782291CD94}" name="Column7674" dataDxfId="8851"/>
    <tableColumn id="7691" xr3:uid="{CC93A80F-B8DD-4EE4-92FE-E6CF8D4F83CD}" name="Column7675" dataDxfId="8850"/>
    <tableColumn id="7692" xr3:uid="{936FF4F7-DF58-4277-81D8-EED90837ED38}" name="Column7676" dataDxfId="8849"/>
    <tableColumn id="7693" xr3:uid="{0579E428-4622-45A7-AC8A-313B580DC80B}" name="Column7677" dataDxfId="8848"/>
    <tableColumn id="7694" xr3:uid="{1CA6D8D5-B91E-4B40-809D-D9866FF95D30}" name="Column7678" dataDxfId="8847"/>
    <tableColumn id="7695" xr3:uid="{E2EACBB3-2BDE-4F2A-BC6B-13E3B5DA7788}" name="Column7679" dataDxfId="8846"/>
    <tableColumn id="7696" xr3:uid="{CD3A0F07-692E-470F-8FD6-16CD4AE3CA7F}" name="Column7680" dataDxfId="8845"/>
    <tableColumn id="7697" xr3:uid="{996CF981-3F35-44D5-A76C-BBED2B33EFB3}" name="Column7681" dataDxfId="8844"/>
    <tableColumn id="7698" xr3:uid="{5BFDBF06-0242-48D7-9BD1-DA0CBAC9C5C9}" name="Column7682" dataDxfId="8843"/>
    <tableColumn id="7699" xr3:uid="{A9654C33-BDFD-4B20-8F34-5C99B233A27B}" name="Column7683" dataDxfId="8842"/>
    <tableColumn id="7700" xr3:uid="{DFF12162-2E90-4C28-A53F-9B850C561C78}" name="Column7684" dataDxfId="8841"/>
    <tableColumn id="7701" xr3:uid="{724CE420-6775-4CBC-9F85-0EFB5A40D565}" name="Column7685" dataDxfId="8840"/>
    <tableColumn id="7702" xr3:uid="{82867252-3542-4826-AA39-F867311EBCBD}" name="Column7686" dataDxfId="8839"/>
    <tableColumn id="7703" xr3:uid="{B6B9416A-3AB8-4F04-A44B-0B10DC41C04F}" name="Column7687" dataDxfId="8838"/>
    <tableColumn id="7704" xr3:uid="{8173A2B8-3112-4BB6-BD5E-ADAB1BBE49DB}" name="Column7688" dataDxfId="8837"/>
    <tableColumn id="7705" xr3:uid="{70C425F6-EC77-44EA-8AF3-C2C346E9D3C8}" name="Column7689" dataDxfId="8836"/>
    <tableColumn id="7706" xr3:uid="{59FDA6AC-0F4B-48BC-BC60-FA66139FB006}" name="Column7690" dataDxfId="8835"/>
    <tableColumn id="7707" xr3:uid="{FF8AE036-5069-416C-9334-487D8E16CD94}" name="Column7691" dataDxfId="8834"/>
    <tableColumn id="7708" xr3:uid="{9490F44E-413B-46E9-BB9A-0C8D0F195B04}" name="Column7692" dataDxfId="8833"/>
    <tableColumn id="7709" xr3:uid="{D95439FB-3893-468E-B275-F91290894514}" name="Column7693" dataDxfId="8832"/>
    <tableColumn id="7710" xr3:uid="{77C63007-4C31-4C5C-BA1A-4DD6E28D4A05}" name="Column7694" dataDxfId="8831"/>
    <tableColumn id="7711" xr3:uid="{4687DB97-0554-471B-B65C-094E847AB0FB}" name="Column7695" dataDxfId="8830"/>
    <tableColumn id="7712" xr3:uid="{06D13482-188E-43B7-ABA2-F900C757094B}" name="Column7696" dataDxfId="8829"/>
    <tableColumn id="7713" xr3:uid="{4CD3A234-65E9-4004-B01B-CDC0015EAB87}" name="Column7697" dataDxfId="8828"/>
    <tableColumn id="7714" xr3:uid="{A625215D-A11D-4AE0-9D17-5D42F988B4A2}" name="Column7698" dataDxfId="8827"/>
    <tableColumn id="7715" xr3:uid="{F7B36101-EB26-4018-BEC1-AE0246F9EE05}" name="Column7699" dataDxfId="8826"/>
    <tableColumn id="7716" xr3:uid="{C7AC2A46-66DA-4C17-986D-657C4EE36BC3}" name="Column7700" dataDxfId="8825"/>
    <tableColumn id="7717" xr3:uid="{9CA6C818-15B9-404A-82CD-DB9675107E51}" name="Column7701" dataDxfId="8824"/>
    <tableColumn id="7718" xr3:uid="{7F6A81F6-4128-491C-A8B4-6D0E8FEC834E}" name="Column7702" dataDxfId="8823"/>
    <tableColumn id="7719" xr3:uid="{AEDCA0E2-4ED1-4FB5-A475-CA378523056D}" name="Column7703" dataDxfId="8822"/>
    <tableColumn id="7720" xr3:uid="{C98C3B59-6508-4874-9EB0-88DDC919D713}" name="Column7704" dataDxfId="8821"/>
    <tableColumn id="7721" xr3:uid="{A7C39182-C745-47FD-8553-FC312FFE56C5}" name="Column7705" dataDxfId="8820"/>
    <tableColumn id="7722" xr3:uid="{C91A3062-A655-4EF3-BA30-251B0E622666}" name="Column7706" dataDxfId="8819"/>
    <tableColumn id="7723" xr3:uid="{D33FCE18-11DC-4D06-91BB-2012C5E0F044}" name="Column7707" dataDxfId="8818"/>
    <tableColumn id="7724" xr3:uid="{294761A6-5929-421B-BF2A-440D5E384816}" name="Column7708" dataDxfId="8817"/>
    <tableColumn id="7725" xr3:uid="{1734B676-09F5-442A-970E-7222DFB505F2}" name="Column7709" dataDxfId="8816"/>
    <tableColumn id="7726" xr3:uid="{D9CAF8E2-19FA-467B-8B9D-5179E6B8C5B0}" name="Column7710" dataDxfId="8815"/>
    <tableColumn id="7727" xr3:uid="{EE97DCA8-32F2-4B2D-B12A-B711E9802FEB}" name="Column7711" dataDxfId="8814"/>
    <tableColumn id="7728" xr3:uid="{6D01B270-8928-405C-B810-71F4074CFC94}" name="Column7712" dataDxfId="8813"/>
    <tableColumn id="7729" xr3:uid="{2792C432-DD7C-462B-9F7A-C4E4257C08A7}" name="Column7713" dataDxfId="8812"/>
    <tableColumn id="7730" xr3:uid="{F3280E2A-430B-4082-AFFA-D30ED1F0FDBD}" name="Column7714" dataDxfId="8811"/>
    <tableColumn id="7731" xr3:uid="{5F0D4C9A-B7F3-4C48-9344-6034D79CDE5D}" name="Column7715" dataDxfId="8810"/>
    <tableColumn id="7732" xr3:uid="{759C3269-63DB-45BB-9471-F303EB012B5F}" name="Column7716" dataDxfId="8809"/>
    <tableColumn id="7733" xr3:uid="{AC31CAAF-75AC-47DA-A77B-3B20D4EEB89E}" name="Column7717" dataDxfId="8808"/>
    <tableColumn id="7734" xr3:uid="{C8E254AE-5DE1-42FF-827E-7194BC1B9351}" name="Column7718" dataDxfId="8807"/>
    <tableColumn id="7735" xr3:uid="{07413793-0ED5-4A15-9885-BC53008A8A09}" name="Column7719" dataDxfId="8806"/>
    <tableColumn id="7736" xr3:uid="{FB0F8DA2-878C-4D15-A2D6-AF02B1724B33}" name="Column7720" dataDxfId="8805"/>
    <tableColumn id="7737" xr3:uid="{D5315531-1896-408E-AAED-1116FE29716C}" name="Column7721" dataDxfId="8804"/>
    <tableColumn id="7738" xr3:uid="{40E6336C-B983-4C45-A4FE-91D3A0A4B7E9}" name="Column7722" dataDxfId="8803"/>
    <tableColumn id="7739" xr3:uid="{006656DD-C314-46A0-82F1-01DE4363A5FD}" name="Column7723" dataDxfId="8802"/>
    <tableColumn id="7740" xr3:uid="{29747442-ECE3-4526-9278-8AB00BEF5301}" name="Column7724" dataDxfId="8801"/>
    <tableColumn id="7741" xr3:uid="{1AEE9C99-8399-48C2-BFBA-B58B2AE3B42D}" name="Column7725" dataDxfId="8800"/>
    <tableColumn id="7742" xr3:uid="{CB43551B-BD8C-492D-AFF7-1067314ABB46}" name="Column7726" dataDxfId="8799"/>
    <tableColumn id="7743" xr3:uid="{C15E3705-49F0-4C75-88B5-4A818652D39E}" name="Column7727" dataDxfId="8798"/>
    <tableColumn id="7744" xr3:uid="{FD6BA8F3-9DDB-43F8-BB39-79B6282D6D8D}" name="Column7728" dataDxfId="8797"/>
    <tableColumn id="7745" xr3:uid="{B9ACE923-505E-4577-8EEE-73894BFB45D5}" name="Column7729" dataDxfId="8796"/>
    <tableColumn id="7746" xr3:uid="{3FFCB90B-415D-462D-9C1F-34ACAD977A26}" name="Column7730" dataDxfId="8795"/>
    <tableColumn id="7747" xr3:uid="{BB8C4739-0CB9-49F3-A450-E82D08CCD1BC}" name="Column7731" dataDxfId="8794"/>
    <tableColumn id="7748" xr3:uid="{7EB24DC5-D6A8-4043-BC01-9DCE57F81920}" name="Column7732" dataDxfId="8793"/>
    <tableColumn id="7749" xr3:uid="{402220D9-088E-4031-B31C-55AC7B7A17E4}" name="Column7733" dataDxfId="8792"/>
    <tableColumn id="7750" xr3:uid="{273923CF-3989-4118-AB49-02A3C8A08265}" name="Column7734" dataDxfId="8791"/>
    <tableColumn id="7751" xr3:uid="{3A50FD42-AE99-40BD-B031-3CF0EC1B70A5}" name="Column7735" dataDxfId="8790"/>
    <tableColumn id="7752" xr3:uid="{2D0B0944-0D2D-41CC-AB76-235BB64CDB5A}" name="Column7736" dataDxfId="8789"/>
    <tableColumn id="7753" xr3:uid="{88A6D6C4-DED5-4C3B-9AB1-F74EB8176891}" name="Column7737" dataDxfId="8788"/>
    <tableColumn id="7754" xr3:uid="{9728B0C2-3C62-4AC0-A4D9-56AC2607135C}" name="Column7738" dataDxfId="8787"/>
    <tableColumn id="7755" xr3:uid="{149529B6-1BD3-4FDD-998A-5ABD473ABBE0}" name="Column7739" dataDxfId="8786"/>
    <tableColumn id="7756" xr3:uid="{8341B788-23DF-4F55-AC21-688234967688}" name="Column7740" dataDxfId="8785"/>
    <tableColumn id="7757" xr3:uid="{DBA06E40-D9DB-4B3A-AE7D-E046AB01A978}" name="Column7741" dataDxfId="8784"/>
    <tableColumn id="7758" xr3:uid="{CDC6E78C-89FA-4C3C-8072-0C06D46C21A4}" name="Column7742" dataDxfId="8783"/>
    <tableColumn id="7759" xr3:uid="{13BB0FF5-2230-4281-AEC0-690DFE92F671}" name="Column7743" dataDxfId="8782"/>
    <tableColumn id="7760" xr3:uid="{00482417-56FC-4A3D-A5E3-8E4982FC3DE8}" name="Column7744" dataDxfId="8781"/>
    <tableColumn id="7761" xr3:uid="{B6850C7A-BFD7-41EF-A6A5-FFE18583C938}" name="Column7745" dataDxfId="8780"/>
    <tableColumn id="7762" xr3:uid="{50098E66-7EC8-4139-8349-022DFF20F6E0}" name="Column7746" dataDxfId="8779"/>
    <tableColumn id="7763" xr3:uid="{C6CA350A-4C44-4965-878A-990870EAC81B}" name="Column7747" dataDxfId="8778"/>
    <tableColumn id="7764" xr3:uid="{5EB8E28A-8694-4F5A-B475-D70CEA8CB1F6}" name="Column7748" dataDxfId="8777"/>
    <tableColumn id="7765" xr3:uid="{3BA5DBC2-0DB3-43A2-824F-806BCD51591E}" name="Column7749" dataDxfId="8776"/>
    <tableColumn id="7766" xr3:uid="{2148E31E-6FC6-494D-9AE2-55979E730E7A}" name="Column7750" dataDxfId="8775"/>
    <tableColumn id="7767" xr3:uid="{8C435427-8912-4717-B90D-341F2474E7D4}" name="Column7751" dataDxfId="8774"/>
    <tableColumn id="7768" xr3:uid="{55A168BE-8323-4EEC-BD80-CC44BAE41406}" name="Column7752" dataDxfId="8773"/>
    <tableColumn id="7769" xr3:uid="{76249DD3-9C29-4AEC-8C3D-9BD51386FFA4}" name="Column7753" dataDxfId="8772"/>
    <tableColumn id="7770" xr3:uid="{A5D7E185-AEB8-4F08-8F49-B0AE41FE7B80}" name="Column7754" dataDxfId="8771"/>
    <tableColumn id="7771" xr3:uid="{E518173B-2083-4FA6-9166-1623B94437AA}" name="Column7755" dataDxfId="8770"/>
    <tableColumn id="7772" xr3:uid="{F8CF305F-B82A-4D5D-848E-4FE5EE1F85E8}" name="Column7756" dataDxfId="8769"/>
    <tableColumn id="7773" xr3:uid="{A35D59CD-1662-465B-9CD9-990AC0BC4D9D}" name="Column7757" dataDxfId="8768"/>
    <tableColumn id="7774" xr3:uid="{8DA0DA3E-E4BA-4AC9-8F5D-9E2A2D95A663}" name="Column7758" dataDxfId="8767"/>
    <tableColumn id="7775" xr3:uid="{FCC8D672-FA5E-43AA-88B7-8D2D8B4064DF}" name="Column7759" dataDxfId="8766"/>
    <tableColumn id="7776" xr3:uid="{A01C0EF8-1135-4F1D-94C0-F9D30B358731}" name="Column7760" dataDxfId="8765"/>
    <tableColumn id="7777" xr3:uid="{C4E31BA8-A89F-4C80-9339-9F26015772C4}" name="Column7761" dataDxfId="8764"/>
    <tableColumn id="7778" xr3:uid="{A4081F7B-F6D8-4BD5-9459-A6C8C3F305DF}" name="Column7762" dataDxfId="8763"/>
    <tableColumn id="7779" xr3:uid="{52CE623E-FDBB-4E14-8D1F-E2258490B4BC}" name="Column7763" dataDxfId="8762"/>
    <tableColumn id="7780" xr3:uid="{FF69F175-FC49-4DD0-8FAB-5269D8D3C5CC}" name="Column7764" dataDxfId="8761"/>
    <tableColumn id="7781" xr3:uid="{ECF08028-6480-4B01-9741-C92305F64F1C}" name="Column7765" dataDxfId="8760"/>
    <tableColumn id="7782" xr3:uid="{CC97C9A2-E272-4CC1-AF66-C3C10327B049}" name="Column7766" dataDxfId="8759"/>
    <tableColumn id="7783" xr3:uid="{81B8353C-FE3B-4DBA-BE8D-DBFECED7D3F4}" name="Column7767" dataDxfId="8758"/>
    <tableColumn id="7784" xr3:uid="{84FAA27F-A1E3-4922-BC57-81F2303EE4BA}" name="Column7768" dataDxfId="8757"/>
    <tableColumn id="7785" xr3:uid="{1E6A8AC5-6246-45D0-8A3C-60E5134732A3}" name="Column7769" dataDxfId="8756"/>
    <tableColumn id="7786" xr3:uid="{5679B14F-E702-47BB-A61E-6A9204777F0F}" name="Column7770" dataDxfId="8755"/>
    <tableColumn id="7787" xr3:uid="{152EF562-E867-4162-A63E-0F2DE6D52748}" name="Column7771" dataDxfId="8754"/>
    <tableColumn id="7788" xr3:uid="{ADE597C5-9D28-4658-A2A7-6740B6DAB83C}" name="Column7772" dataDxfId="8753"/>
    <tableColumn id="7789" xr3:uid="{EDD368B6-B3BF-47F5-9A0E-CBCA71DA4CC1}" name="Column7773" dataDxfId="8752"/>
    <tableColumn id="7790" xr3:uid="{AB9E329C-BB5D-4536-A627-5A3AA08A6BC6}" name="Column7774" dataDxfId="8751"/>
    <tableColumn id="7791" xr3:uid="{DF953750-F4A7-429A-9C0E-852FF1E32F89}" name="Column7775" dataDxfId="8750"/>
    <tableColumn id="7792" xr3:uid="{034232B6-63B6-4F25-A9CA-80BFE6793445}" name="Column7776" dataDxfId="8749"/>
    <tableColumn id="7793" xr3:uid="{061D7A82-94E4-4A89-8E1E-D24385A1AA03}" name="Column7777" dataDxfId="8748"/>
    <tableColumn id="7794" xr3:uid="{64A25DBA-013B-4439-A491-E29A061C3202}" name="Column7778" dataDxfId="8747"/>
    <tableColumn id="7795" xr3:uid="{34F2F844-0BFC-47B8-BC10-5789ADFBC810}" name="Column7779" dataDxfId="8746"/>
    <tableColumn id="7796" xr3:uid="{41FFFC15-0EEE-4A69-8B9D-FA6CB03311FD}" name="Column7780" dataDxfId="8745"/>
    <tableColumn id="7797" xr3:uid="{FB834E39-063A-47CC-B85A-28FB3076450C}" name="Column7781" dataDxfId="8744"/>
    <tableColumn id="7798" xr3:uid="{05DD8FED-D472-4C75-8AC6-4D4DA07C3315}" name="Column7782" dataDxfId="8743"/>
    <tableColumn id="7799" xr3:uid="{93B5D782-86DA-4F37-BB43-6ADE33F6508B}" name="Column7783" dataDxfId="8742"/>
    <tableColumn id="7800" xr3:uid="{C8F836E8-77B2-440E-85FC-BE956B6AE5A1}" name="Column7784" dataDxfId="8741"/>
    <tableColumn id="7801" xr3:uid="{051C00D8-579D-4CDD-B16A-4CE9DD77C773}" name="Column7785" dataDxfId="8740"/>
    <tableColumn id="7802" xr3:uid="{E6172783-DED2-49D1-ADE9-1531182A0D27}" name="Column7786" dataDxfId="8739"/>
    <tableColumn id="7803" xr3:uid="{3529D091-4C25-46A6-B097-DDC98876FF77}" name="Column7787" dataDxfId="8738"/>
    <tableColumn id="7804" xr3:uid="{55ECA0F3-F655-4B44-963E-09369009E2E5}" name="Column7788" dataDxfId="8737"/>
    <tableColumn id="7805" xr3:uid="{EEF59ECD-4A1D-496C-9051-52968ABD7D32}" name="Column7789" dataDxfId="8736"/>
    <tableColumn id="7806" xr3:uid="{4E56BE67-23EF-428B-A316-16BC7C9432BB}" name="Column7790" dataDxfId="8735"/>
    <tableColumn id="7807" xr3:uid="{91C8C8C3-8AF1-4DB8-B3B5-EE0B11F63038}" name="Column7791" dataDxfId="8734"/>
    <tableColumn id="7808" xr3:uid="{34238B7E-1D56-41DF-BE21-180052325EE4}" name="Column7792" dataDxfId="8733"/>
    <tableColumn id="7809" xr3:uid="{55DD7C9F-077E-47C6-A5B6-698653423B87}" name="Column7793" dataDxfId="8732"/>
    <tableColumn id="7810" xr3:uid="{8EE909A2-75DD-4E47-B324-507F605CB39B}" name="Column7794" dataDxfId="8731"/>
    <tableColumn id="7811" xr3:uid="{24FD7D49-D829-46D8-BA96-D7460267C82E}" name="Column7795" dataDxfId="8730"/>
    <tableColumn id="7812" xr3:uid="{873B8695-ACFE-4C55-A1AB-8C6A7C621690}" name="Column7796" dataDxfId="8729"/>
    <tableColumn id="7813" xr3:uid="{AA54CCE2-80D9-48E3-9999-5C56238649AE}" name="Column7797" dataDxfId="8728"/>
    <tableColumn id="7814" xr3:uid="{A42FADD1-35B8-4A30-BCAF-5B8FE0731EBC}" name="Column7798" dataDxfId="8727"/>
    <tableColumn id="7815" xr3:uid="{6144AB45-1681-47AC-A6A8-8CEFB8A57197}" name="Column7799" dataDxfId="8726"/>
    <tableColumn id="7816" xr3:uid="{10BD715D-15A0-49E9-BD4B-3AD3586A703C}" name="Column7800" dataDxfId="8725"/>
    <tableColumn id="7817" xr3:uid="{08A8CE73-93D3-4155-981A-1E641F3FCE06}" name="Column7801" dataDxfId="8724"/>
    <tableColumn id="7818" xr3:uid="{6F47FD41-E1A4-4AB4-9140-9B0B8D340598}" name="Column7802" dataDxfId="8723"/>
    <tableColumn id="7819" xr3:uid="{5AFE04CB-F2CB-4E70-9471-5DA47341C9BB}" name="Column7803" dataDxfId="8722"/>
    <tableColumn id="7820" xr3:uid="{BE55702C-F383-4D08-9531-E56DA80FBDC9}" name="Column7804" dataDxfId="8721"/>
    <tableColumn id="7821" xr3:uid="{F00750B6-404F-416C-A1D4-57B65EEEFCCD}" name="Column7805" dataDxfId="8720"/>
    <tableColumn id="7822" xr3:uid="{B8C174FE-BF4B-4264-8B81-15D1415D2097}" name="Column7806" dataDxfId="8719"/>
    <tableColumn id="7823" xr3:uid="{A9AFDF50-D31C-49AC-A2CB-C3BC35713F87}" name="Column7807" dataDxfId="8718"/>
    <tableColumn id="7824" xr3:uid="{68E4D6D0-D3E1-45ED-86AA-51F84B9B8707}" name="Column7808" dataDxfId="8717"/>
    <tableColumn id="7825" xr3:uid="{50B07CD3-6FB3-460A-923E-46F6820DFA3D}" name="Column7809" dataDxfId="8716"/>
    <tableColumn id="7826" xr3:uid="{C9679231-748F-4D09-844D-0043047F26A1}" name="Column7810" dataDxfId="8715"/>
    <tableColumn id="7827" xr3:uid="{DFF1D4D6-4389-4647-B5CE-21D269D36AE4}" name="Column7811" dataDxfId="8714"/>
    <tableColumn id="7828" xr3:uid="{6D152CA2-F812-4506-A260-E21F152C9A7E}" name="Column7812" dataDxfId="8713"/>
    <tableColumn id="7829" xr3:uid="{CDFE620D-CDBF-411C-A13A-9985B3E84348}" name="Column7813" dataDxfId="8712"/>
    <tableColumn id="7830" xr3:uid="{3689F2A4-C2B4-4A85-A603-04A7EA8D3D3B}" name="Column7814" dataDxfId="8711"/>
    <tableColumn id="7831" xr3:uid="{92FE8209-D089-4609-A3E5-BA4EF8BA7D76}" name="Column7815" dataDxfId="8710"/>
    <tableColumn id="7832" xr3:uid="{08FE08DB-BD57-47A6-BF39-481D4E298CA7}" name="Column7816" dataDxfId="8709"/>
    <tableColumn id="7833" xr3:uid="{05352231-EAC6-45E1-A4FA-0C26D56BF6CC}" name="Column7817" dataDxfId="8708"/>
    <tableColumn id="7834" xr3:uid="{7965C720-B389-4FA9-8B4A-B67E31C67E61}" name="Column7818" dataDxfId="8707"/>
    <tableColumn id="7835" xr3:uid="{511960EB-74BF-4C99-98B0-D07A90DA9EEC}" name="Column7819" dataDxfId="8706"/>
    <tableColumn id="7836" xr3:uid="{372D1299-D2E9-46CE-A33C-F03789A6578E}" name="Column7820" dataDxfId="8705"/>
    <tableColumn id="7837" xr3:uid="{AD674DEE-4E6E-4507-86EE-42C085C47559}" name="Column7821" dataDxfId="8704"/>
    <tableColumn id="7838" xr3:uid="{ADF26C36-811B-420C-ACFF-C5C87680B581}" name="Column7822" dataDxfId="8703"/>
    <tableColumn id="7839" xr3:uid="{17F83392-8ECD-4B4F-A5A3-71958AEE3748}" name="Column7823" dataDxfId="8702"/>
    <tableColumn id="7840" xr3:uid="{7B4071DF-2F5E-416D-B8FB-8844C6955631}" name="Column7824" dataDxfId="8701"/>
    <tableColumn id="7841" xr3:uid="{9309CFB8-57CE-437A-8A9C-6733E2702632}" name="Column7825" dataDxfId="8700"/>
    <tableColumn id="7842" xr3:uid="{9C8551DC-B1A6-4BFD-A53A-71A7BF242E7E}" name="Column7826" dataDxfId="8699"/>
    <tableColumn id="7843" xr3:uid="{6D48A2DC-0503-45E6-A04E-F759972D8017}" name="Column7827" dataDxfId="8698"/>
    <tableColumn id="7844" xr3:uid="{69E66D74-8BF4-4AAD-8F13-7F9085EA004E}" name="Column7828" dataDxfId="8697"/>
    <tableColumn id="7845" xr3:uid="{9ED4C024-0828-4282-A7E2-6CECE2A12B96}" name="Column7829" dataDxfId="8696"/>
    <tableColumn id="7846" xr3:uid="{E8CE050F-D7A1-4FFD-AC5C-81D8C44C0E9C}" name="Column7830" dataDxfId="8695"/>
    <tableColumn id="7847" xr3:uid="{0A1E5210-1B35-4DE3-ACCE-3D6166809DBD}" name="Column7831" dataDxfId="8694"/>
    <tableColumn id="7848" xr3:uid="{BB1F6075-EF19-4C80-97FF-D0A92DEA6C73}" name="Column7832" dataDxfId="8693"/>
    <tableColumn id="7849" xr3:uid="{3D9FEC9D-EC2A-4F05-9530-BA28CBD6B8EF}" name="Column7833" dataDxfId="8692"/>
    <tableColumn id="7850" xr3:uid="{EA726BF1-D0C7-430A-AA56-89F4EC671F69}" name="Column7834" dataDxfId="8691"/>
    <tableColumn id="7851" xr3:uid="{94640B86-F18B-4836-9801-DE08D94791BE}" name="Column7835" dataDxfId="8690"/>
    <tableColumn id="7852" xr3:uid="{B27831C4-4F58-4054-9F07-CEA296EE2C94}" name="Column7836" dataDxfId="8689"/>
    <tableColumn id="7853" xr3:uid="{1E1934A7-A0A4-420F-9166-593122B43032}" name="Column7837" dataDxfId="8688"/>
    <tableColumn id="7854" xr3:uid="{729FED3F-514B-44C9-8AF1-EB7DECFA775B}" name="Column7838" dataDxfId="8687"/>
    <tableColumn id="7855" xr3:uid="{325DE6CE-B878-4F31-A8A3-4EA2B8D24430}" name="Column7839" dataDxfId="8686"/>
    <tableColumn id="7856" xr3:uid="{B9C218E3-BD45-4E05-9AA1-A0B467675A81}" name="Column7840" dataDxfId="8685"/>
    <tableColumn id="7857" xr3:uid="{3C77F762-0899-4809-A754-13B35F0A037C}" name="Column7841" dataDxfId="8684"/>
    <tableColumn id="7858" xr3:uid="{BC7260A1-F25C-410A-9474-17399562B407}" name="Column7842" dataDxfId="8683"/>
    <tableColumn id="7859" xr3:uid="{51DDA62D-90E6-4F7A-96A2-E33BA74BA45A}" name="Column7843" dataDxfId="8682"/>
    <tableColumn id="7860" xr3:uid="{6F4C5F94-B8E5-4DA0-B341-0AE07C3DCE11}" name="Column7844" dataDxfId="8681"/>
    <tableColumn id="7861" xr3:uid="{76D87268-7654-4EBC-8415-C4433764BB4B}" name="Column7845" dataDxfId="8680"/>
    <tableColumn id="7862" xr3:uid="{35137E29-EEA2-4AFF-BE9D-1E9AEDCFF7C9}" name="Column7846" dataDxfId="8679"/>
    <tableColumn id="7863" xr3:uid="{35E0C93A-5D78-42D8-8DC3-7F8A5E441FA2}" name="Column7847" dataDxfId="8678"/>
    <tableColumn id="7864" xr3:uid="{A41869BE-BBE6-466E-9D0D-48E7ECD61312}" name="Column7848" dataDxfId="8677"/>
    <tableColumn id="7865" xr3:uid="{AC98C07E-0E5B-4110-8832-65BFB17B03B4}" name="Column7849" dataDxfId="8676"/>
    <tableColumn id="7866" xr3:uid="{D37524D6-3AD4-4E63-B180-A29894BC497D}" name="Column7850" dataDxfId="8675"/>
    <tableColumn id="7867" xr3:uid="{9AF60BE5-FDEC-4276-9949-4843C15C5419}" name="Column7851" dataDxfId="8674"/>
    <tableColumn id="7868" xr3:uid="{98CEDFBA-8A53-4949-9ADB-87176B22EC07}" name="Column7852" dataDxfId="8673"/>
    <tableColumn id="7869" xr3:uid="{7A2CA96E-ADFD-4711-AE4E-B6FC7A021A38}" name="Column7853" dataDxfId="8672"/>
    <tableColumn id="7870" xr3:uid="{B01BC1B8-873E-4DB6-8E0B-5E5323CFE930}" name="Column7854" dataDxfId="8671"/>
    <tableColumn id="7871" xr3:uid="{F451AD60-829E-4FCF-BDBF-F7D9AC5D742D}" name="Column7855" dataDxfId="8670"/>
    <tableColumn id="7872" xr3:uid="{31B189C7-22A8-4C28-A8FA-72A1DE0E7FD1}" name="Column7856" dataDxfId="8669"/>
    <tableColumn id="7873" xr3:uid="{34F5AD84-F8A7-4D21-8E0E-33597BE89FBC}" name="Column7857" dataDxfId="8668"/>
    <tableColumn id="7874" xr3:uid="{E56C8884-A5AE-47F3-8D47-A438BEFC00BF}" name="Column7858" dataDxfId="8667"/>
    <tableColumn id="7875" xr3:uid="{D04B6C51-0417-4437-83D3-7E006454A988}" name="Column7859" dataDxfId="8666"/>
    <tableColumn id="7876" xr3:uid="{B71055DF-5065-4108-B476-BEF41BF4931E}" name="Column7860" dataDxfId="8665"/>
    <tableColumn id="7877" xr3:uid="{2DAC00EC-25E7-4DFF-9830-8B985AFBFEE6}" name="Column7861" dataDxfId="8664"/>
    <tableColumn id="7878" xr3:uid="{25901DF6-5FCF-49A9-9AFB-F6FB16F1ED44}" name="Column7862" dataDxfId="8663"/>
    <tableColumn id="7879" xr3:uid="{AC3792E2-BABA-4FF4-906C-04B839C2DCDB}" name="Column7863" dataDxfId="8662"/>
    <tableColumn id="7880" xr3:uid="{72CD1627-0AF8-4432-A662-69D4A4AC21B5}" name="Column7864" dataDxfId="8661"/>
    <tableColumn id="7881" xr3:uid="{4FBC8300-B94D-45DD-B6F2-2D4FACE5F8D7}" name="Column7865" dataDxfId="8660"/>
    <tableColumn id="7882" xr3:uid="{FCB8CDE4-C5BC-44AF-8258-5314E2B1319D}" name="Column7866" dataDxfId="8659"/>
    <tableColumn id="7883" xr3:uid="{4520348C-167C-457A-9A26-6664792CFC2F}" name="Column7867" dataDxfId="8658"/>
    <tableColumn id="7884" xr3:uid="{72589128-79E2-4F3D-B510-41153A53C1B0}" name="Column7868" dataDxfId="8657"/>
    <tableColumn id="7885" xr3:uid="{E13EC42B-22CA-4176-969D-305D16907CD5}" name="Column7869" dataDxfId="8656"/>
    <tableColumn id="7886" xr3:uid="{9EA66DFA-EBEF-445A-8E64-808B05F6AF85}" name="Column7870" dataDxfId="8655"/>
    <tableColumn id="7887" xr3:uid="{A7DA5E37-307E-43AA-86EB-A3E96F589A01}" name="Column7871" dataDxfId="8654"/>
    <tableColumn id="7888" xr3:uid="{2065FE59-A863-477B-973B-B1ADAF6C1AFE}" name="Column7872" dataDxfId="8653"/>
    <tableColumn id="7889" xr3:uid="{79D52C96-FA4F-465C-BD81-B972B717AE77}" name="Column7873" dataDxfId="8652"/>
    <tableColumn id="7890" xr3:uid="{639FBE9D-5A50-443D-B08A-1BF10D0D85E8}" name="Column7874" dataDxfId="8651"/>
    <tableColumn id="7891" xr3:uid="{F3664C4D-46F3-43C6-96BD-42A003DC52A9}" name="Column7875" dataDxfId="8650"/>
    <tableColumn id="7892" xr3:uid="{CB314886-207A-43EA-9ACB-FBE1A7D2A786}" name="Column7876" dataDxfId="8649"/>
    <tableColumn id="7893" xr3:uid="{A7641677-2B51-4491-BF63-15D4005E6A09}" name="Column7877" dataDxfId="8648"/>
    <tableColumn id="7894" xr3:uid="{9AC4E057-FD14-400D-AD5D-CE620BDB33E4}" name="Column7878" dataDxfId="8647"/>
    <tableColumn id="7895" xr3:uid="{F3BF0346-3246-436C-A400-135FF854C36C}" name="Column7879" dataDxfId="8646"/>
    <tableColumn id="7896" xr3:uid="{D7E30AD2-6F76-4069-ADE0-7D4B5476090E}" name="Column7880" dataDxfId="8645"/>
    <tableColumn id="7897" xr3:uid="{4AF52BD3-DD78-48C6-AB2F-200BF3616844}" name="Column7881" dataDxfId="8644"/>
    <tableColumn id="7898" xr3:uid="{1DA6F4CF-BBD7-436D-A2CF-60DAF9D87C50}" name="Column7882" dataDxfId="8643"/>
    <tableColumn id="7899" xr3:uid="{5DCD999C-59C5-43C1-9C09-8F3292CAF337}" name="Column7883" dataDxfId="8642"/>
    <tableColumn id="7900" xr3:uid="{0EA7FCE1-AA0A-4EDA-A80F-D4F913FDB5DB}" name="Column7884" dataDxfId="8641"/>
    <tableColumn id="7901" xr3:uid="{66AE7730-FA1D-49F5-9307-FCE323CD8B0C}" name="Column7885" dataDxfId="8640"/>
    <tableColumn id="7902" xr3:uid="{72A7BD5B-1BF6-4681-8B2D-0A6CA228CE18}" name="Column7886" dataDxfId="8639"/>
    <tableColumn id="7903" xr3:uid="{929DB13C-6A64-4E1D-9A7C-F7808A6406ED}" name="Column7887" dataDxfId="8638"/>
    <tableColumn id="7904" xr3:uid="{25661A65-C9EA-4D98-B0AF-4EAAD95F491A}" name="Column7888" dataDxfId="8637"/>
    <tableColumn id="7905" xr3:uid="{5DCABE47-A289-44D6-A399-AD8C66F63803}" name="Column7889" dataDxfId="8636"/>
    <tableColumn id="7906" xr3:uid="{268DB8AA-3CAD-4799-9DBE-EBDF4BA47507}" name="Column7890" dataDxfId="8635"/>
    <tableColumn id="7907" xr3:uid="{06DF28F6-1630-4E22-BD77-8828396230CE}" name="Column7891" dataDxfId="8634"/>
    <tableColumn id="7908" xr3:uid="{A12C9B3B-2C4A-46CC-BE90-0BB55B36FD07}" name="Column7892" dataDxfId="8633"/>
    <tableColumn id="7909" xr3:uid="{8A7815A5-277F-440C-B3B3-5FA931468618}" name="Column7893" dataDxfId="8632"/>
    <tableColumn id="7910" xr3:uid="{1867AB37-297B-4905-8BBD-C352BB7FB28D}" name="Column7894" dataDxfId="8631"/>
    <tableColumn id="7911" xr3:uid="{0EE48A49-32FA-46F3-8111-465852C6F9EC}" name="Column7895" dataDxfId="8630"/>
    <tableColumn id="7912" xr3:uid="{FD4A6586-8E2D-4500-A8D7-3FFAF8C0E01E}" name="Column7896" dataDxfId="8629"/>
    <tableColumn id="7913" xr3:uid="{2D51017E-0553-4724-BD81-2D88256A58B3}" name="Column7897" dataDxfId="8628"/>
    <tableColumn id="7914" xr3:uid="{3D9B6D38-8C35-438B-85A2-C21D77184B67}" name="Column7898" dataDxfId="8627"/>
    <tableColumn id="7915" xr3:uid="{09A923A2-FA15-4A15-B32E-E89751729206}" name="Column7899" dataDxfId="8626"/>
    <tableColumn id="7916" xr3:uid="{207268BB-AF90-4072-A7FF-DA1C791946D1}" name="Column7900" dataDxfId="8625"/>
    <tableColumn id="7917" xr3:uid="{C0A2F11D-9CEC-4B2A-98D3-9E6408916A87}" name="Column7901" dataDxfId="8624"/>
    <tableColumn id="7918" xr3:uid="{5F038855-04B4-480E-9F78-DED40936BD5D}" name="Column7902" dataDxfId="8623"/>
    <tableColumn id="7919" xr3:uid="{5E26F584-E05F-44A3-98FB-04C98791C3EC}" name="Column7903" dataDxfId="8622"/>
    <tableColumn id="7920" xr3:uid="{9BD2CDB6-422F-4F5A-B860-090FF7CE9955}" name="Column7904" dataDxfId="8621"/>
    <tableColumn id="7921" xr3:uid="{1C086CE8-34D2-45AB-889A-DD5AF3EDFF16}" name="Column7905" dataDxfId="8620"/>
    <tableColumn id="7922" xr3:uid="{5508E205-5449-40D4-B166-F886E7CF83E7}" name="Column7906" dataDxfId="8619"/>
    <tableColumn id="7923" xr3:uid="{C9125FEF-59F0-4452-8F3A-B06CD2776027}" name="Column7907" dataDxfId="8618"/>
    <tableColumn id="7924" xr3:uid="{5AE74212-635D-4BC4-B839-F394778F6BDE}" name="Column7908" dataDxfId="8617"/>
    <tableColumn id="7925" xr3:uid="{27BA1826-7D96-4E6C-A091-6DBC3EAF8FF8}" name="Column7909" dataDxfId="8616"/>
    <tableColumn id="7926" xr3:uid="{3D8CC27D-2616-43A0-BCB8-B8E988C5B4BA}" name="Column7910" dataDxfId="8615"/>
    <tableColumn id="7927" xr3:uid="{B749C7D1-21F4-482F-9CAB-C91B1087D360}" name="Column7911" dataDxfId="8614"/>
    <tableColumn id="7928" xr3:uid="{91270F2F-DDD6-4D4A-BA9F-371B7830A207}" name="Column7912" dataDxfId="8613"/>
    <tableColumn id="7929" xr3:uid="{DAA3B424-E629-4532-B1DB-C118B9D4D128}" name="Column7913" dataDxfId="8612"/>
    <tableColumn id="7930" xr3:uid="{6B750E13-42B8-4081-A641-023003BB92C4}" name="Column7914" dataDxfId="8611"/>
    <tableColumn id="7931" xr3:uid="{BA95981D-8E9B-4005-B38B-F4A9E5191E67}" name="Column7915" dataDxfId="8610"/>
    <tableColumn id="7932" xr3:uid="{DD3E12E4-5F01-4CF1-9560-7AF4735875DB}" name="Column7916" dataDxfId="8609"/>
    <tableColumn id="7933" xr3:uid="{DFDD1CB9-9865-40F9-8F59-85B7ECA021D6}" name="Column7917" dataDxfId="8608"/>
    <tableColumn id="7934" xr3:uid="{47EADEFF-7B0C-4351-8FDD-ACC885B1A594}" name="Column7918" dataDxfId="8607"/>
    <tableColumn id="7935" xr3:uid="{3B17B643-9A4F-4A86-B07A-D6EE22F9BC90}" name="Column7919" dataDxfId="8606"/>
    <tableColumn id="7936" xr3:uid="{432A0FFD-B8B0-4779-8943-FAC45E23FBF5}" name="Column7920" dataDxfId="8605"/>
    <tableColumn id="7937" xr3:uid="{F9221D0A-2593-4654-8D3B-A8A166DFEDBD}" name="Column7921" dataDxfId="8604"/>
    <tableColumn id="7938" xr3:uid="{00614CDC-5FD8-445E-92E2-008DB01E7559}" name="Column7922" dataDxfId="8603"/>
    <tableColumn id="7939" xr3:uid="{82915A13-519F-457E-8E17-423299366373}" name="Column7923" dataDxfId="8602"/>
    <tableColumn id="7940" xr3:uid="{795A6989-503D-44F7-AAC3-770F2C002DBB}" name="Column7924" dataDxfId="8601"/>
    <tableColumn id="7941" xr3:uid="{938E13DB-7939-4103-BAB7-7095B32F1336}" name="Column7925" dataDxfId="8600"/>
    <tableColumn id="7942" xr3:uid="{F49B745F-DEA9-49A2-BC1D-3EB6A8BE9344}" name="Column7926" dataDxfId="8599"/>
    <tableColumn id="7943" xr3:uid="{AACFCF84-9AAF-4FC6-8790-B9E551C7DA03}" name="Column7927" dataDxfId="8598"/>
    <tableColumn id="7944" xr3:uid="{6045C558-B7F7-4FD0-ACF2-E4911C0EB2AE}" name="Column7928" dataDxfId="8597"/>
    <tableColumn id="7945" xr3:uid="{18AAC9BB-F4C1-47FE-8B4E-ABC0618F29EA}" name="Column7929" dataDxfId="8596"/>
    <tableColumn id="7946" xr3:uid="{1139D911-DB62-4C00-A0D4-DBC463EFD22C}" name="Column7930" dataDxfId="8595"/>
    <tableColumn id="7947" xr3:uid="{CF5C9BBC-A968-4490-86F1-C70A13219CE0}" name="Column7931" dataDxfId="8594"/>
    <tableColumn id="7948" xr3:uid="{234D0E64-EF5B-4048-93B8-88D52DB5BCB1}" name="Column7932" dataDxfId="8593"/>
    <tableColumn id="7949" xr3:uid="{7905AF1E-DF31-4034-B5A2-CA88DD1D9513}" name="Column7933" dataDxfId="8592"/>
    <tableColumn id="7950" xr3:uid="{D47A4082-1C00-45B5-87DE-96643FB47955}" name="Column7934" dataDxfId="8591"/>
    <tableColumn id="7951" xr3:uid="{E016F2CC-1E3E-4011-A868-D4C23AD43351}" name="Column7935" dataDxfId="8590"/>
    <tableColumn id="7952" xr3:uid="{EC864F2E-40BB-4EE8-A693-1214CF20C626}" name="Column7936" dataDxfId="8589"/>
    <tableColumn id="7953" xr3:uid="{9F103102-E143-4206-A7FD-339257502A1F}" name="Column7937" dataDxfId="8588"/>
    <tableColumn id="7954" xr3:uid="{F26BAB0B-C4B7-402F-BFD7-C0DED5D59D78}" name="Column7938" dataDxfId="8587"/>
    <tableColumn id="7955" xr3:uid="{495765F1-9A76-42CB-AEAB-F2A974D225FD}" name="Column7939" dataDxfId="8586"/>
    <tableColumn id="7956" xr3:uid="{6E5C098A-1963-4662-9D72-C2C9D65A2BD0}" name="Column7940" dataDxfId="8585"/>
    <tableColumn id="7957" xr3:uid="{EC0B8C3E-AFBE-4220-B691-3377C0F4DDA5}" name="Column7941" dataDxfId="8584"/>
    <tableColumn id="7958" xr3:uid="{488F7E5D-8C6C-428B-8EB1-7D0D0192FF5C}" name="Column7942" dataDxfId="8583"/>
    <tableColumn id="7959" xr3:uid="{BDB4FE86-BF1D-40E3-A4D9-13A12D70E5B0}" name="Column7943" dataDxfId="8582"/>
    <tableColumn id="7960" xr3:uid="{8B08570D-E827-4E0F-ADF0-A456DA998E39}" name="Column7944" dataDxfId="8581"/>
    <tableColumn id="7961" xr3:uid="{D4F1D584-A3D2-4F49-BE6E-FEC12013430C}" name="Column7945" dataDxfId="8580"/>
    <tableColumn id="7962" xr3:uid="{B13A35EE-00DB-4A66-A317-52422D9257CD}" name="Column7946" dataDxfId="8579"/>
    <tableColumn id="7963" xr3:uid="{69FE5B55-E6A3-49DA-9DCA-428EF54EEB39}" name="Column7947" dataDxfId="8578"/>
    <tableColumn id="7964" xr3:uid="{9CA923D8-B8C8-45C6-BD22-12B67331C7C4}" name="Column7948" dataDxfId="8577"/>
    <tableColumn id="7965" xr3:uid="{98DB9F36-F389-4E70-85DE-69D39F1DE692}" name="Column7949" dataDxfId="8576"/>
    <tableColumn id="7966" xr3:uid="{4E229CBB-2AD4-4C4D-B110-386EBC2B577E}" name="Column7950" dataDxfId="8575"/>
    <tableColumn id="7967" xr3:uid="{8EDA9B53-FA52-42D4-BCD6-B0B824D5EE80}" name="Column7951" dataDxfId="8574"/>
    <tableColumn id="7968" xr3:uid="{48D5CF4E-91F2-49CD-9571-DCE89BA805CE}" name="Column7952" dataDxfId="8573"/>
    <tableColumn id="7969" xr3:uid="{96443FCA-4E4C-42EF-88F5-1ACBCDAEB388}" name="Column7953" dataDxfId="8572"/>
    <tableColumn id="7970" xr3:uid="{15161E98-C0F0-4D8A-A2FB-F4457F56D0D2}" name="Column7954" dataDxfId="8571"/>
    <tableColumn id="7971" xr3:uid="{89745141-799C-4976-BC80-4101D26E46EC}" name="Column7955" dataDxfId="8570"/>
    <tableColumn id="7972" xr3:uid="{285605FB-A820-4D81-AF1E-AD7AA6406161}" name="Column7956" dataDxfId="8569"/>
    <tableColumn id="7973" xr3:uid="{EC0DA117-BABE-42EA-978A-4DBE61381BDA}" name="Column7957" dataDxfId="8568"/>
    <tableColumn id="7974" xr3:uid="{01316E24-BF03-46E8-BE70-C47387038FDE}" name="Column7958" dataDxfId="8567"/>
    <tableColumn id="7975" xr3:uid="{9D25C05E-E71F-4815-99FA-D661BB30422D}" name="Column7959" dataDxfId="8566"/>
    <tableColumn id="7976" xr3:uid="{40082EE8-38D9-429E-90CC-870DB88E267B}" name="Column7960" dataDxfId="8565"/>
    <tableColumn id="7977" xr3:uid="{28A5B356-0C78-4491-9EAE-7665FF71D2EA}" name="Column7961" dataDxfId="8564"/>
    <tableColumn id="7978" xr3:uid="{19AE0387-198E-478E-A530-DAFC00868AC4}" name="Column7962" dataDxfId="8563"/>
    <tableColumn id="7979" xr3:uid="{3EDEAF33-E353-4E0C-A6A1-61847D1C8D4F}" name="Column7963" dataDxfId="8562"/>
    <tableColumn id="7980" xr3:uid="{722F26AA-499E-4BA5-B1B6-F6EC9B7638F6}" name="Column7964" dataDxfId="8561"/>
    <tableColumn id="7981" xr3:uid="{CE0C85C9-D555-488E-AABD-68C6F8D5B956}" name="Column7965" dataDxfId="8560"/>
    <tableColumn id="7982" xr3:uid="{AEC27A10-FD52-40EA-95CB-13F712182A3B}" name="Column7966" dataDxfId="8559"/>
    <tableColumn id="7983" xr3:uid="{3D5FDEDD-C81C-4C1C-93C8-C3B86187E643}" name="Column7967" dataDxfId="8558"/>
    <tableColumn id="7984" xr3:uid="{3FF840C9-084B-4DD1-B690-DDE9611D8F36}" name="Column7968" dataDxfId="8557"/>
    <tableColumn id="7985" xr3:uid="{B1B06AB1-3060-45F8-8B99-DF7D92C49458}" name="Column7969" dataDxfId="8556"/>
    <tableColumn id="7986" xr3:uid="{F3C53742-143E-4444-AE2C-D5008DC796F5}" name="Column7970" dataDxfId="8555"/>
    <tableColumn id="7987" xr3:uid="{CF880172-0913-4E61-A045-263BDEA1AB06}" name="Column7971" dataDxfId="8554"/>
    <tableColumn id="7988" xr3:uid="{48BFCEC2-D8AB-4C06-B326-27E96106F3FA}" name="Column7972" dataDxfId="8553"/>
    <tableColumn id="7989" xr3:uid="{B21D5E1C-DADA-4DBA-8B73-FBE85745F1A4}" name="Column7973" dataDxfId="8552"/>
    <tableColumn id="7990" xr3:uid="{EA8EB6CD-6D01-4576-8CFA-CC44628A3B34}" name="Column7974" dataDxfId="8551"/>
    <tableColumn id="7991" xr3:uid="{73A8F37F-F1B4-4A7E-8573-72ED26596FAE}" name="Column7975" dataDxfId="8550"/>
    <tableColumn id="7992" xr3:uid="{1648B217-B571-4D9F-AD48-2EF9DAD1D24C}" name="Column7976" dataDxfId="8549"/>
    <tableColumn id="7993" xr3:uid="{4F6F99C3-7C18-424B-A5D7-4682E21B4983}" name="Column7977" dataDxfId="8548"/>
    <tableColumn id="7994" xr3:uid="{00ED627D-5205-44BF-977D-61319190C8F2}" name="Column7978" dataDxfId="8547"/>
    <tableColumn id="7995" xr3:uid="{66F44F68-9846-4BC6-962C-6F7E483246B5}" name="Column7979" dataDxfId="8546"/>
    <tableColumn id="7996" xr3:uid="{CDEA3A52-181A-465B-9D36-D4517CA65380}" name="Column7980" dataDxfId="8545"/>
    <tableColumn id="7997" xr3:uid="{B8327AC6-14DA-4B98-BCA7-20976002604D}" name="Column7981" dataDxfId="8544"/>
    <tableColumn id="7998" xr3:uid="{69C5E29B-3C42-4BB2-970A-D5FCEE57F088}" name="Column7982" dataDxfId="8543"/>
    <tableColumn id="7999" xr3:uid="{406343D5-3E84-47B0-8CDE-FBB481AE3833}" name="Column7983" dataDxfId="8542"/>
    <tableColumn id="8000" xr3:uid="{D022D8B1-3DB8-4E1E-8EEC-09B496904F39}" name="Column7984" dataDxfId="8541"/>
    <tableColumn id="8001" xr3:uid="{243E258F-6887-4337-9520-2BCFDC9D79EC}" name="Column7985" dataDxfId="8540"/>
    <tableColumn id="8002" xr3:uid="{05EDBAC6-0FAD-4F44-9ABB-B85CEB6E56C7}" name="Column7986" dataDxfId="8539"/>
    <tableColumn id="8003" xr3:uid="{86D254DB-30FC-4C97-A751-CCA3F6D27CC2}" name="Column7987" dataDxfId="8538"/>
    <tableColumn id="8004" xr3:uid="{99BB6446-7A87-48FB-902D-5044274DF544}" name="Column7988" dataDxfId="8537"/>
    <tableColumn id="8005" xr3:uid="{6F30CEAC-5F79-41C7-9266-3A14556E62FF}" name="Column7989" dataDxfId="8536"/>
    <tableColumn id="8006" xr3:uid="{536602BC-E42E-4F34-98C2-D4DB4FF2D8F0}" name="Column7990" dataDxfId="8535"/>
    <tableColumn id="8007" xr3:uid="{E5C75C98-EC88-4F82-B70F-ED0BB9AF8599}" name="Column7991" dataDxfId="8534"/>
    <tableColumn id="8008" xr3:uid="{CAA3E6B0-5E07-47EB-A55F-17138BE6A410}" name="Column7992" dataDxfId="8533"/>
    <tableColumn id="8009" xr3:uid="{7C443DCF-B913-4072-9A3F-FF3569F8674E}" name="Column7993" dataDxfId="8532"/>
    <tableColumn id="8010" xr3:uid="{BAB0561D-0673-4D75-AD54-33EF6DF68DFB}" name="Column7994" dataDxfId="8531"/>
    <tableColumn id="8011" xr3:uid="{96E383D7-BB3A-4A6F-8CF5-1215D8CFE61C}" name="Column7995" dataDxfId="8530"/>
    <tableColumn id="8012" xr3:uid="{C46740E3-3F6E-4ADD-A979-1E1C61655027}" name="Column7996" dataDxfId="8529"/>
    <tableColumn id="8013" xr3:uid="{E20125D2-104C-46F2-9317-2356A444949A}" name="Column7997" dataDxfId="8528"/>
    <tableColumn id="8014" xr3:uid="{C1DA1CCC-0E48-4170-9F68-0838AFEFF00B}" name="Column7998" dataDxfId="8527"/>
    <tableColumn id="8015" xr3:uid="{0A168D9F-F491-42DF-869A-DD528E684C3C}" name="Column7999" dataDxfId="8526"/>
    <tableColumn id="8016" xr3:uid="{28A1D706-ED20-4287-BF33-17A14B4DA1A9}" name="Column8000" dataDxfId="8525"/>
    <tableColumn id="8017" xr3:uid="{BC88F794-5723-43CA-AAA4-9E1FA22DFE75}" name="Column8001" dataDxfId="8524"/>
    <tableColumn id="8018" xr3:uid="{39A6CC1F-C056-4738-ACFB-28EFF7EB18E4}" name="Column8002" dataDxfId="8523"/>
    <tableColumn id="8019" xr3:uid="{00B88B65-6EE3-4DB2-BC7E-751E6817200C}" name="Column8003" dataDxfId="8522"/>
    <tableColumn id="8020" xr3:uid="{F881AAD2-EBF4-489C-8585-ACE45E1599DB}" name="Column8004" dataDxfId="8521"/>
    <tableColumn id="8021" xr3:uid="{9BC9B25C-F332-464B-89A1-887694C85038}" name="Column8005" dataDxfId="8520"/>
    <tableColumn id="8022" xr3:uid="{45EBFF5C-699A-4CCC-AA6A-478FD3154B60}" name="Column8006" dataDxfId="8519"/>
    <tableColumn id="8023" xr3:uid="{3922F7C8-9887-4A94-A87D-ECF1AB19F339}" name="Column8007" dataDxfId="8518"/>
    <tableColumn id="8024" xr3:uid="{A84270D3-BDC3-4460-A311-C8A95C52AD12}" name="Column8008" dataDxfId="8517"/>
    <tableColumn id="8025" xr3:uid="{265AB7E6-9FD2-45D7-93AF-09EBAC768290}" name="Column8009" dataDxfId="8516"/>
    <tableColumn id="8026" xr3:uid="{DA2CE9CA-477F-48A0-923F-213A670054F6}" name="Column8010" dataDxfId="8515"/>
    <tableColumn id="8027" xr3:uid="{9CCC3CAE-D61B-4B85-A4F6-54B45B06B074}" name="Column8011" dataDxfId="8514"/>
    <tableColumn id="8028" xr3:uid="{1465FE5D-2271-43F0-A21F-ABAF7DE65C58}" name="Column8012" dataDxfId="8513"/>
    <tableColumn id="8029" xr3:uid="{A4B36F15-C963-4233-AA5A-E0FEE227F2B3}" name="Column8013" dataDxfId="8512"/>
    <tableColumn id="8030" xr3:uid="{9897F890-BCD1-4B59-AECF-58092147748C}" name="Column8014" dataDxfId="8511"/>
    <tableColumn id="8031" xr3:uid="{86DF8DC6-6F21-47BF-B6AE-20EAED961A4E}" name="Column8015" dataDxfId="8510"/>
    <tableColumn id="8032" xr3:uid="{6E0E5384-F4A1-44EA-B16B-97035B78F05B}" name="Column8016" dataDxfId="8509"/>
    <tableColumn id="8033" xr3:uid="{2A23DE8E-78DE-4C3C-9831-E3E700B99FD7}" name="Column8017" dataDxfId="8508"/>
    <tableColumn id="8034" xr3:uid="{03F0FC79-694D-49D6-A15D-A6CF98EA4C6D}" name="Column8018" dataDxfId="8507"/>
    <tableColumn id="8035" xr3:uid="{9B2CDBF7-E4C3-4E85-8B9C-F7C8FB5B4D4C}" name="Column8019" dataDxfId="8506"/>
    <tableColumn id="8036" xr3:uid="{439CA05C-F73F-49A0-BA06-94BA3A0515E8}" name="Column8020" dataDxfId="8505"/>
    <tableColumn id="8037" xr3:uid="{711A7F0F-B895-40DA-B6BA-DB85C5496209}" name="Column8021" dataDxfId="8504"/>
    <tableColumn id="8038" xr3:uid="{64A2E535-DDE6-41D6-9240-2FC7B5FC850B}" name="Column8022" dataDxfId="8503"/>
    <tableColumn id="8039" xr3:uid="{0F4A3CB8-92F7-4273-8EC8-3A51AE16AF96}" name="Column8023" dataDxfId="8502"/>
    <tableColumn id="8040" xr3:uid="{55C9D0BD-01AE-4131-8EDA-DDF3DD19D75A}" name="Column8024" dataDxfId="8501"/>
    <tableColumn id="8041" xr3:uid="{F6FB2285-1B0F-484D-8560-4B65D177B23B}" name="Column8025" dataDxfId="8500"/>
    <tableColumn id="8042" xr3:uid="{76CFAA2F-72CA-41D0-B592-DB3AC01A2339}" name="Column8026" dataDxfId="8499"/>
    <tableColumn id="8043" xr3:uid="{3E02665A-89A0-4638-AF94-F108A5F4C73C}" name="Column8027" dataDxfId="8498"/>
    <tableColumn id="8044" xr3:uid="{40C7C9D6-4B56-498A-9076-F52EC2B51BA8}" name="Column8028" dataDxfId="8497"/>
    <tableColumn id="8045" xr3:uid="{EE701C21-7E21-48A3-B5F0-8EEA1F2A4B04}" name="Column8029" dataDxfId="8496"/>
    <tableColumn id="8046" xr3:uid="{836654F4-58CA-4124-B263-BC465414C698}" name="Column8030" dataDxfId="8495"/>
    <tableColumn id="8047" xr3:uid="{21C1E75A-4439-4688-ACD5-0103E79B43C6}" name="Column8031" dataDxfId="8494"/>
    <tableColumn id="8048" xr3:uid="{852AD3D7-AC66-4EEF-BA3C-20DFFA95668D}" name="Column8032" dataDxfId="8493"/>
    <tableColumn id="8049" xr3:uid="{6A83D248-C106-471C-81D8-844E99DA411C}" name="Column8033" dataDxfId="8492"/>
    <tableColumn id="8050" xr3:uid="{332EE25B-F747-4635-A32C-6CA03050E993}" name="Column8034" dataDxfId="8491"/>
    <tableColumn id="8051" xr3:uid="{647C5E19-7366-4849-851C-4BA385D10DEF}" name="Column8035" dataDxfId="8490"/>
    <tableColumn id="8052" xr3:uid="{8E2031EF-CCE5-451D-A29F-671414277686}" name="Column8036" dataDxfId="8489"/>
    <tableColumn id="8053" xr3:uid="{8D504A4D-0835-4AFD-8A6C-E068B3F10451}" name="Column8037" dataDxfId="8488"/>
    <tableColumn id="8054" xr3:uid="{887F3334-C1C1-4A07-ADA6-144647E59F33}" name="Column8038" dataDxfId="8487"/>
    <tableColumn id="8055" xr3:uid="{D43C1066-753C-47AC-86A7-C36358DCE29E}" name="Column8039" dataDxfId="8486"/>
    <tableColumn id="8056" xr3:uid="{AFEE0CEE-502F-45B5-A7EC-1B9279FA9AAF}" name="Column8040" dataDxfId="8485"/>
    <tableColumn id="8057" xr3:uid="{580FF440-B977-41F4-8BDB-598C9875C155}" name="Column8041" dataDxfId="8484"/>
    <tableColumn id="8058" xr3:uid="{3CB74495-DC5B-4E4C-9A3F-9BFB4ADC96EE}" name="Column8042" dataDxfId="8483"/>
    <tableColumn id="8059" xr3:uid="{AAECFC5D-EFC2-4CD8-B3A8-2654620D77FF}" name="Column8043" dataDxfId="8482"/>
    <tableColumn id="8060" xr3:uid="{190CAD30-7B70-44E3-9A64-225EBACF8ADD}" name="Column8044" dataDxfId="8481"/>
    <tableColumn id="8061" xr3:uid="{4BDCFF82-9585-42FB-9CD7-31071BC39185}" name="Column8045" dataDxfId="8480"/>
    <tableColumn id="8062" xr3:uid="{D9A71959-E052-4DC3-80CA-A66F3223FD99}" name="Column8046" dataDxfId="8479"/>
    <tableColumn id="8063" xr3:uid="{383A700E-A3EC-40E6-B27C-906CACF49190}" name="Column8047" dataDxfId="8478"/>
    <tableColumn id="8064" xr3:uid="{50598D85-A895-4C2D-86AF-A91465EA7758}" name="Column8048" dataDxfId="8477"/>
    <tableColumn id="8065" xr3:uid="{40368310-AED4-44D7-801C-DDA0DF4645F5}" name="Column8049" dataDxfId="8476"/>
    <tableColumn id="8066" xr3:uid="{EFB5DFD8-A3A2-433B-B04B-588575D923D5}" name="Column8050" dataDxfId="8475"/>
    <tableColumn id="8067" xr3:uid="{B2B2525B-D7D8-45C2-A042-82FC9D6E1C14}" name="Column8051" dataDxfId="8474"/>
    <tableColumn id="8068" xr3:uid="{46862789-33DE-481D-9A35-42B4CC4F4BB9}" name="Column8052" dataDxfId="8473"/>
    <tableColumn id="8069" xr3:uid="{79AE8CBB-9D26-48D9-BE4E-10490C325550}" name="Column8053" dataDxfId="8472"/>
    <tableColumn id="8070" xr3:uid="{BA786CB1-2022-4705-82CE-E2864F1E5D42}" name="Column8054" dataDxfId="8471"/>
    <tableColumn id="8071" xr3:uid="{CD112CEF-3299-453C-BC74-A69F2247A5B6}" name="Column8055" dataDxfId="8470"/>
    <tableColumn id="8072" xr3:uid="{2EAA7060-E038-4E30-B1DB-5714BC1CDA62}" name="Column8056" dataDxfId="8469"/>
    <tableColumn id="8073" xr3:uid="{2F8E9291-FF49-4EB7-A3DE-527F438927B0}" name="Column8057" dataDxfId="8468"/>
    <tableColumn id="8074" xr3:uid="{7C1E10B6-7281-4CCC-8E8E-E9CB492F6603}" name="Column8058" dataDxfId="8467"/>
    <tableColumn id="8075" xr3:uid="{54874128-07C7-4A0B-B6C1-5D8353A493BA}" name="Column8059" dataDxfId="8466"/>
    <tableColumn id="8076" xr3:uid="{51EE8168-0C77-4587-9F50-21C85DD769E6}" name="Column8060" dataDxfId="8465"/>
    <tableColumn id="8077" xr3:uid="{F6C6F085-60D6-4657-B81E-0337CD95B0EC}" name="Column8061" dataDxfId="8464"/>
    <tableColumn id="8078" xr3:uid="{C909C975-0F02-4B85-9F2E-6301C70F911A}" name="Column8062" dataDxfId="8463"/>
    <tableColumn id="8079" xr3:uid="{985C1E8A-0E3B-4944-906E-750A3A7EE11A}" name="Column8063" dataDxfId="8462"/>
    <tableColumn id="8080" xr3:uid="{AF2C0DA2-B1CB-4DE4-B80C-C0E3A62EBFA5}" name="Column8064" dataDxfId="8461"/>
    <tableColumn id="8081" xr3:uid="{96ECAD3A-02F9-4A19-9D8B-91F78059BE73}" name="Column8065" dataDxfId="8460"/>
    <tableColumn id="8082" xr3:uid="{DBBF0DAE-E53E-41B1-98FD-F6CBC365F1EA}" name="Column8066" dataDxfId="8459"/>
    <tableColumn id="8083" xr3:uid="{D2DF89BD-4236-4241-962D-DD8E97D8D2D8}" name="Column8067" dataDxfId="8458"/>
    <tableColumn id="8084" xr3:uid="{9C60EE2D-8274-48B2-932F-B1B5EA07FED5}" name="Column8068" dataDxfId="8457"/>
    <tableColumn id="8085" xr3:uid="{5D24AA52-41D0-497E-BB6F-510565462505}" name="Column8069" dataDxfId="8456"/>
    <tableColumn id="8086" xr3:uid="{71D501A2-6207-4AA9-908E-146301DCBA22}" name="Column8070" dataDxfId="8455"/>
    <tableColumn id="8087" xr3:uid="{F37402DC-ECB2-45BB-8033-8F44F79C3829}" name="Column8071" dataDxfId="8454"/>
    <tableColumn id="8088" xr3:uid="{DC4332A3-759F-4A52-B155-5F77920C60E6}" name="Column8072" dataDxfId="8453"/>
    <tableColumn id="8089" xr3:uid="{FCE49351-D097-4739-BBEE-B8CF65CDE0C7}" name="Column8073" dataDxfId="8452"/>
    <tableColumn id="8090" xr3:uid="{67CBA4A2-3B9C-4ADF-B65F-CB88FFE093AC}" name="Column8074" dataDxfId="8451"/>
    <tableColumn id="8091" xr3:uid="{88CC7BF3-0B11-47B3-A88C-286294E1825B}" name="Column8075" dataDxfId="8450"/>
    <tableColumn id="8092" xr3:uid="{150C7210-FA0A-4DAF-8017-6DE15B9A1539}" name="Column8076" dataDxfId="8449"/>
    <tableColumn id="8093" xr3:uid="{3AAAD4FA-A278-4BA6-AFD7-6C1070F2CF59}" name="Column8077" dataDxfId="8448"/>
    <tableColumn id="8094" xr3:uid="{74931C2F-85ED-4F7D-B6B9-FC50767C6392}" name="Column8078" dataDxfId="8447"/>
    <tableColumn id="8095" xr3:uid="{366F4378-F55E-4729-9A9A-3F193E4110A0}" name="Column8079" dataDxfId="8446"/>
    <tableColumn id="8096" xr3:uid="{7794685B-D85F-425E-8E14-3965F7AFD948}" name="Column8080" dataDxfId="8445"/>
    <tableColumn id="8097" xr3:uid="{4C71727F-ECD9-4C0E-84A6-D33FA91FBF10}" name="Column8081" dataDxfId="8444"/>
    <tableColumn id="8098" xr3:uid="{68F54BE5-6C82-439C-9668-B860FE48EE8C}" name="Column8082" dataDxfId="8443"/>
    <tableColumn id="8099" xr3:uid="{CF622554-DFFC-4487-B8F9-A323510BDED0}" name="Column8083" dataDxfId="8442"/>
    <tableColumn id="8100" xr3:uid="{F8B6C974-B0CD-4AC3-A9AA-A6F38412B46F}" name="Column8084" dataDxfId="8441"/>
    <tableColumn id="8101" xr3:uid="{B49B04A9-BA1F-4129-A78D-A3886B57E752}" name="Column8085" dataDxfId="8440"/>
    <tableColumn id="8102" xr3:uid="{1AD6A7E3-BD81-4DE8-B516-17A8A781B36C}" name="Column8086" dataDxfId="8439"/>
    <tableColumn id="8103" xr3:uid="{41D848D9-7B83-4D43-95AE-6B74DBE16E1F}" name="Column8087" dataDxfId="8438"/>
    <tableColumn id="8104" xr3:uid="{C943DDA3-7FD9-4826-9F06-80954329E7A1}" name="Column8088" dataDxfId="8437"/>
    <tableColumn id="8105" xr3:uid="{50DB2C7F-3EBF-4514-AFD4-84EAAADA6CBA}" name="Column8089" dataDxfId="8436"/>
    <tableColumn id="8106" xr3:uid="{9EF37B78-05F7-43CE-A007-AB43138FE9D3}" name="Column8090" dataDxfId="8435"/>
    <tableColumn id="8107" xr3:uid="{B4FADE73-3E3A-4722-8DF2-297B3CB5757E}" name="Column8091" dataDxfId="8434"/>
    <tableColumn id="8108" xr3:uid="{0B434853-2065-416D-A23E-217B9740D5DE}" name="Column8092" dataDxfId="8433"/>
    <tableColumn id="8109" xr3:uid="{68868381-2B13-4E39-BC8C-8F28E1B682DB}" name="Column8093" dataDxfId="8432"/>
    <tableColumn id="8110" xr3:uid="{0A463894-058A-448F-917C-F2EECB37B8CC}" name="Column8094" dataDxfId="8431"/>
    <tableColumn id="8111" xr3:uid="{2E8E9C9D-C2AB-4AAD-9EC5-55D5A986BD55}" name="Column8095" dataDxfId="8430"/>
    <tableColumn id="8112" xr3:uid="{762C241B-01E5-4B0E-9AAB-3E44C9CECC23}" name="Column8096" dataDxfId="8429"/>
    <tableColumn id="8113" xr3:uid="{5D90F021-FA8E-49C2-BF2D-3A0695BDBCAD}" name="Column8097" dataDxfId="8428"/>
    <tableColumn id="8114" xr3:uid="{9AB6760F-B38F-4356-8863-DEED5D7FBC4F}" name="Column8098" dataDxfId="8427"/>
    <tableColumn id="8115" xr3:uid="{D306874C-D903-4427-A7E8-6E695FB39FF2}" name="Column8099" dataDxfId="8426"/>
    <tableColumn id="8116" xr3:uid="{53ECEA09-9576-4240-AB8F-A43F77A23A4F}" name="Column8100" dataDxfId="8425"/>
    <tableColumn id="8117" xr3:uid="{5EFF34B1-6571-460E-AB56-E59A04C3D0DF}" name="Column8101" dataDxfId="8424"/>
    <tableColumn id="8118" xr3:uid="{5CA624FE-DCB4-4248-8210-AA3F81E947DB}" name="Column8102" dataDxfId="8423"/>
    <tableColumn id="8119" xr3:uid="{588E29D3-42D0-41FE-8E67-531D40AEFCE3}" name="Column8103" dataDxfId="8422"/>
    <tableColumn id="8120" xr3:uid="{D381E4E2-09DF-432A-B6B9-97CEC1DD8EE9}" name="Column8104" dataDxfId="8421"/>
    <tableColumn id="8121" xr3:uid="{85980202-48D6-4FD7-8E40-A0BE84221F55}" name="Column8105" dataDxfId="8420"/>
    <tableColumn id="8122" xr3:uid="{DD5D69EB-7398-45E7-9FC0-1BE72149A29A}" name="Column8106" dataDxfId="8419"/>
    <tableColumn id="8123" xr3:uid="{C1F43A4D-B848-43BF-A1F8-315EB2A231EE}" name="Column8107" dataDxfId="8418"/>
    <tableColumn id="8124" xr3:uid="{68E0743A-9456-41FC-8891-2C5DD875A083}" name="Column8108" dataDxfId="8417"/>
    <tableColumn id="8125" xr3:uid="{2A0B57AA-0BDB-4993-9104-70F28E394DE4}" name="Column8109" dataDxfId="8416"/>
    <tableColumn id="8126" xr3:uid="{A5C47135-C628-4716-8967-8958FA2E92DF}" name="Column8110" dataDxfId="8415"/>
    <tableColumn id="8127" xr3:uid="{D2B1AB44-68DB-4925-8480-4956B7C77AAB}" name="Column8111" dataDxfId="8414"/>
    <tableColumn id="8128" xr3:uid="{43EA9050-92BA-4BDA-804E-084BEE721A48}" name="Column8112" dataDxfId="8413"/>
    <tableColumn id="8129" xr3:uid="{B131490E-F508-46C9-994F-DBC3CC5347F7}" name="Column8113" dataDxfId="8412"/>
    <tableColumn id="8130" xr3:uid="{929ED858-1426-4F1C-9237-F80EE737C6AF}" name="Column8114" dataDxfId="8411"/>
    <tableColumn id="8131" xr3:uid="{EB01C8C0-0EFA-4EDA-967A-A17208A7ACB9}" name="Column8115" dataDxfId="8410"/>
    <tableColumn id="8132" xr3:uid="{3020B838-3B14-491A-8C72-7EE65C6AAD70}" name="Column8116" dataDxfId="8409"/>
    <tableColumn id="8133" xr3:uid="{9C690E98-6964-4B4B-8BC8-D58479D04057}" name="Column8117" dataDxfId="8408"/>
    <tableColumn id="8134" xr3:uid="{467BE4E3-43EE-42E9-B2E8-5BE04BE6E62B}" name="Column8118" dataDxfId="8407"/>
    <tableColumn id="8135" xr3:uid="{268B64CC-6F9B-467A-9441-05093387BA11}" name="Column8119" dataDxfId="8406"/>
    <tableColumn id="8136" xr3:uid="{7FD89469-30DF-4329-83B1-BE5655D5E74A}" name="Column8120" dataDxfId="8405"/>
    <tableColumn id="8137" xr3:uid="{E5EE0B1D-8418-453F-8EED-7DA4496AE1C9}" name="Column8121" dataDxfId="8404"/>
    <tableColumn id="8138" xr3:uid="{F3C20692-66DB-4BEA-9E0D-C0089B34BAFF}" name="Column8122" dataDxfId="8403"/>
    <tableColumn id="8139" xr3:uid="{EC42581A-8CEC-4BFA-BABD-F14478D5A696}" name="Column8123" dataDxfId="8402"/>
    <tableColumn id="8140" xr3:uid="{2C24B7B6-2B2B-4F5D-983E-D81695CC7EB5}" name="Column8124" dataDxfId="8401"/>
    <tableColumn id="8141" xr3:uid="{508E5112-1718-4602-8B0F-EFD5B37ED9D1}" name="Column8125" dataDxfId="8400"/>
    <tableColumn id="8142" xr3:uid="{ADE08843-7D97-4C3E-8479-BB24F876F918}" name="Column8126" dataDxfId="8399"/>
    <tableColumn id="8143" xr3:uid="{5D2D7D10-AF11-4BDF-B9FF-08ABD718C399}" name="Column8127" dataDxfId="8398"/>
    <tableColumn id="8144" xr3:uid="{906B2CF4-B7EF-4EED-AB99-1CA0A82150C0}" name="Column8128" dataDxfId="8397"/>
    <tableColumn id="8145" xr3:uid="{4096C2B4-F8C8-4C21-A90D-A80A3F4A6594}" name="Column8129" dataDxfId="8396"/>
    <tableColumn id="8146" xr3:uid="{DB4B2C53-682B-4B8F-B1BE-8695A38785AD}" name="Column8130" dataDxfId="8395"/>
    <tableColumn id="8147" xr3:uid="{E516F00B-861F-4634-94F4-CDF24540BB7B}" name="Column8131" dataDxfId="8394"/>
    <tableColumn id="8148" xr3:uid="{471EE6FE-E1C8-46F2-BBB8-B2BE4E5CBB24}" name="Column8132" dataDxfId="8393"/>
    <tableColumn id="8149" xr3:uid="{5C7214A4-1FF5-46B1-B2A6-4F82AD732FC4}" name="Column8133" dataDxfId="8392"/>
    <tableColumn id="8150" xr3:uid="{4636D610-9835-42E6-8E38-E245A723F668}" name="Column8134" dataDxfId="8391"/>
    <tableColumn id="8151" xr3:uid="{763B80D3-E050-40E1-A070-186CE3898E11}" name="Column8135" dataDxfId="8390"/>
    <tableColumn id="8152" xr3:uid="{B8A6E360-20E1-447B-B42D-339615BFA6B5}" name="Column8136" dataDxfId="8389"/>
    <tableColumn id="8153" xr3:uid="{71AD89A1-A0BA-4850-B8B0-096023E59DCB}" name="Column8137" dataDxfId="8388"/>
    <tableColumn id="8154" xr3:uid="{67F8B300-1F09-437D-BF83-AA9C96EA9D90}" name="Column8138" dataDxfId="8387"/>
    <tableColumn id="8155" xr3:uid="{ABEC6089-27B7-4DE8-A296-AC35CA895604}" name="Column8139" dataDxfId="8386"/>
    <tableColumn id="8156" xr3:uid="{51829A66-5F0B-46E5-B5E5-A189C9397BE9}" name="Column8140" dataDxfId="8385"/>
    <tableColumn id="8157" xr3:uid="{128BEDBD-C12C-42D1-ACC3-AFA74ACFE971}" name="Column8141" dataDxfId="8384"/>
    <tableColumn id="8158" xr3:uid="{F08F243C-705E-45DD-9709-23BC2BA9B477}" name="Column8142" dataDxfId="8383"/>
    <tableColumn id="8159" xr3:uid="{A22B91CB-DF55-48E7-B568-6125E3280544}" name="Column8143" dataDxfId="8382"/>
    <tableColumn id="8160" xr3:uid="{4C038845-3D0C-4BEB-8B66-9BC0FE33801E}" name="Column8144" dataDxfId="8381"/>
    <tableColumn id="8161" xr3:uid="{F34BDB59-E30F-40D2-AB53-C10EE92CEBE4}" name="Column8145" dataDxfId="8380"/>
    <tableColumn id="8162" xr3:uid="{4577C8B2-9D21-479E-947A-CA705DCF8E2D}" name="Column8146" dataDxfId="8379"/>
    <tableColumn id="8163" xr3:uid="{54074B40-214E-43BF-86F9-ED53A37015DD}" name="Column8147" dataDxfId="8378"/>
    <tableColumn id="8164" xr3:uid="{9D217306-1306-40B6-8C06-42BDB3CC8C7E}" name="Column8148" dataDxfId="8377"/>
    <tableColumn id="8165" xr3:uid="{A362EA27-8423-4502-83D7-1852E270FFCB}" name="Column8149" dataDxfId="8376"/>
    <tableColumn id="8166" xr3:uid="{3DFF5ABB-7DD2-451F-9D76-0183A94E78F4}" name="Column8150" dataDxfId="8375"/>
    <tableColumn id="8167" xr3:uid="{545D622B-C0DE-40BC-848A-FF529F3FBE4D}" name="Column8151" dataDxfId="8374"/>
    <tableColumn id="8168" xr3:uid="{926DB5D0-B175-471B-AD50-33959BABD3D9}" name="Column8152" dataDxfId="8373"/>
    <tableColumn id="8169" xr3:uid="{357D33CD-5FDC-4E0C-B012-B0DFC9090448}" name="Column8153" dataDxfId="8372"/>
    <tableColumn id="8170" xr3:uid="{0D337D21-FED6-4B82-B913-3183E18A5BC2}" name="Column8154" dataDxfId="8371"/>
    <tableColumn id="8171" xr3:uid="{76772813-924A-410B-A636-35A23852733E}" name="Column8155" dataDxfId="8370"/>
    <tableColumn id="8172" xr3:uid="{CD9F73C3-1334-4095-B994-2A2CBC8FA916}" name="Column8156" dataDxfId="8369"/>
    <tableColumn id="8173" xr3:uid="{C7E9F0C1-9665-4F2F-809C-141A6EAE43A2}" name="Column8157" dataDxfId="8368"/>
    <tableColumn id="8174" xr3:uid="{DCD2280B-8E08-4C5F-8ACB-53C83B170EAF}" name="Column8158" dataDxfId="8367"/>
    <tableColumn id="8175" xr3:uid="{F5EA79FE-49B3-40D4-A10B-4F681C8A09D4}" name="Column8159" dataDxfId="8366"/>
    <tableColumn id="8176" xr3:uid="{CE32EF75-66C9-4FEB-B785-B76AE2A819EE}" name="Column8160" dataDxfId="8365"/>
    <tableColumn id="8177" xr3:uid="{03A0D41A-3DCF-45F0-BD82-A7D700DB66DD}" name="Column8161" dataDxfId="8364"/>
    <tableColumn id="8178" xr3:uid="{9F3C8D7C-0BA1-4055-B746-8B28267FDD8A}" name="Column8162" dataDxfId="8363"/>
    <tableColumn id="8179" xr3:uid="{6DD3A118-B20A-453C-A741-C21E7959EC54}" name="Column8163" dataDxfId="8362"/>
    <tableColumn id="8180" xr3:uid="{45B32499-9A91-47BC-8442-C88ADFFF273B}" name="Column8164" dataDxfId="8361"/>
    <tableColumn id="8181" xr3:uid="{28992824-E77D-4F29-A987-5C6D0A49AEF4}" name="Column8165" dataDxfId="8360"/>
    <tableColumn id="8182" xr3:uid="{AF6B0B7E-88AB-4392-8D59-5BAFA5EC68FE}" name="Column8166" dataDxfId="8359"/>
    <tableColumn id="8183" xr3:uid="{D6CBE436-B235-46C3-8FBA-7A98B4E99F69}" name="Column8167" dataDxfId="8358"/>
    <tableColumn id="8184" xr3:uid="{1A07986F-F06C-4EC5-8D63-198EC2E0C874}" name="Column8168" dataDxfId="8357"/>
    <tableColumn id="8185" xr3:uid="{BD84165A-7416-475C-BD1F-A6178FAF8609}" name="Column8169" dataDxfId="8356"/>
    <tableColumn id="8186" xr3:uid="{91661BD7-B5B5-49AC-836D-71BC9BED0BE1}" name="Column8170" dataDxfId="8355"/>
    <tableColumn id="8187" xr3:uid="{10C4B036-3EC7-4F7B-8BBA-EB3CD8F5E166}" name="Column8171" dataDxfId="8354"/>
    <tableColumn id="8188" xr3:uid="{35F645F0-CA61-462F-98A3-7BA777FE6DA5}" name="Column8172" dataDxfId="8353"/>
    <tableColumn id="8189" xr3:uid="{92F9D974-C89E-4223-8A06-D889C91DFC91}" name="Column8173" dataDxfId="8352"/>
    <tableColumn id="8190" xr3:uid="{659C34CE-D552-4960-83F9-0E28ED041096}" name="Column8174" dataDxfId="8351"/>
    <tableColumn id="8191" xr3:uid="{B97633B3-694F-43E3-9AF1-FB36868EF854}" name="Column8175" dataDxfId="8350"/>
    <tableColumn id="8192" xr3:uid="{5F7B6799-EE59-4B02-9AAD-344D7E8E3278}" name="Column8176" dataDxfId="8349"/>
    <tableColumn id="8193" xr3:uid="{7EBB1EB3-6A38-41FA-AABC-98B2D4E7034E}" name="Column8177" dataDxfId="8348"/>
    <tableColumn id="8194" xr3:uid="{82A42C45-0C37-4C03-9FD4-F66F38AC8859}" name="Column8178" dataDxfId="8347"/>
    <tableColumn id="8195" xr3:uid="{F9E3813B-EE70-4F48-8277-4BC57B3E0C2D}" name="Column8179" dataDxfId="8346"/>
    <tableColumn id="8196" xr3:uid="{6309C5A2-3633-4143-9CD5-17AB83577A04}" name="Column8180" dataDxfId="8345"/>
    <tableColumn id="8197" xr3:uid="{F2FFC118-17C0-4795-BABA-6BB7796E9D0B}" name="Column8181" dataDxfId="8344"/>
    <tableColumn id="8198" xr3:uid="{49F87A2C-0CC1-4C95-8E85-58B9C9ADE174}" name="Column8182" dataDxfId="8343"/>
    <tableColumn id="8199" xr3:uid="{8A55220D-1FAF-4559-8C57-6592A3C81509}" name="Column8183" dataDxfId="8342"/>
    <tableColumn id="8200" xr3:uid="{F7D35198-CDA1-4A36-9A8F-CFDA0D118546}" name="Column8184" dataDxfId="8341"/>
    <tableColumn id="8201" xr3:uid="{4DDF2DC0-D396-4607-A858-846BFECA2AF6}" name="Column8185" dataDxfId="8340"/>
    <tableColumn id="8202" xr3:uid="{374D5AF2-1ED5-4BBF-8BD0-7726C1D15363}" name="Column8186" dataDxfId="8339"/>
    <tableColumn id="8203" xr3:uid="{C5C20247-1396-4DB6-9B18-32A9362D3EC2}" name="Column8187" dataDxfId="8338"/>
    <tableColumn id="8204" xr3:uid="{0C76D18C-DD2B-4369-9C6E-C8366C0F726B}" name="Column8188" dataDxfId="8337"/>
    <tableColumn id="8205" xr3:uid="{5370CE61-AB15-48AA-AA40-C1EB4FB56FF3}" name="Column8189" dataDxfId="8336"/>
    <tableColumn id="8206" xr3:uid="{21154C67-9E58-4DBA-B62A-9B591F083783}" name="Column8190" dataDxfId="8335"/>
    <tableColumn id="8207" xr3:uid="{E4817656-10D4-48FE-A49B-797701EBC063}" name="Column8191" dataDxfId="8334"/>
    <tableColumn id="8208" xr3:uid="{77E3D947-E5F8-4957-9F60-5738145FECEA}" name="Column8192" dataDxfId="8333"/>
    <tableColumn id="8209" xr3:uid="{7EBE9DBB-A698-48B9-9F2D-B1F6977F5E38}" name="Column8193" dataDxfId="8332"/>
    <tableColumn id="8210" xr3:uid="{A34DB043-F9F3-43AE-8CB0-C4C01F34A2D3}" name="Column8194" dataDxfId="8331"/>
    <tableColumn id="8211" xr3:uid="{CBFA3E99-3620-453A-BA0E-14DC72BB3577}" name="Column8195" dataDxfId="8330"/>
    <tableColumn id="8212" xr3:uid="{71A1E024-2A96-4361-8BC4-208F3AACD853}" name="Column8196" dataDxfId="8329"/>
    <tableColumn id="8213" xr3:uid="{4A2CBF6F-0065-4A4A-B868-0267556B6E4F}" name="Column8197" dataDxfId="8328"/>
    <tableColumn id="8214" xr3:uid="{5C084338-6A44-4455-8D67-743A87A572D3}" name="Column8198" dataDxfId="8327"/>
    <tableColumn id="8215" xr3:uid="{22DD3B05-EAAC-4AF9-B9A4-915A8777C876}" name="Column8199" dataDxfId="8326"/>
    <tableColumn id="8216" xr3:uid="{8798B789-9641-4181-B95F-069A537F4BEB}" name="Column8200" dataDxfId="8325"/>
    <tableColumn id="8217" xr3:uid="{1C00B33A-781D-4F1E-80B2-A0D77AEC3055}" name="Column8201" dataDxfId="8324"/>
    <tableColumn id="8218" xr3:uid="{CC6E4CDE-22C7-444C-9F12-5A838503526B}" name="Column8202" dataDxfId="8323"/>
    <tableColumn id="8219" xr3:uid="{2FEB9D5A-7A39-4CA0-B908-C39F3E553388}" name="Column8203" dataDxfId="8322"/>
    <tableColumn id="8220" xr3:uid="{7E25C6B8-B42D-408F-9B33-30C6C985F953}" name="Column8204" dataDxfId="8321"/>
    <tableColumn id="8221" xr3:uid="{354146AB-68CD-4E6D-A542-26EA25DDF24A}" name="Column8205" dataDxfId="8320"/>
    <tableColumn id="8222" xr3:uid="{7BFB672D-E373-40F4-B887-A329B9B6A584}" name="Column8206" dataDxfId="8319"/>
    <tableColumn id="8223" xr3:uid="{922E4007-9B3B-4418-825A-20DDADD734B4}" name="Column8207" dataDxfId="8318"/>
    <tableColumn id="8224" xr3:uid="{3FBD0AAE-DF25-4226-A1E0-B0CC00283532}" name="Column8208" dataDxfId="8317"/>
    <tableColumn id="8225" xr3:uid="{5AF44C28-168E-433C-A13E-C0F1CA95FF4C}" name="Column8209" dataDxfId="8316"/>
    <tableColumn id="8226" xr3:uid="{BDE03C6F-E6CB-4F8E-A3B2-DDB074C53D9D}" name="Column8210" dataDxfId="8315"/>
    <tableColumn id="8227" xr3:uid="{4F6872FB-90CE-4BD9-8947-ACE8CEA10EBE}" name="Column8211" dataDxfId="8314"/>
    <tableColumn id="8228" xr3:uid="{D0E1324A-2AE1-4B2F-8734-AF09D67A3CB5}" name="Column8212" dataDxfId="8313"/>
    <tableColumn id="8229" xr3:uid="{6AA59A48-DADE-4C3C-B160-F826D43B3452}" name="Column8213" dataDxfId="8312"/>
    <tableColumn id="8230" xr3:uid="{65639554-D19D-47B6-B757-AC46DF57856A}" name="Column8214" dataDxfId="8311"/>
    <tableColumn id="8231" xr3:uid="{310F86F8-0177-44B0-BBF6-BF7ED4CEE3B0}" name="Column8215" dataDxfId="8310"/>
    <tableColumn id="8232" xr3:uid="{CC0555FF-B1F6-4587-9AA3-B14444E18E0D}" name="Column8216" dataDxfId="8309"/>
    <tableColumn id="8233" xr3:uid="{D27E4CAA-9A19-4AD5-ACE0-C07B0B3BE44C}" name="Column8217" dataDxfId="8308"/>
    <tableColumn id="8234" xr3:uid="{0F9D15EC-047C-49A9-A389-8E8702EF83C1}" name="Column8218" dataDxfId="8307"/>
    <tableColumn id="8235" xr3:uid="{DA0A80A2-26F1-497B-892B-94549E51D6E4}" name="Column8219" dataDxfId="8306"/>
    <tableColumn id="8236" xr3:uid="{BDBA6FC1-A444-49BD-8978-3DB5063E01E8}" name="Column8220" dataDxfId="8305"/>
    <tableColumn id="8237" xr3:uid="{9F32240F-0F03-4F51-A183-AD2CF4DB5EBC}" name="Column8221" dataDxfId="8304"/>
    <tableColumn id="8238" xr3:uid="{5A5F877B-C63A-4D02-88DB-442E42E3362F}" name="Column8222" dataDxfId="8303"/>
    <tableColumn id="8239" xr3:uid="{1985BAD4-02B2-4867-B972-A4B4A8CB4DA0}" name="Column8223" dataDxfId="8302"/>
    <tableColumn id="8240" xr3:uid="{92122B96-9993-4002-8BA9-C6C77E2B173E}" name="Column8224" dataDxfId="8301"/>
    <tableColumn id="8241" xr3:uid="{6FAB34D7-1782-4253-AA24-9C8E092B4492}" name="Column8225" dataDxfId="8300"/>
    <tableColumn id="8242" xr3:uid="{59AB4A38-AD19-488B-91E0-171CC731C851}" name="Column8226" dataDxfId="8299"/>
    <tableColumn id="8243" xr3:uid="{E7D3EDD6-6A98-43ED-B34F-86798CBD4060}" name="Column8227" dataDxfId="8298"/>
    <tableColumn id="8244" xr3:uid="{0140995B-7F03-4590-8198-E075D1AA4454}" name="Column8228" dataDxfId="8297"/>
    <tableColumn id="8245" xr3:uid="{E9917DFC-590A-4D11-8068-505AEAAD871B}" name="Column8229" dataDxfId="8296"/>
    <tableColumn id="8246" xr3:uid="{0AF97CC5-BF5C-4BE9-B102-3FE0B048BF65}" name="Column8230" dataDxfId="8295"/>
    <tableColumn id="8247" xr3:uid="{AFF2E99A-8E41-4920-98AD-EF11489AB121}" name="Column8231" dataDxfId="8294"/>
    <tableColumn id="8248" xr3:uid="{D6F28366-41A6-4B02-8F46-9F6959C8E835}" name="Column8232" dataDxfId="8293"/>
    <tableColumn id="8249" xr3:uid="{37456C7A-F40A-4AE8-901E-B9EB907C4A7A}" name="Column8233" dataDxfId="8292"/>
    <tableColumn id="8250" xr3:uid="{EBA9F5FD-F1E3-4BC5-B9EC-50F056EE64A2}" name="Column8234" dataDxfId="8291"/>
    <tableColumn id="8251" xr3:uid="{4B8AD562-7581-4F16-8D81-84F09CA06D1D}" name="Column8235" dataDxfId="8290"/>
    <tableColumn id="8252" xr3:uid="{F3040ABB-C20C-4FE8-B6A3-EB514684CE1E}" name="Column8236" dataDxfId="8289"/>
    <tableColumn id="8253" xr3:uid="{132189B8-A9D7-437A-9D09-09500BE8E906}" name="Column8237" dataDxfId="8288"/>
    <tableColumn id="8254" xr3:uid="{17DED71E-75CD-47B2-A296-2DFF87B7BFB6}" name="Column8238" dataDxfId="8287"/>
    <tableColumn id="8255" xr3:uid="{4477DBEE-7B2E-454A-9C2F-BECA9446E6AC}" name="Column8239" dataDxfId="8286"/>
    <tableColumn id="8256" xr3:uid="{4D2CA8BC-5275-4BC8-B6BD-A7EB333D55FA}" name="Column8240" dataDxfId="8285"/>
    <tableColumn id="8257" xr3:uid="{CB702C24-D5DA-44AF-976B-D5E2EB556031}" name="Column8241" dataDxfId="8284"/>
    <tableColumn id="8258" xr3:uid="{2E8769D7-E2CA-4ADB-8A22-F46D218A96C3}" name="Column8242" dataDxfId="8283"/>
    <tableColumn id="8259" xr3:uid="{4AB11BE3-B707-45B4-BBCF-E60261D3D55C}" name="Column8243" dataDxfId="8282"/>
    <tableColumn id="8260" xr3:uid="{95154154-DD53-4503-A870-658E7AC71DB0}" name="Column8244" dataDxfId="8281"/>
    <tableColumn id="8261" xr3:uid="{746F4617-EA08-4C69-933C-48272C6840AE}" name="Column8245" dataDxfId="8280"/>
    <tableColumn id="8262" xr3:uid="{5DDDF6FC-6644-4CC5-818A-A399B9CB6F82}" name="Column8246" dataDxfId="8279"/>
    <tableColumn id="8263" xr3:uid="{9C9980C7-EDEA-4BC3-B979-778FFCB2CAF3}" name="Column8247" dataDxfId="8278"/>
    <tableColumn id="8264" xr3:uid="{247EF542-6AF3-4CF3-BC85-7EC22132C722}" name="Column8248" dataDxfId="8277"/>
    <tableColumn id="8265" xr3:uid="{2584A3B5-1529-45D9-8366-76C06B73C9F3}" name="Column8249" dataDxfId="8276"/>
    <tableColumn id="8266" xr3:uid="{54E87BB3-FD81-429C-8597-604F8D3A4B2E}" name="Column8250" dataDxfId="8275"/>
    <tableColumn id="8267" xr3:uid="{42A12A0E-E981-4443-B307-ED8A2F074886}" name="Column8251" dataDxfId="8274"/>
    <tableColumn id="8268" xr3:uid="{0DCC37D4-68A9-4054-9A8C-20D0708E0DF4}" name="Column8252" dataDxfId="8273"/>
    <tableColumn id="8269" xr3:uid="{7C52F02F-3EB2-406D-BE47-18329CF603D3}" name="Column8253" dataDxfId="8272"/>
    <tableColumn id="8270" xr3:uid="{A6ADCF23-525B-48EC-9CD0-0B4CA4B24FA7}" name="Column8254" dataDxfId="8271"/>
    <tableColumn id="8271" xr3:uid="{969A06AC-21AC-4308-98EF-0F925A866611}" name="Column8255" dataDxfId="8270"/>
    <tableColumn id="8272" xr3:uid="{473D248F-AA15-4C4D-9964-016716733095}" name="Column8256" dataDxfId="8269"/>
    <tableColumn id="8273" xr3:uid="{D4D85379-D702-4C42-A681-2C5D9B57BFC9}" name="Column8257" dataDxfId="8268"/>
    <tableColumn id="8274" xr3:uid="{9CA5D4CD-DF2B-4AA9-BA9C-E22C72410E1E}" name="Column8258" dataDxfId="8267"/>
    <tableColumn id="8275" xr3:uid="{37135A55-D9C8-4443-9AFF-0C8181D39E8D}" name="Column8259" dataDxfId="8266"/>
    <tableColumn id="8276" xr3:uid="{48876CB8-5D90-4A24-A3A5-D1ECFFC4397A}" name="Column8260" dataDxfId="8265"/>
    <tableColumn id="8277" xr3:uid="{D695B69C-CD50-455D-B89E-276744CA54AB}" name="Column8261" dataDxfId="8264"/>
    <tableColumn id="8278" xr3:uid="{C9B3B557-E3A9-4B7F-BE96-7C31D52C6E1A}" name="Column8262" dataDxfId="8263"/>
    <tableColumn id="8279" xr3:uid="{613065DA-F764-4EC5-BF61-D898A3405508}" name="Column8263" dataDxfId="8262"/>
    <tableColumn id="8280" xr3:uid="{DB4C7A2E-3986-4E72-A550-4D7527A41E0C}" name="Column8264" dataDxfId="8261"/>
    <tableColumn id="8281" xr3:uid="{48B5AA78-B400-4489-B4F9-C1B42B5361D2}" name="Column8265" dataDxfId="8260"/>
    <tableColumn id="8282" xr3:uid="{6DF4B5C6-3C83-4896-863D-602443291A37}" name="Column8266" dataDxfId="8259"/>
    <tableColumn id="8283" xr3:uid="{5CE0A72E-0D0F-4FBE-88A3-84DA29A7386B}" name="Column8267" dataDxfId="8258"/>
    <tableColumn id="8284" xr3:uid="{8FF6E216-FF7A-4F31-9A88-4E0DBA8F031B}" name="Column8268" dataDxfId="8257"/>
    <tableColumn id="8285" xr3:uid="{9EAC905E-490F-4B96-B30C-1808BD6690A4}" name="Column8269" dataDxfId="8256"/>
    <tableColumn id="8286" xr3:uid="{9CB5EB6C-7476-4E9D-8ACF-0D9441D23FDB}" name="Column8270" dataDxfId="8255"/>
    <tableColumn id="8287" xr3:uid="{3840BDE5-1DD9-411A-9DBB-358318D8F01F}" name="Column8271" dataDxfId="8254"/>
    <tableColumn id="8288" xr3:uid="{3007F810-0687-4526-B42E-4F4FEA4BE160}" name="Column8272" dataDxfId="8253"/>
    <tableColumn id="8289" xr3:uid="{5A7575FB-D112-45A0-8F72-0D3A0A00E21E}" name="Column8273" dataDxfId="8252"/>
    <tableColumn id="8290" xr3:uid="{D8C04968-AFEF-493D-A392-5DA29E80EB20}" name="Column8274" dataDxfId="8251"/>
    <tableColumn id="8291" xr3:uid="{8A0EBEF0-D488-49FC-AA59-DF2A735C0634}" name="Column8275" dataDxfId="8250"/>
    <tableColumn id="8292" xr3:uid="{0DAE614C-606B-4B2E-AE5D-EB8A644F7D15}" name="Column8276" dataDxfId="8249"/>
    <tableColumn id="8293" xr3:uid="{84506DBD-B013-4FE6-85CD-AEF26A53712A}" name="Column8277" dataDxfId="8248"/>
    <tableColumn id="8294" xr3:uid="{DC12DC65-6FBF-46A7-B84D-1F1A0196536E}" name="Column8278" dataDxfId="8247"/>
    <tableColumn id="8295" xr3:uid="{1BFEF4ED-E475-47ED-93AD-55AAEC4EB9B6}" name="Column8279" dataDxfId="8246"/>
    <tableColumn id="8296" xr3:uid="{7E67BC65-98B6-4640-8CCE-431D2CAF3612}" name="Column8280" dataDxfId="8245"/>
    <tableColumn id="8297" xr3:uid="{97E8A628-6A06-4C21-832F-FB9BE5FC35AB}" name="Column8281" dataDxfId="8244"/>
    <tableColumn id="8298" xr3:uid="{E92486AD-CA5A-4042-8FB7-C950CE039C07}" name="Column8282" dataDxfId="8243"/>
    <tableColumn id="8299" xr3:uid="{6D7E7254-F8FE-4F51-B4FD-74037032BA70}" name="Column8283" dataDxfId="8242"/>
    <tableColumn id="8300" xr3:uid="{015A9A75-E6BA-452E-8A65-A0B52D4C482F}" name="Column8284" dataDxfId="8241"/>
    <tableColumn id="8301" xr3:uid="{B26BB892-A907-4294-AD32-26D1B438C487}" name="Column8285" dataDxfId="8240"/>
    <tableColumn id="8302" xr3:uid="{3891B98B-D738-4CE2-974E-D7B2F9BA81C6}" name="Column8286" dataDxfId="8239"/>
    <tableColumn id="8303" xr3:uid="{492F0E9B-FD4C-47C7-98E7-C2B1DF7A86E7}" name="Column8287" dataDxfId="8238"/>
    <tableColumn id="8304" xr3:uid="{A22893C7-32D5-4F9D-A203-08302AE6435D}" name="Column8288" dataDxfId="8237"/>
    <tableColumn id="8305" xr3:uid="{FA9525C8-8F7A-4B92-B711-0BEB8B8792E6}" name="Column8289" dataDxfId="8236"/>
    <tableColumn id="8306" xr3:uid="{B01882DA-69A1-4E00-8DFE-D924545AF16A}" name="Column8290" dataDxfId="8235"/>
    <tableColumn id="8307" xr3:uid="{B556556F-1978-43EE-B432-06A2FE588D75}" name="Column8291" dataDxfId="8234"/>
    <tableColumn id="8308" xr3:uid="{C62BE150-C03E-4417-8802-BC4400F8ECAD}" name="Column8292" dataDxfId="8233"/>
    <tableColumn id="8309" xr3:uid="{7243885E-90F2-44F4-B7E4-9F81B3B19246}" name="Column8293" dataDxfId="8232"/>
    <tableColumn id="8310" xr3:uid="{0F512BE2-7060-45D1-A62C-592BD6730F74}" name="Column8294" dataDxfId="8231"/>
    <tableColumn id="8311" xr3:uid="{95E6C55E-27CF-4875-8A2A-DDD8FA908023}" name="Column8295" dataDxfId="8230"/>
    <tableColumn id="8312" xr3:uid="{82B28B80-E32E-4653-8CCF-3265FB8E14B2}" name="Column8296" dataDxfId="8229"/>
    <tableColumn id="8313" xr3:uid="{AF0E3DB2-B867-433B-B25B-634CC41E56C2}" name="Column8297" dataDxfId="8228"/>
    <tableColumn id="8314" xr3:uid="{FA19754F-23D9-4B7F-9F1E-B518895959EA}" name="Column8298" dataDxfId="8227"/>
    <tableColumn id="8315" xr3:uid="{49B34943-4BB3-45FC-9DD9-4DE908B3FCDA}" name="Column8299" dataDxfId="8226"/>
    <tableColumn id="8316" xr3:uid="{9210441D-C046-4F75-990C-FC4CEF94260B}" name="Column8300" dataDxfId="8225"/>
    <tableColumn id="8317" xr3:uid="{378440AE-4AD4-4632-83C4-12D6C42E7E08}" name="Column8301" dataDxfId="8224"/>
    <tableColumn id="8318" xr3:uid="{EE5D24B0-2F56-45A6-8720-650B4AD9CBE5}" name="Column8302" dataDxfId="8223"/>
    <tableColumn id="8319" xr3:uid="{2CCF2364-E28F-4AFB-8096-3A0ECFC825A1}" name="Column8303" dataDxfId="8222"/>
    <tableColumn id="8320" xr3:uid="{2C7ADF93-0FA3-41FF-B76C-6120F0D6097E}" name="Column8304" dataDxfId="8221"/>
    <tableColumn id="8321" xr3:uid="{A98557CF-C142-4B38-B0D9-D9E58A7D32C3}" name="Column8305" dataDxfId="8220"/>
    <tableColumn id="8322" xr3:uid="{0A9C9352-EEA0-43ED-96DB-16EF1DDD7DDB}" name="Column8306" dataDxfId="8219"/>
    <tableColumn id="8323" xr3:uid="{A244948C-1F40-4590-883B-8B5B2E643EF3}" name="Column8307" dataDxfId="8218"/>
    <tableColumn id="8324" xr3:uid="{EDBF6190-9F54-4689-981B-A0E222BEE11C}" name="Column8308" dataDxfId="8217"/>
    <tableColumn id="8325" xr3:uid="{64ABE537-93E9-414F-94E1-2AC5F5B53283}" name="Column8309" dataDxfId="8216"/>
    <tableColumn id="8326" xr3:uid="{F539D530-E3A9-4D55-BCE2-6F81752A450B}" name="Column8310" dataDxfId="8215"/>
    <tableColumn id="8327" xr3:uid="{8D8DE9C2-B8AF-49B9-A3FF-990A0AFC7F2C}" name="Column8311" dataDxfId="8214"/>
    <tableColumn id="8328" xr3:uid="{84A99C0F-9583-4210-936E-012002623432}" name="Column8312" dataDxfId="8213"/>
    <tableColumn id="8329" xr3:uid="{C9E25479-C4F7-44E7-99DF-88B5BF0A7F20}" name="Column8313" dataDxfId="8212"/>
    <tableColumn id="8330" xr3:uid="{FAC2309D-9BA0-4DF9-80EA-B238C3BB61B7}" name="Column8314" dataDxfId="8211"/>
    <tableColumn id="8331" xr3:uid="{BEC0241D-68DA-4A5E-9C65-1BEB90058689}" name="Column8315" dataDxfId="8210"/>
    <tableColumn id="8332" xr3:uid="{1207917F-C02C-47D0-9D4C-607C17B69818}" name="Column8316" dataDxfId="8209"/>
    <tableColumn id="8333" xr3:uid="{E18C5D77-F33B-4D33-BBEC-8D79A9E2E873}" name="Column8317" dataDxfId="8208"/>
    <tableColumn id="8334" xr3:uid="{DC63A1EF-2252-4A60-A81F-7C5582D4EC34}" name="Column8318" dataDxfId="8207"/>
    <tableColumn id="8335" xr3:uid="{0CE4CB51-F2D6-4F91-8A77-415CAEED2646}" name="Column8319" dataDxfId="8206"/>
    <tableColumn id="8336" xr3:uid="{AD395D62-41E4-4299-A1B8-5E874570BF02}" name="Column8320" dataDxfId="8205"/>
    <tableColumn id="8337" xr3:uid="{8812B357-79C7-4F93-A719-2EC882541252}" name="Column8321" dataDxfId="8204"/>
    <tableColumn id="8338" xr3:uid="{5BF1A935-3591-4F2D-914B-D719C2DE4F0E}" name="Column8322" dataDxfId="8203"/>
    <tableColumn id="8339" xr3:uid="{4543406B-5EC2-4649-912F-1F53A07EA097}" name="Column8323" dataDxfId="8202"/>
    <tableColumn id="8340" xr3:uid="{28283DCA-27C4-4D53-A843-6C50ED58F698}" name="Column8324" dataDxfId="8201"/>
    <tableColumn id="8341" xr3:uid="{18D290D8-E7EB-49BB-AFED-3BEF3E8A8394}" name="Column8325" dataDxfId="8200"/>
    <tableColumn id="8342" xr3:uid="{EE4EC56F-9FA1-4A81-B87F-AB568740A2E1}" name="Column8326" dataDxfId="8199"/>
    <tableColumn id="8343" xr3:uid="{3A8E2BC5-6F45-4FA7-B5AA-6A15A89DA7FF}" name="Column8327" dataDxfId="8198"/>
    <tableColumn id="8344" xr3:uid="{81B10E47-E030-4B64-BD2F-91304B97E66E}" name="Column8328" dataDxfId="8197"/>
    <tableColumn id="8345" xr3:uid="{5FA65D53-64E9-4679-9284-692F3C74843A}" name="Column8329" dataDxfId="8196"/>
    <tableColumn id="8346" xr3:uid="{DDC9AD46-9943-49CE-BF51-DC57FCF5E22E}" name="Column8330" dataDxfId="8195"/>
    <tableColumn id="8347" xr3:uid="{A9BD886F-6F8A-49FD-87F9-5B56F86DCAD4}" name="Column8331" dataDxfId="8194"/>
    <tableColumn id="8348" xr3:uid="{639F62B2-DA99-4DCC-AD44-1D35EC5509CB}" name="Column8332" dataDxfId="8193"/>
    <tableColumn id="8349" xr3:uid="{FFFC69D1-B9DA-4CC4-BA19-00715D051D9C}" name="Column8333" dataDxfId="8192"/>
    <tableColumn id="8350" xr3:uid="{04BE70B4-70C6-4874-AD28-031B109EE21E}" name="Column8334" dataDxfId="8191"/>
    <tableColumn id="8351" xr3:uid="{9EA9512B-1497-44CC-9CF0-C6A920D62A01}" name="Column8335" dataDxfId="8190"/>
    <tableColumn id="8352" xr3:uid="{A9D64346-CDFD-4799-972E-364F2B9045B8}" name="Column8336" dataDxfId="8189"/>
    <tableColumn id="8353" xr3:uid="{777DAAD6-E89A-4848-BB6A-01E95D4C8AFD}" name="Column8337" dataDxfId="8188"/>
    <tableColumn id="8354" xr3:uid="{0F338C72-A605-4000-A02A-7B6B5EAC3596}" name="Column8338" dataDxfId="8187"/>
    <tableColumn id="8355" xr3:uid="{1DA79E8C-358D-478B-877D-4FAEFEF0AB71}" name="Column8339" dataDxfId="8186"/>
    <tableColumn id="8356" xr3:uid="{3C03C127-C476-4BB4-A1CE-F08CE01FF4DC}" name="Column8340" dataDxfId="8185"/>
    <tableColumn id="8357" xr3:uid="{CC24F16C-3D86-4933-AD5F-01DBC4BC6B72}" name="Column8341" dataDxfId="8184"/>
    <tableColumn id="8358" xr3:uid="{8C787B1E-C97C-4920-955C-A081DE1A7C36}" name="Column8342" dataDxfId="8183"/>
    <tableColumn id="8359" xr3:uid="{AC8CCD1A-B8EF-4867-A9E4-2E783DE406A8}" name="Column8343" dataDxfId="8182"/>
    <tableColumn id="8360" xr3:uid="{323BFA9A-A1F4-4CD4-A9F6-9A4FC7EF34B2}" name="Column8344" dataDxfId="8181"/>
    <tableColumn id="8361" xr3:uid="{FA229591-2A29-46BE-B1D2-7A2833381D1D}" name="Column8345" dataDxfId="8180"/>
    <tableColumn id="8362" xr3:uid="{164E403F-CE6F-41F9-A3F6-CEA19A8A6450}" name="Column8346" dataDxfId="8179"/>
    <tableColumn id="8363" xr3:uid="{D96CF78D-11D0-41FE-9D18-95A89D6B5E4C}" name="Column8347" dataDxfId="8178"/>
    <tableColumn id="8364" xr3:uid="{6DEA1C08-7B27-4B9A-B407-6E9822CA8243}" name="Column8348" dataDxfId="8177"/>
    <tableColumn id="8365" xr3:uid="{8CC85F0C-D11D-412D-A77D-467B3E75ADB4}" name="Column8349" dataDxfId="8176"/>
    <tableColumn id="8366" xr3:uid="{EF2E6DA8-7CA7-4633-BCBD-11AAAEF37651}" name="Column8350" dataDxfId="8175"/>
    <tableColumn id="8367" xr3:uid="{652CF21A-88A4-40AE-934F-4DDB04545B69}" name="Column8351" dataDxfId="8174"/>
    <tableColumn id="8368" xr3:uid="{F4ED559B-4791-4998-A4A6-AD53A5ACFB91}" name="Column8352" dataDxfId="8173"/>
    <tableColumn id="8369" xr3:uid="{10FC4A67-B8FA-4DED-9E53-32ADA6A89D30}" name="Column8353" dataDxfId="8172"/>
    <tableColumn id="8370" xr3:uid="{03418BCA-51C5-4734-B99B-B6E79CDBF1E2}" name="Column8354" dataDxfId="8171"/>
    <tableColumn id="8371" xr3:uid="{4CC2DCB5-C76B-458B-AA51-C2B80299DB84}" name="Column8355" dataDxfId="8170"/>
    <tableColumn id="8372" xr3:uid="{93A8F7F9-0E31-426F-ABAB-2C25D66BDD71}" name="Column8356" dataDxfId="8169"/>
    <tableColumn id="8373" xr3:uid="{81A6B47A-3B38-4DA4-AB8B-0611612031DA}" name="Column8357" dataDxfId="8168"/>
    <tableColumn id="8374" xr3:uid="{85033013-A366-44F3-B238-A94495FAEA25}" name="Column8358" dataDxfId="8167"/>
    <tableColumn id="8375" xr3:uid="{AF33CB59-AFEF-4EA1-9D7A-98E56A0CE679}" name="Column8359" dataDxfId="8166"/>
    <tableColumn id="8376" xr3:uid="{3258503A-E6EE-4603-BA6D-DE65CC51C4EA}" name="Column8360" dataDxfId="8165"/>
    <tableColumn id="8377" xr3:uid="{94715A78-1EA0-4059-B487-E64A800EDD10}" name="Column8361" dataDxfId="8164"/>
    <tableColumn id="8378" xr3:uid="{90CA3140-FBC4-487A-942C-120677A507E2}" name="Column8362" dataDxfId="8163"/>
    <tableColumn id="8379" xr3:uid="{9E3015F0-A0A3-45D9-AB54-8F640CED78A2}" name="Column8363" dataDxfId="8162"/>
    <tableColumn id="8380" xr3:uid="{052C14EA-34A1-4BB4-B9F5-96F9E22C00CA}" name="Column8364" dataDxfId="8161"/>
    <tableColumn id="8381" xr3:uid="{1FA6EB8D-8858-4917-90B9-5416A5D5470D}" name="Column8365" dataDxfId="8160"/>
    <tableColumn id="8382" xr3:uid="{BD737815-9211-4E2C-BCDC-4732FD1B09A7}" name="Column8366" dataDxfId="8159"/>
    <tableColumn id="8383" xr3:uid="{B0058C18-50DF-487D-96C0-9382CBF1C619}" name="Column8367" dataDxfId="8158"/>
    <tableColumn id="8384" xr3:uid="{87992F9E-4AAB-47A4-B8A7-A81EE5AACFFC}" name="Column8368" dataDxfId="8157"/>
    <tableColumn id="8385" xr3:uid="{5B3B62B2-F30F-4EF9-AEB7-DFE7AEB3FF47}" name="Column8369" dataDxfId="8156"/>
    <tableColumn id="8386" xr3:uid="{388D879F-9727-4646-988C-1E6FCDDD4396}" name="Column8370" dataDxfId="8155"/>
    <tableColumn id="8387" xr3:uid="{EC75D44F-BAD4-4F30-A503-73A5ED596A00}" name="Column8371" dataDxfId="8154"/>
    <tableColumn id="8388" xr3:uid="{E89DD47B-EE90-464C-A0B8-8A54DBE7760A}" name="Column8372" dataDxfId="8153"/>
    <tableColumn id="8389" xr3:uid="{144E0C96-9187-49E6-A617-1502BB566FC6}" name="Column8373" dataDxfId="8152"/>
    <tableColumn id="8390" xr3:uid="{1DDACCFC-BBF2-453B-8285-EE2A15E0AC52}" name="Column8374" dataDxfId="8151"/>
    <tableColumn id="8391" xr3:uid="{0A0D8758-FDC0-46C4-BCED-B90EB62FD8F1}" name="Column8375" dataDxfId="8150"/>
    <tableColumn id="8392" xr3:uid="{99F3F4AB-BF57-4C60-B9CC-80B40B739D36}" name="Column8376" dataDxfId="8149"/>
    <tableColumn id="8393" xr3:uid="{13EE9C10-75D0-4D6A-BEB4-AEEE98358C62}" name="Column8377" dataDxfId="8148"/>
    <tableColumn id="8394" xr3:uid="{AF139B60-BB78-44DB-B7C4-99DAF4A8C7BB}" name="Column8378" dataDxfId="8147"/>
    <tableColumn id="8395" xr3:uid="{DC48958B-26CF-4659-8252-5C5B16F16E1F}" name="Column8379" dataDxfId="8146"/>
    <tableColumn id="8396" xr3:uid="{162E1BB3-436E-4C2D-8701-13EB1386156C}" name="Column8380" dataDxfId="8145"/>
    <tableColumn id="8397" xr3:uid="{5C46D3DC-E999-469A-ACAC-BA7190B3A05B}" name="Column8381" dataDxfId="8144"/>
    <tableColumn id="8398" xr3:uid="{675B008B-9271-4867-8592-6EACCB9901CA}" name="Column8382" dataDxfId="8143"/>
    <tableColumn id="8399" xr3:uid="{90F28B8C-2CB2-4835-827B-FDCDDBF041B6}" name="Column8383" dataDxfId="8142"/>
    <tableColumn id="8400" xr3:uid="{4422D011-5D0E-4934-9900-60E665D70B4A}" name="Column8384" dataDxfId="8141"/>
    <tableColumn id="8401" xr3:uid="{70546446-1946-4AB2-98E6-10577AB93B29}" name="Column8385" dataDxfId="8140"/>
    <tableColumn id="8402" xr3:uid="{E3D50CB2-63D7-41BA-B668-F5E25F04BCEF}" name="Column8386" dataDxfId="8139"/>
    <tableColumn id="8403" xr3:uid="{27FEBBBB-50F7-4F99-90FA-D63AB060BE7E}" name="Column8387" dataDxfId="8138"/>
    <tableColumn id="8404" xr3:uid="{DBAC40EE-0827-466D-9C06-965116F9A5FB}" name="Column8388" dataDxfId="8137"/>
    <tableColumn id="8405" xr3:uid="{782D831D-C2BB-4E6A-933F-8971C0A23EA3}" name="Column8389" dataDxfId="8136"/>
    <tableColumn id="8406" xr3:uid="{D534559C-3CD6-40B5-8055-F5AAC1DB91BF}" name="Column8390" dataDxfId="8135"/>
    <tableColumn id="8407" xr3:uid="{2ACF01C7-937D-4003-B2EB-4CCCDBD560BE}" name="Column8391" dataDxfId="8134"/>
    <tableColumn id="8408" xr3:uid="{44450EDE-79A2-432F-85D2-0949C9A60383}" name="Column8392" dataDxfId="8133"/>
    <tableColumn id="8409" xr3:uid="{F6498D6C-F039-4BB8-8405-16F6A2094B19}" name="Column8393" dataDxfId="8132"/>
    <tableColumn id="8410" xr3:uid="{789D9661-F572-4B09-912B-F3A1BDFC17E5}" name="Column8394" dataDxfId="8131"/>
    <tableColumn id="8411" xr3:uid="{B81B9701-E233-4021-ACE5-B63BC4E5ECC7}" name="Column8395" dataDxfId="8130"/>
    <tableColumn id="8412" xr3:uid="{8F91BB29-52F8-48BB-BFDC-A00649B66C99}" name="Column8396" dataDxfId="8129"/>
    <tableColumn id="8413" xr3:uid="{5F093CEF-1153-40C9-A675-BC63A80B4166}" name="Column8397" dataDxfId="8128"/>
    <tableColumn id="8414" xr3:uid="{5943553A-B224-4DC9-85F4-E7BC823B30A6}" name="Column8398" dataDxfId="8127"/>
    <tableColumn id="8415" xr3:uid="{8084D687-4524-4614-BDB1-D1B26D2C1285}" name="Column8399" dataDxfId="8126"/>
    <tableColumn id="8416" xr3:uid="{9CAC5A7F-66A8-4C80-B332-584DED501A32}" name="Column8400" dataDxfId="8125"/>
    <tableColumn id="8417" xr3:uid="{29D47149-C03E-4512-A9EA-AA149A047359}" name="Column8401" dataDxfId="8124"/>
    <tableColumn id="8418" xr3:uid="{0554AE4F-6AAC-40AE-8E4E-F943BA0AC278}" name="Column8402" dataDxfId="8123"/>
    <tableColumn id="8419" xr3:uid="{F3790CC4-9012-4B9A-A92A-E036F8BE7A24}" name="Column8403" dataDxfId="8122"/>
    <tableColumn id="8420" xr3:uid="{5B9CF232-E2BD-412B-80BF-162280EC228B}" name="Column8404" dataDxfId="8121"/>
    <tableColumn id="8421" xr3:uid="{2D18CD58-0E70-4FE1-9E2D-6A696DC2DD48}" name="Column8405" dataDxfId="8120"/>
    <tableColumn id="8422" xr3:uid="{F3309E8C-7ABE-4B99-A305-B5DF4E06F9AC}" name="Column8406" dataDxfId="8119"/>
    <tableColumn id="8423" xr3:uid="{BD86564D-499F-4064-9443-BAC1BDD36539}" name="Column8407" dataDxfId="8118"/>
    <tableColumn id="8424" xr3:uid="{93C3A261-23F4-4778-9480-9D33C824FF2F}" name="Column8408" dataDxfId="8117"/>
    <tableColumn id="8425" xr3:uid="{7CECA84C-72D8-4D95-BDA6-F24AA757F2A8}" name="Column8409" dataDxfId="8116"/>
    <tableColumn id="8426" xr3:uid="{E65463E4-C8D5-451D-8815-D70560B939CD}" name="Column8410" dataDxfId="8115"/>
    <tableColumn id="8427" xr3:uid="{DD04C244-4D1A-4A7E-8D00-EEC956256B89}" name="Column8411" dataDxfId="8114"/>
    <tableColumn id="8428" xr3:uid="{4330B63C-9ED8-4327-8D6A-CA7D7877C43D}" name="Column8412" dataDxfId="8113"/>
    <tableColumn id="8429" xr3:uid="{3D2E1ED1-8A8C-4D64-BAA4-CC6973DF786B}" name="Column8413" dataDxfId="8112"/>
    <tableColumn id="8430" xr3:uid="{95A0B0C2-10D4-4F10-9E3C-0821D8E26870}" name="Column8414" dataDxfId="8111"/>
    <tableColumn id="8431" xr3:uid="{A8DCA035-6449-43FD-A62C-A46281ACCAE1}" name="Column8415" dataDxfId="8110"/>
    <tableColumn id="8432" xr3:uid="{3FB298E4-D482-47E8-AC80-AEFB307A6F27}" name="Column8416" dataDxfId="8109"/>
    <tableColumn id="8433" xr3:uid="{88FDAFCD-CE2C-4064-A52C-050DE12B1F8A}" name="Column8417" dataDxfId="8108"/>
    <tableColumn id="8434" xr3:uid="{D7DCC537-2222-419D-9E5C-24507835057D}" name="Column8418" dataDxfId="8107"/>
    <tableColumn id="8435" xr3:uid="{43EDFE17-9ECA-417D-915C-0641366F4E46}" name="Column8419" dataDxfId="8106"/>
    <tableColumn id="8436" xr3:uid="{8266D35F-7973-45CD-91D6-2C4D46196A50}" name="Column8420" dataDxfId="8105"/>
    <tableColumn id="8437" xr3:uid="{B3FD8B9D-E723-4925-A5A3-2E3D34707618}" name="Column8421" dataDxfId="8104"/>
    <tableColumn id="8438" xr3:uid="{16B8AC85-4E3F-4A7F-A91B-8B9F73FA4AB0}" name="Column8422" dataDxfId="8103"/>
    <tableColumn id="8439" xr3:uid="{C4DE3796-7276-426F-8D22-9058152BE278}" name="Column8423" dataDxfId="8102"/>
    <tableColumn id="8440" xr3:uid="{DF0E0C61-A9B3-4FD1-802B-575855F1F6BB}" name="Column8424" dataDxfId="8101"/>
    <tableColumn id="8441" xr3:uid="{97A9E7EF-33F9-4ADB-89A2-9DFA4BCF106D}" name="Column8425" dataDxfId="8100"/>
    <tableColumn id="8442" xr3:uid="{09D6F674-86DC-421F-8D48-51A40D47587F}" name="Column8426" dataDxfId="8099"/>
    <tableColumn id="8443" xr3:uid="{D40008A4-0CD9-4E28-A7E3-D0FB6013C4AD}" name="Column8427" dataDxfId="8098"/>
    <tableColumn id="8444" xr3:uid="{E2064EC3-69FC-4D29-A638-CCBA5D10872C}" name="Column8428" dataDxfId="8097"/>
    <tableColumn id="8445" xr3:uid="{63F81C93-34BD-4B73-AD18-0B30AE3E8319}" name="Column8429" dataDxfId="8096"/>
    <tableColumn id="8446" xr3:uid="{D46AB001-4E07-423C-9022-EAA871D82CAE}" name="Column8430" dataDxfId="8095"/>
    <tableColumn id="8447" xr3:uid="{4E467FF5-2E35-4D83-8DF7-A4E795547BCC}" name="Column8431" dataDxfId="8094"/>
    <tableColumn id="8448" xr3:uid="{1DCC6751-1E93-4170-BA49-8D7B604281D3}" name="Column8432" dataDxfId="8093"/>
    <tableColumn id="8449" xr3:uid="{64AF30E6-024A-499D-9CB2-CF7A29CC5D70}" name="Column8433" dataDxfId="8092"/>
    <tableColumn id="8450" xr3:uid="{ED60AB0D-FD9D-4A2A-92F9-D417F6E3432D}" name="Column8434" dataDxfId="8091"/>
    <tableColumn id="8451" xr3:uid="{BACA1D4E-E991-4F7B-937D-2B3F498A421D}" name="Column8435" dataDxfId="8090"/>
    <tableColumn id="8452" xr3:uid="{4C895537-9717-4454-BD9F-8046D65DC2EF}" name="Column8436" dataDxfId="8089"/>
    <tableColumn id="8453" xr3:uid="{0F0CD615-646A-4147-BD82-CC01FB58566B}" name="Column8437" dataDxfId="8088"/>
    <tableColumn id="8454" xr3:uid="{081D285F-85E8-4DB1-BAEC-9998484AC307}" name="Column8438" dataDxfId="8087"/>
    <tableColumn id="8455" xr3:uid="{E54D68AB-8E54-488B-B18E-0DD1C49A3F3A}" name="Column8439" dataDxfId="8086"/>
    <tableColumn id="8456" xr3:uid="{2E94201A-21D4-49D2-9B82-D1F177C01227}" name="Column8440" dataDxfId="8085"/>
    <tableColumn id="8457" xr3:uid="{87867F30-69E5-470A-8660-FF4C9B45914E}" name="Column8441" dataDxfId="8084"/>
    <tableColumn id="8458" xr3:uid="{FF25F44F-19C6-49E9-B099-7C16D63E18EF}" name="Column8442" dataDxfId="8083"/>
    <tableColumn id="8459" xr3:uid="{D041B180-E70F-4A25-829D-1612B04DE88E}" name="Column8443" dataDxfId="8082"/>
    <tableColumn id="8460" xr3:uid="{039D53FD-30FF-4C15-AE8E-8CDFFEBD4CBB}" name="Column8444" dataDxfId="8081"/>
    <tableColumn id="8461" xr3:uid="{7E3E4D73-3B99-45EE-A082-24431B5380D4}" name="Column8445" dataDxfId="8080"/>
    <tableColumn id="8462" xr3:uid="{353A1408-203E-4E0B-9480-5551DEF3133D}" name="Column8446" dataDxfId="8079"/>
    <tableColumn id="8463" xr3:uid="{DE55EC5D-4934-4C11-BF60-426D12D9F1CD}" name="Column8447" dataDxfId="8078"/>
    <tableColumn id="8464" xr3:uid="{DDCABD8B-CC72-42C0-904A-EFE2CDBD0F6D}" name="Column8448" dataDxfId="8077"/>
    <tableColumn id="8465" xr3:uid="{DA9016F3-75ED-4AFA-BDAA-A7847A2A55B3}" name="Column8449" dataDxfId="8076"/>
    <tableColumn id="8466" xr3:uid="{1184E295-19CC-4F63-BB83-4AAB9DB1CB3C}" name="Column8450" dataDxfId="8075"/>
    <tableColumn id="8467" xr3:uid="{02C4827D-F58A-4763-A899-29595ADCEFA5}" name="Column8451" dataDxfId="8074"/>
    <tableColumn id="8468" xr3:uid="{80F58FDB-0CF9-4D7C-ACCF-E0A1809A2B09}" name="Column8452" dataDxfId="8073"/>
    <tableColumn id="8469" xr3:uid="{FE4C607C-D6CF-45E0-AEAA-B19829AE9C8D}" name="Column8453" dataDxfId="8072"/>
    <tableColumn id="8470" xr3:uid="{0585C9F4-3DB2-43F7-99EB-E05495C31643}" name="Column8454" dataDxfId="8071"/>
    <tableColumn id="8471" xr3:uid="{6E8FDDC0-7315-48CC-A3D0-70F659B2A18F}" name="Column8455" dataDxfId="8070"/>
    <tableColumn id="8472" xr3:uid="{AB58F63D-3B3F-47C6-9577-86BA1906BDC2}" name="Column8456" dataDxfId="8069"/>
    <tableColumn id="8473" xr3:uid="{04EAC4BE-E257-4D13-A712-44D10A7B3A93}" name="Column8457" dataDxfId="8068"/>
    <tableColumn id="8474" xr3:uid="{83464147-ABF3-4D5D-BA32-7D3803493822}" name="Column8458" dataDxfId="8067"/>
    <tableColumn id="8475" xr3:uid="{9A696F7E-EFC5-494F-BE55-F8DD45564CB2}" name="Column8459" dataDxfId="8066"/>
    <tableColumn id="8476" xr3:uid="{49B159CB-D7AC-4474-92A7-2951AA9AAF33}" name="Column8460" dataDxfId="8065"/>
    <tableColumn id="8477" xr3:uid="{BC63A978-7E91-430C-9A22-5038EE6199E7}" name="Column8461" dataDxfId="8064"/>
    <tableColumn id="8478" xr3:uid="{582C1B0C-0C15-498D-B1E0-9BBD7B19D861}" name="Column8462" dataDxfId="8063"/>
    <tableColumn id="8479" xr3:uid="{FA5A96B6-7A40-4475-9045-893C88CFB83C}" name="Column8463" dataDxfId="8062"/>
    <tableColumn id="8480" xr3:uid="{75FBCDA8-B77D-4E66-B70F-3A7CE3B48510}" name="Column8464" dataDxfId="8061"/>
    <tableColumn id="8481" xr3:uid="{CF6E8CF8-76FD-4215-8BD0-DC1488F86F21}" name="Column8465" dataDxfId="8060"/>
    <tableColumn id="8482" xr3:uid="{6B2E4A01-A9A3-4063-8DE3-6064EFC5A706}" name="Column8466" dataDxfId="8059"/>
    <tableColumn id="8483" xr3:uid="{3B958528-EEFA-4B39-A04C-742BE3E80FE8}" name="Column8467" dataDxfId="8058"/>
    <tableColumn id="8484" xr3:uid="{B53BC239-2967-4E93-B65C-322F05E78288}" name="Column8468" dataDxfId="8057"/>
    <tableColumn id="8485" xr3:uid="{0BF0B5DD-4287-4DFD-84B8-00FFF30EA20D}" name="Column8469" dataDxfId="8056"/>
    <tableColumn id="8486" xr3:uid="{65F8DFA8-680E-41D1-96F8-CF51DF2E82B2}" name="Column8470" dataDxfId="8055"/>
    <tableColumn id="8487" xr3:uid="{D94C892C-9718-4DE4-9A07-FA82E2D4FDE0}" name="Column8471" dataDxfId="8054"/>
    <tableColumn id="8488" xr3:uid="{1140DF89-780B-400F-BD47-0A9225CFC83F}" name="Column8472" dataDxfId="8053"/>
    <tableColumn id="8489" xr3:uid="{A5CBF75A-5F73-44A3-98BB-30A819A32AD2}" name="Column8473" dataDxfId="8052"/>
    <tableColumn id="8490" xr3:uid="{838E91E0-ED70-4E28-A862-CBF9F2E29C20}" name="Column8474" dataDxfId="8051"/>
    <tableColumn id="8491" xr3:uid="{D08C516D-AC3C-409E-91EA-3C0A5E1E1AFD}" name="Column8475" dataDxfId="8050"/>
    <tableColumn id="8492" xr3:uid="{73C836C9-AC85-46E1-9FD9-FB7C6AC5671D}" name="Column8476" dataDxfId="8049"/>
    <tableColumn id="8493" xr3:uid="{B8178EAC-45F1-491C-9CEC-ABAD90E2CCAF}" name="Column8477" dataDxfId="8048"/>
    <tableColumn id="8494" xr3:uid="{D06234A3-E92D-4BC1-9B97-1E478282AED1}" name="Column8478" dataDxfId="8047"/>
    <tableColumn id="8495" xr3:uid="{B21848EF-C0B9-4D36-AEB8-084F6B4C835A}" name="Column8479" dataDxfId="8046"/>
    <tableColumn id="8496" xr3:uid="{2097BE7C-53C8-48BB-B9C8-9E89C69D3EFA}" name="Column8480" dataDxfId="8045"/>
    <tableColumn id="8497" xr3:uid="{06AF8733-A76D-4C7E-8649-5B8E373B7810}" name="Column8481" dataDxfId="8044"/>
    <tableColumn id="8498" xr3:uid="{F0C64366-2A89-4768-8959-FCFAA0EED9DB}" name="Column8482" dataDxfId="8043"/>
    <tableColumn id="8499" xr3:uid="{3163C945-B15A-4ECB-88E0-C718617D043B}" name="Column8483" dataDxfId="8042"/>
    <tableColumn id="8500" xr3:uid="{1569C139-B498-446D-B26E-D9E516C810ED}" name="Column8484" dataDxfId="8041"/>
    <tableColumn id="8501" xr3:uid="{72A994DD-80BD-4EAA-BA53-878345CEEDFF}" name="Column8485" dataDxfId="8040"/>
    <tableColumn id="8502" xr3:uid="{09B0378B-0248-4EDA-968C-2C3DA8FD3EFE}" name="Column8486" dataDxfId="8039"/>
    <tableColumn id="8503" xr3:uid="{ECA84CEE-1DA8-42FC-8118-5446713A7B43}" name="Column8487" dataDxfId="8038"/>
    <tableColumn id="8504" xr3:uid="{0CE45FA9-188C-44C0-9400-47D40FC41647}" name="Column8488" dataDxfId="8037"/>
    <tableColumn id="8505" xr3:uid="{7688D856-2A83-45E6-99DF-D5669CE08684}" name="Column8489" dataDxfId="8036"/>
    <tableColumn id="8506" xr3:uid="{40DDE7A8-10F2-4AC1-B7BA-155907034B1C}" name="Column8490" dataDxfId="8035"/>
    <tableColumn id="8507" xr3:uid="{657A5815-7EB2-4647-B326-A0391D2F30EA}" name="Column8491" dataDxfId="8034"/>
    <tableColumn id="8508" xr3:uid="{546F8148-B967-453C-9CC2-8E06C71A726A}" name="Column8492" dataDxfId="8033"/>
    <tableColumn id="8509" xr3:uid="{63FD8EF4-F0CD-45E0-89C3-41DAC08F8D20}" name="Column8493" dataDxfId="8032"/>
    <tableColumn id="8510" xr3:uid="{A0279F35-5FA5-4310-BB38-22B2D5253209}" name="Column8494" dataDxfId="8031"/>
    <tableColumn id="8511" xr3:uid="{D050770B-BB87-4723-B095-2C8F3B427A1A}" name="Column8495" dataDxfId="8030"/>
    <tableColumn id="8512" xr3:uid="{F6B4F396-5C85-495A-86E6-AA444C7C6C7F}" name="Column8496" dataDxfId="8029"/>
    <tableColumn id="8513" xr3:uid="{847908D1-4835-45FE-A114-0D51796603E3}" name="Column8497" dataDxfId="8028"/>
    <tableColumn id="8514" xr3:uid="{D22C97E9-9D1E-425D-8E99-208C6404B925}" name="Column8498" dataDxfId="8027"/>
    <tableColumn id="8515" xr3:uid="{CFE58F22-926E-4CC5-B10B-70D4B8464605}" name="Column8499" dataDxfId="8026"/>
    <tableColumn id="8516" xr3:uid="{3334E8AD-DD9C-4D86-96FC-41740DA986F4}" name="Column8500" dataDxfId="8025"/>
    <tableColumn id="8517" xr3:uid="{708F2781-482F-48EF-AD3D-79716E1F6E90}" name="Column8501" dataDxfId="8024"/>
    <tableColumn id="8518" xr3:uid="{8573DD06-C7EC-4E4C-90D0-B37BE1305F78}" name="Column8502" dataDxfId="8023"/>
    <tableColumn id="8519" xr3:uid="{558DD3BE-7E4B-4E3D-9B0E-73C009C0E8F3}" name="Column8503" dataDxfId="8022"/>
    <tableColumn id="8520" xr3:uid="{B519FED2-9BF1-4564-8691-1813A0A0E459}" name="Column8504" dataDxfId="8021"/>
    <tableColumn id="8521" xr3:uid="{C62E8030-3346-40EC-BB62-BFE379E7B8D6}" name="Column8505" dataDxfId="8020"/>
    <tableColumn id="8522" xr3:uid="{2CCF14C7-10EE-4E5B-95FE-749EBA9399C4}" name="Column8506" dataDxfId="8019"/>
    <tableColumn id="8523" xr3:uid="{E7844D0B-5A14-450C-ACC2-D664EDE6E93F}" name="Column8507" dataDxfId="8018"/>
    <tableColumn id="8524" xr3:uid="{4EE87FEB-88F5-4743-B38B-DB8E4F4DE38A}" name="Column8508" dataDxfId="8017"/>
    <tableColumn id="8525" xr3:uid="{68FACFF8-C663-4300-9DBF-C62F84F225B0}" name="Column8509" dataDxfId="8016"/>
    <tableColumn id="8526" xr3:uid="{360AAB77-A635-40AC-A861-A54C5B48BAF5}" name="Column8510" dataDxfId="8015"/>
    <tableColumn id="8527" xr3:uid="{073B11DB-A6D1-4E5B-B1FE-4201E80D00C9}" name="Column8511" dataDxfId="8014"/>
    <tableColumn id="8528" xr3:uid="{08854D42-80B8-4CB8-8BD1-D13F074E1351}" name="Column8512" dataDxfId="8013"/>
    <tableColumn id="8529" xr3:uid="{AA81F513-6AAC-4CCA-879D-22BD24D9438C}" name="Column8513" dataDxfId="8012"/>
    <tableColumn id="8530" xr3:uid="{EF212D8F-89B8-44E1-B6DA-ADFC97386B7B}" name="Column8514" dataDxfId="8011"/>
    <tableColumn id="8531" xr3:uid="{7505736D-52D1-48D2-8256-CB6568526257}" name="Column8515" dataDxfId="8010"/>
    <tableColumn id="8532" xr3:uid="{040C4444-E34A-441F-A14B-49B43D6491E6}" name="Column8516" dataDxfId="8009"/>
    <tableColumn id="8533" xr3:uid="{B035BEE0-AD44-41EB-9F9E-F30B9C47B80F}" name="Column8517" dataDxfId="8008"/>
    <tableColumn id="8534" xr3:uid="{F82CA8F9-3C24-443A-8FC0-D6492000B208}" name="Column8518" dataDxfId="8007"/>
    <tableColumn id="8535" xr3:uid="{0F4A22B6-E15B-4EF7-BA57-C6D57FC90EDD}" name="Column8519" dataDxfId="8006"/>
    <tableColumn id="8536" xr3:uid="{071A5D03-3A1E-4CB8-88B4-4CDEEA226661}" name="Column8520" dataDxfId="8005"/>
    <tableColumn id="8537" xr3:uid="{8D9A3513-D227-4A60-B9B8-0EBC6C50B0E8}" name="Column8521" dataDxfId="8004"/>
    <tableColumn id="8538" xr3:uid="{6C4827D0-2C6B-4350-91F7-57114984C484}" name="Column8522" dataDxfId="8003"/>
    <tableColumn id="8539" xr3:uid="{403AEAEA-A413-4AA4-84E5-D608795877C4}" name="Column8523" dataDxfId="8002"/>
    <tableColumn id="8540" xr3:uid="{784C791C-5441-4930-950E-D00810BE3E1E}" name="Column8524" dataDxfId="8001"/>
    <tableColumn id="8541" xr3:uid="{B57B45DD-71B1-48B3-94CC-B7FB8414168C}" name="Column8525" dataDxfId="8000"/>
    <tableColumn id="8542" xr3:uid="{5874BA18-D951-455F-BFDD-378EF713B1D4}" name="Column8526" dataDxfId="7999"/>
    <tableColumn id="8543" xr3:uid="{FC9ACA42-2B74-4350-81E4-33DB1ABBEBA2}" name="Column8527" dataDxfId="7998"/>
    <tableColumn id="8544" xr3:uid="{D249BC98-849F-4464-A5B0-7FBB5EA8E274}" name="Column8528" dataDxfId="7997"/>
    <tableColumn id="8545" xr3:uid="{D353A617-4C74-4D4F-AB18-207D87E70FDA}" name="Column8529" dataDxfId="7996"/>
    <tableColumn id="8546" xr3:uid="{82012EC3-2C20-412F-8467-8AC8FADAB825}" name="Column8530" dataDxfId="7995"/>
    <tableColumn id="8547" xr3:uid="{A31E92E5-227D-4972-BDD5-D6B9B584008F}" name="Column8531" dataDxfId="7994"/>
    <tableColumn id="8548" xr3:uid="{7697370D-7259-4A67-B992-E81306B650C6}" name="Column8532" dataDxfId="7993"/>
    <tableColumn id="8549" xr3:uid="{C78E2C99-D365-4938-B652-A165AC4B437E}" name="Column8533" dataDxfId="7992"/>
    <tableColumn id="8550" xr3:uid="{5F4C7415-A7A0-4EE2-A58B-77B695A53099}" name="Column8534" dataDxfId="7991"/>
    <tableColumn id="8551" xr3:uid="{A5826F69-E2A2-4439-A61B-528A47512403}" name="Column8535" dataDxfId="7990"/>
    <tableColumn id="8552" xr3:uid="{D4EDEF4D-F7C2-4662-8A54-E98AE79D43C8}" name="Column8536" dataDxfId="7989"/>
    <tableColumn id="8553" xr3:uid="{102285C1-F883-4DB2-8330-6CE97B8F5389}" name="Column8537" dataDxfId="7988"/>
    <tableColumn id="8554" xr3:uid="{AE092039-5888-4ECC-BFF3-A89EB4780139}" name="Column8538" dataDxfId="7987"/>
    <tableColumn id="8555" xr3:uid="{BCB4ED16-1358-444F-8D3B-7367DE0BD65F}" name="Column8539" dataDxfId="7986"/>
    <tableColumn id="8556" xr3:uid="{02EB2337-D03B-4437-B89F-8DF73B96BAE0}" name="Column8540" dataDxfId="7985"/>
    <tableColumn id="8557" xr3:uid="{05D3EF4A-8601-4293-9B6D-1587DE0A8102}" name="Column8541" dataDxfId="7984"/>
    <tableColumn id="8558" xr3:uid="{2348CDF0-CB42-4605-AAB8-6F468BFDB43B}" name="Column8542" dataDxfId="7983"/>
    <tableColumn id="8559" xr3:uid="{4F397BC1-5049-42F4-8C8A-793476800D4E}" name="Column8543" dataDxfId="7982"/>
    <tableColumn id="8560" xr3:uid="{20E44D2C-F111-4142-90C0-5910A6F3B847}" name="Column8544" dataDxfId="7981"/>
    <tableColumn id="8561" xr3:uid="{827EFE5F-485B-4ED6-8E8E-C9519C5F86D0}" name="Column8545" dataDxfId="7980"/>
    <tableColumn id="8562" xr3:uid="{AE0D0CD2-4597-4219-BCDE-5E8630E76FDB}" name="Column8546" dataDxfId="7979"/>
    <tableColumn id="8563" xr3:uid="{7245CD85-E1A1-4E56-A89F-867DEBF217AE}" name="Column8547" dataDxfId="7978"/>
    <tableColumn id="8564" xr3:uid="{220E31DC-C408-44A6-A166-58C5BEA15E76}" name="Column8548" dataDxfId="7977"/>
    <tableColumn id="8565" xr3:uid="{1CCBA5DA-3C81-4307-89C7-AE13121817AA}" name="Column8549" dataDxfId="7976"/>
    <tableColumn id="8566" xr3:uid="{ABEF0F6A-AFC7-4BF3-8FF5-D130CE9F63D8}" name="Column8550" dataDxfId="7975"/>
    <tableColumn id="8567" xr3:uid="{A7C217E2-5F48-455A-B0EA-B1FB69A34309}" name="Column8551" dataDxfId="7974"/>
    <tableColumn id="8568" xr3:uid="{A8304B14-9D04-4035-8FF0-78FCB42056A2}" name="Column8552" dataDxfId="7973"/>
    <tableColumn id="8569" xr3:uid="{FA533A40-8DEC-487D-A38A-07491B3BC89B}" name="Column8553" dataDxfId="7972"/>
    <tableColumn id="8570" xr3:uid="{294C0D7F-7670-49B0-BC47-9953E7393E2B}" name="Column8554" dataDxfId="7971"/>
    <tableColumn id="8571" xr3:uid="{8D9D3A51-0FC6-4753-A8B1-D89D1A7E41DD}" name="Column8555" dataDxfId="7970"/>
    <tableColumn id="8572" xr3:uid="{AAEBAE88-7036-4309-A2D8-E46CCDE4D394}" name="Column8556" dataDxfId="7969"/>
    <tableColumn id="8573" xr3:uid="{C20B2E83-E0DF-4BC8-86A9-78107E1E5B5D}" name="Column8557" dataDxfId="7968"/>
    <tableColumn id="8574" xr3:uid="{15C27DFF-883D-4E17-81E2-AB0F95AB5A1B}" name="Column8558" dataDxfId="7967"/>
    <tableColumn id="8575" xr3:uid="{D746259D-326C-4EF9-AF45-47B025BF5C31}" name="Column8559" dataDxfId="7966"/>
    <tableColumn id="8576" xr3:uid="{2F4E51B3-0C28-444F-9B22-8BF53C3CA87E}" name="Column8560" dataDxfId="7965"/>
    <tableColumn id="8577" xr3:uid="{1162618D-070E-464A-BECF-72B318C86F71}" name="Column8561" dataDxfId="7964"/>
    <tableColumn id="8578" xr3:uid="{AC728D9D-3926-45EA-880E-B253F21E9FE5}" name="Column8562" dataDxfId="7963"/>
    <tableColumn id="8579" xr3:uid="{4FF6542D-8572-4CAC-A766-4B85A186018E}" name="Column8563" dataDxfId="7962"/>
    <tableColumn id="8580" xr3:uid="{9239886D-5C3B-4255-B980-D6DAE9A27E1F}" name="Column8564" dataDxfId="7961"/>
    <tableColumn id="8581" xr3:uid="{D1EC6294-F54B-45EB-A162-F52A88FF1BF8}" name="Column8565" dataDxfId="7960"/>
    <tableColumn id="8582" xr3:uid="{0FEEA74D-D116-4D90-81A2-316961FAD17E}" name="Column8566" dataDxfId="7959"/>
    <tableColumn id="8583" xr3:uid="{30D6737F-DA57-453F-ACBD-9D99788FCFC3}" name="Column8567" dataDxfId="7958"/>
    <tableColumn id="8584" xr3:uid="{1AB7FCC9-4DE1-4735-811F-D8DC5A7ABBB1}" name="Column8568" dataDxfId="7957"/>
    <tableColumn id="8585" xr3:uid="{E01E80AB-68B7-450D-B05B-182B5B626636}" name="Column8569" dataDxfId="7956"/>
    <tableColumn id="8586" xr3:uid="{7E2C9F0D-05BA-4A6D-A479-F4A5B1FF8B47}" name="Column8570" dataDxfId="7955"/>
    <tableColumn id="8587" xr3:uid="{9B64E46E-334D-4540-BE43-61045CAA0E4D}" name="Column8571" dataDxfId="7954"/>
    <tableColumn id="8588" xr3:uid="{390E0B76-65BB-4B5D-98D8-E60EA580C22A}" name="Column8572" dataDxfId="7953"/>
    <tableColumn id="8589" xr3:uid="{DD8EC822-A53B-418E-AA37-40894F014E6F}" name="Column8573" dataDxfId="7952"/>
    <tableColumn id="8590" xr3:uid="{352F362E-F10F-4EF6-95A9-C6E6F5547D15}" name="Column8574" dataDxfId="7951"/>
    <tableColumn id="8591" xr3:uid="{A4FDAFB9-B0E4-4925-AB7D-E11989FE6D56}" name="Column8575" dataDxfId="7950"/>
    <tableColumn id="8592" xr3:uid="{D2C94368-3D71-4232-A1B9-B18A3A1E1B26}" name="Column8576" dataDxfId="7949"/>
    <tableColumn id="8593" xr3:uid="{6987B64B-D8BA-427F-BC8A-02756306168C}" name="Column8577" dataDxfId="7948"/>
    <tableColumn id="8594" xr3:uid="{FB1C0331-36E2-4684-B5A6-1D77C55EF89A}" name="Column8578" dataDxfId="7947"/>
    <tableColumn id="8595" xr3:uid="{07D0F429-3D31-4810-9526-73EC9B40E6D6}" name="Column8579" dataDxfId="7946"/>
    <tableColumn id="8596" xr3:uid="{1E0254FB-1A8B-4133-AD94-58F54CEC1E10}" name="Column8580" dataDxfId="7945"/>
    <tableColumn id="8597" xr3:uid="{8ACFF950-BF9F-469E-AB9D-AE5E6E611706}" name="Column8581" dataDxfId="7944"/>
    <tableColumn id="8598" xr3:uid="{9AF176E2-0EFD-4FB5-996F-ACB7ABC155F7}" name="Column8582" dataDxfId="7943"/>
    <tableColumn id="8599" xr3:uid="{97145190-1E2D-441D-94FF-581EEEAA7F3C}" name="Column8583" dataDxfId="7942"/>
    <tableColumn id="8600" xr3:uid="{D2D301A3-37A9-41D5-8F12-455953646B3D}" name="Column8584" dataDxfId="7941"/>
    <tableColumn id="8601" xr3:uid="{DF860A61-0683-4901-8F6E-CFD78DFB857C}" name="Column8585" dataDxfId="7940"/>
    <tableColumn id="8602" xr3:uid="{AA7238DD-644B-48F5-B617-13B3C40802E9}" name="Column8586" dataDxfId="7939"/>
    <tableColumn id="8603" xr3:uid="{54A9D3C0-A1C2-4605-BF47-B28A7057A657}" name="Column8587" dataDxfId="7938"/>
    <tableColumn id="8604" xr3:uid="{C61E2974-2EEB-427C-B999-D7EACB26A8D1}" name="Column8588" dataDxfId="7937"/>
    <tableColumn id="8605" xr3:uid="{6C9E01FA-E81F-4E87-8126-0251C52653C2}" name="Column8589" dataDxfId="7936"/>
    <tableColumn id="8606" xr3:uid="{B088A9E1-7491-48C8-B60F-642079FCE22B}" name="Column8590" dataDxfId="7935"/>
    <tableColumn id="8607" xr3:uid="{7DF13479-EE9E-407A-9259-D5A2D0E246CC}" name="Column8591" dataDxfId="7934"/>
    <tableColumn id="8608" xr3:uid="{50C4025D-00B5-461C-9D29-07BEC4522682}" name="Column8592" dataDxfId="7933"/>
    <tableColumn id="8609" xr3:uid="{363669A7-4D8E-4F78-9B0F-0C0A78E9FF57}" name="Column8593" dataDxfId="7932"/>
    <tableColumn id="8610" xr3:uid="{50584CC3-971E-4240-9866-C22253473A32}" name="Column8594" dataDxfId="7931"/>
    <tableColumn id="8611" xr3:uid="{7695536C-C08D-4BAA-B566-77A2623776B0}" name="Column8595" dataDxfId="7930"/>
    <tableColumn id="8612" xr3:uid="{D2945023-505A-4EFD-BEFF-7EDD99C83F15}" name="Column8596" dataDxfId="7929"/>
    <tableColumn id="8613" xr3:uid="{D1D6B4BF-EF34-4561-A294-0A4B7A0A06D4}" name="Column8597" dataDxfId="7928"/>
    <tableColumn id="8614" xr3:uid="{92D4E05F-0764-49A4-92DC-D342D94C1D66}" name="Column8598" dataDxfId="7927"/>
    <tableColumn id="8615" xr3:uid="{F1BBFA41-BF91-4691-A44A-546AAE1FEC82}" name="Column8599" dataDxfId="7926"/>
    <tableColumn id="8616" xr3:uid="{0070ED09-3C7D-4AF8-A8E5-9E4EEBAD880B}" name="Column8600" dataDxfId="7925"/>
    <tableColumn id="8617" xr3:uid="{2E05231B-6773-4C80-AB8C-9AF149D5903D}" name="Column8601" dataDxfId="7924"/>
    <tableColumn id="8618" xr3:uid="{033B2AC5-FDD7-417B-8491-6D11D1EF5AED}" name="Column8602" dataDxfId="7923"/>
    <tableColumn id="8619" xr3:uid="{7835983E-8074-463E-A38F-A485F3351558}" name="Column8603" dataDxfId="7922"/>
    <tableColumn id="8620" xr3:uid="{74C1B9BE-4C38-4EC5-AA76-5F0C2A72B9C9}" name="Column8604" dataDxfId="7921"/>
    <tableColumn id="8621" xr3:uid="{700EAA34-5309-441B-B1C0-6C967FAEFA3F}" name="Column8605" dataDxfId="7920"/>
    <tableColumn id="8622" xr3:uid="{D3594616-A800-49C5-AF2A-75F68D1FFA9C}" name="Column8606" dataDxfId="7919"/>
    <tableColumn id="8623" xr3:uid="{74F81FD4-9384-4767-B755-6BE0913CE8E1}" name="Column8607" dataDxfId="7918"/>
    <tableColumn id="8624" xr3:uid="{19A2CFD2-1CF5-49B0-85EB-C7B704599919}" name="Column8608" dataDxfId="7917"/>
    <tableColumn id="8625" xr3:uid="{9BFCF8BD-82BA-4926-9C76-559577120287}" name="Column8609" dataDxfId="7916"/>
    <tableColumn id="8626" xr3:uid="{F9886A77-F0AA-4654-A73A-83543A14B861}" name="Column8610" dataDxfId="7915"/>
    <tableColumn id="8627" xr3:uid="{69A690AC-89C7-47B8-89CE-0B7E51D17FCE}" name="Column8611" dataDxfId="7914"/>
    <tableColumn id="8628" xr3:uid="{622618BA-1488-4A7C-B340-87BB1012C92A}" name="Column8612" dataDxfId="7913"/>
    <tableColumn id="8629" xr3:uid="{9C6BC25C-D58F-4CC5-A977-1EA0BF8A1354}" name="Column8613" dataDxfId="7912"/>
    <tableColumn id="8630" xr3:uid="{4F2B2DF2-4302-4DE7-AC71-85A0B3A99354}" name="Column8614" dataDxfId="7911"/>
    <tableColumn id="8631" xr3:uid="{134ADDA4-D4A9-4F6B-9F20-6170C33F71C6}" name="Column8615" dataDxfId="7910"/>
    <tableColumn id="8632" xr3:uid="{F378EBA5-B4B0-4B70-9224-D72C20BCACFF}" name="Column8616" dataDxfId="7909"/>
    <tableColumn id="8633" xr3:uid="{E6A99560-1D51-4E9F-8E83-7314B10F354A}" name="Column8617" dataDxfId="7908"/>
    <tableColumn id="8634" xr3:uid="{F99A9D73-6815-4C91-8564-E2BB542AB85F}" name="Column8618" dataDxfId="7907"/>
    <tableColumn id="8635" xr3:uid="{1B712C76-07EF-4BEB-B9CF-630E080AED7F}" name="Column8619" dataDxfId="7906"/>
    <tableColumn id="8636" xr3:uid="{31ED557B-471C-4F30-9B90-2A2A0FD32961}" name="Column8620" dataDxfId="7905"/>
    <tableColumn id="8637" xr3:uid="{EFFE39CB-945E-4FA1-9D70-8D41884679CF}" name="Column8621" dataDxfId="7904"/>
    <tableColumn id="8638" xr3:uid="{91BC6ACD-DA9C-4616-A12E-05FEEF5E0907}" name="Column8622" dataDxfId="7903"/>
    <tableColumn id="8639" xr3:uid="{055ED839-34DA-44FC-BF17-9240E8C937CC}" name="Column8623" dataDxfId="7902"/>
    <tableColumn id="8640" xr3:uid="{A4F2505E-A22A-4C17-AB5B-132E5BD35E50}" name="Column8624" dataDxfId="7901"/>
    <tableColumn id="8641" xr3:uid="{07F81FBB-BB86-443E-A1E7-382441380FF1}" name="Column8625" dataDxfId="7900"/>
    <tableColumn id="8642" xr3:uid="{A92CCC84-393D-470A-BBD4-200AC9C139C6}" name="Column8626" dataDxfId="7899"/>
    <tableColumn id="8643" xr3:uid="{0A3EE40B-250E-4DB0-954F-3434F439A329}" name="Column8627" dataDxfId="7898"/>
    <tableColumn id="8644" xr3:uid="{CE5B2FA4-D886-4200-A62C-D80018997CDC}" name="Column8628" dataDxfId="7897"/>
    <tableColumn id="8645" xr3:uid="{CA410F4C-601D-4436-8DB3-21571C03A4E2}" name="Column8629" dataDxfId="7896"/>
    <tableColumn id="8646" xr3:uid="{43B6069D-F469-4B75-9DA7-7B8DD59E4135}" name="Column8630" dataDxfId="7895"/>
    <tableColumn id="8647" xr3:uid="{F866DE6C-DC11-48E9-990F-67F50451EC5B}" name="Column8631" dataDxfId="7894"/>
    <tableColumn id="8648" xr3:uid="{2578E45F-8E77-44A9-904D-8B889A7B1733}" name="Column8632" dataDxfId="7893"/>
    <tableColumn id="8649" xr3:uid="{A4009814-32AD-4E72-A82E-FABBDF629EAF}" name="Column8633" dataDxfId="7892"/>
    <tableColumn id="8650" xr3:uid="{44BC4C76-8EB1-42D8-8DD9-415095C17557}" name="Column8634" dataDxfId="7891"/>
    <tableColumn id="8651" xr3:uid="{DAA83E2E-C3FE-4A5D-9490-9D5E184E66BE}" name="Column8635" dataDxfId="7890"/>
    <tableColumn id="8652" xr3:uid="{26E9FCA8-4B59-48AA-878A-286AE90F8580}" name="Column8636" dataDxfId="7889"/>
    <tableColumn id="8653" xr3:uid="{1A180ADA-1E27-4E0C-B574-6239A189299B}" name="Column8637" dataDxfId="7888"/>
    <tableColumn id="8654" xr3:uid="{4DB65433-269E-4C41-B006-444526AF623D}" name="Column8638" dataDxfId="7887"/>
    <tableColumn id="8655" xr3:uid="{C1C4910B-F784-480F-BC81-ED887F3C0DE4}" name="Column8639" dataDxfId="7886"/>
    <tableColumn id="8656" xr3:uid="{A2A275CB-4299-41AC-BEF8-35FD29BA6329}" name="Column8640" dataDxfId="7885"/>
    <tableColumn id="8657" xr3:uid="{A4FABC5A-AAAC-4F81-A0F0-E3746E44D232}" name="Column8641" dataDxfId="7884"/>
    <tableColumn id="8658" xr3:uid="{72FB374B-F71F-4598-9623-9284C335B8F8}" name="Column8642" dataDxfId="7883"/>
    <tableColumn id="8659" xr3:uid="{CC756F2A-7085-4026-ACA8-B9972F64ABB3}" name="Column8643" dataDxfId="7882"/>
    <tableColumn id="8660" xr3:uid="{C3984DC2-F9FF-4373-AF0F-6D03B8DD1EDA}" name="Column8644" dataDxfId="7881"/>
    <tableColumn id="8661" xr3:uid="{C068A94D-6F8B-4375-A5B9-021DD07D3CDB}" name="Column8645" dataDxfId="7880"/>
    <tableColumn id="8662" xr3:uid="{FB5CCE51-48D3-453F-AF7B-8D17C03386A8}" name="Column8646" dataDxfId="7879"/>
    <tableColumn id="8663" xr3:uid="{E92585A2-2684-4FAE-B683-FD9B298E4321}" name="Column8647" dataDxfId="7878"/>
    <tableColumn id="8664" xr3:uid="{D8DE020F-E43D-4AE0-A0E3-9CD8755DFF7E}" name="Column8648" dataDxfId="7877"/>
    <tableColumn id="8665" xr3:uid="{296FBDF0-C226-478C-906D-317E9A7ED13C}" name="Column8649" dataDxfId="7876"/>
    <tableColumn id="8666" xr3:uid="{ECBAFFB9-1FB3-4B30-8B86-026F964DAEC9}" name="Column8650" dataDxfId="7875"/>
    <tableColumn id="8667" xr3:uid="{D5179879-FACF-4C28-8EC8-AECA21433A9A}" name="Column8651" dataDxfId="7874"/>
    <tableColumn id="8668" xr3:uid="{EA0ADD96-5779-40B2-A48E-7CAC55DA9F5E}" name="Column8652" dataDxfId="7873"/>
    <tableColumn id="8669" xr3:uid="{AAA3E222-E0B1-4145-9D0D-68C3BCC9114E}" name="Column8653" dataDxfId="7872"/>
    <tableColumn id="8670" xr3:uid="{00CF7C4C-F8B1-43D2-9595-E4EBACE25884}" name="Column8654" dataDxfId="7871"/>
    <tableColumn id="8671" xr3:uid="{871C6F20-B5EB-433A-BB09-E31CFC185DE9}" name="Column8655" dataDxfId="7870"/>
    <tableColumn id="8672" xr3:uid="{5EBDC2CE-6495-4C5E-A459-273C468EBEB3}" name="Column8656" dataDxfId="7869"/>
    <tableColumn id="8673" xr3:uid="{04A2D7B3-433E-4429-BFFA-AB51D4622643}" name="Column8657" dataDxfId="7868"/>
    <tableColumn id="8674" xr3:uid="{AD4D0428-1E98-463B-9D5B-0E5551A2CC98}" name="Column8658" dataDxfId="7867"/>
    <tableColumn id="8675" xr3:uid="{D45F8023-FFEF-4A06-8ACF-EFC432F89FAB}" name="Column8659" dataDxfId="7866"/>
    <tableColumn id="8676" xr3:uid="{7D68F024-6C4C-4A31-ACC6-DE316BEDBA95}" name="Column8660" dataDxfId="7865"/>
    <tableColumn id="8677" xr3:uid="{70F740FF-64C2-4226-9829-88F0AC55B328}" name="Column8661" dataDxfId="7864"/>
    <tableColumn id="8678" xr3:uid="{71EC7553-6DD9-48A7-901B-8A068220A390}" name="Column8662" dataDxfId="7863"/>
    <tableColumn id="8679" xr3:uid="{0C510BB2-5024-41DD-B6CF-C7FBD1DCE0AD}" name="Column8663" dataDxfId="7862"/>
    <tableColumn id="8680" xr3:uid="{ED1083BB-924B-49C8-A12B-098960BACCC5}" name="Column8664" dataDxfId="7861"/>
    <tableColumn id="8681" xr3:uid="{EDCF395D-4A00-459E-9146-D0322534C33D}" name="Column8665" dataDxfId="7860"/>
    <tableColumn id="8682" xr3:uid="{7AD4D8B0-CF53-4402-A5F1-4830AEF6342C}" name="Column8666" dataDxfId="7859"/>
    <tableColumn id="8683" xr3:uid="{B3D6CCC6-1E54-4BAA-B78D-91BEB41EF5A4}" name="Column8667" dataDxfId="7858"/>
    <tableColumn id="8684" xr3:uid="{5AAC6458-17BC-43DD-9219-C7187FC6A55D}" name="Column8668" dataDxfId="7857"/>
    <tableColumn id="8685" xr3:uid="{E63153BF-2C83-46D2-B3D6-48E64CC64709}" name="Column8669" dataDxfId="7856"/>
    <tableColumn id="8686" xr3:uid="{3280CB64-AA6D-4898-B470-4A6951D06689}" name="Column8670" dataDxfId="7855"/>
    <tableColumn id="8687" xr3:uid="{26EA01FC-3760-4646-8642-8FE52C89B961}" name="Column8671" dataDxfId="7854"/>
    <tableColumn id="8688" xr3:uid="{0E083158-3F72-4387-BFE1-9351B1025987}" name="Column8672" dataDxfId="7853"/>
    <tableColumn id="8689" xr3:uid="{333BB710-F292-40C9-BDD7-575F0BE92260}" name="Column8673" dataDxfId="7852"/>
    <tableColumn id="8690" xr3:uid="{AD8B1868-D6C7-4E9E-B3E8-2719C666131A}" name="Column8674" dataDxfId="7851"/>
    <tableColumn id="8691" xr3:uid="{CD8030D8-D291-4DFE-988D-33F0B2F08459}" name="Column8675" dataDxfId="7850"/>
    <tableColumn id="8692" xr3:uid="{EE7A0748-A7D1-4305-B496-E4041C8D0C19}" name="Column8676" dataDxfId="7849"/>
    <tableColumn id="8693" xr3:uid="{64DF28D9-1C2E-4B49-8BB8-C81C068C1CD3}" name="Column8677" dataDxfId="7848"/>
    <tableColumn id="8694" xr3:uid="{813F323C-ECBD-41F6-AA09-8C68019692CE}" name="Column8678" dataDxfId="7847"/>
    <tableColumn id="8695" xr3:uid="{0DAF88C5-323A-4C73-B91A-DDF31A5DFA84}" name="Column8679" dataDxfId="7846"/>
    <tableColumn id="8696" xr3:uid="{F09E9A02-8F91-47D9-9889-E1E0211B7CE3}" name="Column8680" dataDxfId="7845"/>
    <tableColumn id="8697" xr3:uid="{7E0773CE-A926-4C23-A5FB-D1867BB15D65}" name="Column8681" dataDxfId="7844"/>
    <tableColumn id="8698" xr3:uid="{86B1CDFB-5935-4C00-9CB5-FC6EFA47E665}" name="Column8682" dataDxfId="7843"/>
    <tableColumn id="8699" xr3:uid="{E873281F-3F06-464C-967C-631FB9ADA440}" name="Column8683" dataDxfId="7842"/>
    <tableColumn id="8700" xr3:uid="{4C33DFC9-5C49-4705-B4DA-8BF543AF2480}" name="Column8684" dataDxfId="7841"/>
    <tableColumn id="8701" xr3:uid="{F1555DAA-F34A-4FA5-9FFC-BD7DC7C36A8A}" name="Column8685" dataDxfId="7840"/>
    <tableColumn id="8702" xr3:uid="{F362297B-E9BE-43B5-A699-44B944B54F82}" name="Column8686" dataDxfId="7839"/>
    <tableColumn id="8703" xr3:uid="{60D428D0-808E-4061-8EE5-099F40A3FB10}" name="Column8687" dataDxfId="7838"/>
    <tableColumn id="8704" xr3:uid="{F80C2602-8B74-4B56-9471-2761856F4D98}" name="Column8688" dataDxfId="7837"/>
    <tableColumn id="8705" xr3:uid="{A25FB520-09EA-4B6E-967B-E78A7330548F}" name="Column8689" dataDxfId="7836"/>
    <tableColumn id="8706" xr3:uid="{89C2F190-2D22-4D21-8AE3-86833B9D9FBD}" name="Column8690" dataDxfId="7835"/>
    <tableColumn id="8707" xr3:uid="{E07D4992-979F-407C-8034-303A682D4482}" name="Column8691" dataDxfId="7834"/>
    <tableColumn id="8708" xr3:uid="{49A15140-9F5E-4A1B-99ED-C7CCBA293261}" name="Column8692" dataDxfId="7833"/>
    <tableColumn id="8709" xr3:uid="{C65AA5D2-4681-4605-9633-7F038475F32C}" name="Column8693" dataDxfId="7832"/>
    <tableColumn id="8710" xr3:uid="{8DC0F71F-9F43-489D-9062-F376F2525A92}" name="Column8694" dataDxfId="7831"/>
    <tableColumn id="8711" xr3:uid="{8EC67CF6-39C8-40AF-9D9E-999419A1B6C9}" name="Column8695" dataDxfId="7830"/>
    <tableColumn id="8712" xr3:uid="{484AB0C3-2046-4DBD-A3A2-A8E28B824781}" name="Column8696" dataDxfId="7829"/>
    <tableColumn id="8713" xr3:uid="{E01484EB-9238-415C-83FB-17DD14511DEF}" name="Column8697" dataDxfId="7828"/>
    <tableColumn id="8714" xr3:uid="{B3CBFB13-4BCE-4E19-8826-C011C65AFDC1}" name="Column8698" dataDxfId="7827"/>
    <tableColumn id="8715" xr3:uid="{7CFAB8D8-0AA4-4D73-8C76-89B2CBC42309}" name="Column8699" dataDxfId="7826"/>
    <tableColumn id="8716" xr3:uid="{80FE5DB7-9155-4B88-BCED-751CFA3D112A}" name="Column8700" dataDxfId="7825"/>
    <tableColumn id="8717" xr3:uid="{E7E936FD-A17B-48BF-801C-3B59A38DD844}" name="Column8701" dataDxfId="7824"/>
    <tableColumn id="8718" xr3:uid="{E8CC3A04-5011-4B60-A7AA-B58C5568A7FE}" name="Column8702" dataDxfId="7823"/>
    <tableColumn id="8719" xr3:uid="{14168A6C-366C-41E2-99A9-D0704DCA69D0}" name="Column8703" dataDxfId="7822"/>
    <tableColumn id="8720" xr3:uid="{C4390E32-CE02-42B1-B4C5-C05F6D8AD6C9}" name="Column8704" dataDxfId="7821"/>
    <tableColumn id="8721" xr3:uid="{2B5EA13A-903D-43CC-B55B-FA05F3C0056D}" name="Column8705" dataDxfId="7820"/>
    <tableColumn id="8722" xr3:uid="{75FD5E87-5783-4006-A677-F87EE1535D04}" name="Column8706" dataDxfId="7819"/>
    <tableColumn id="8723" xr3:uid="{DD4D25A2-3F94-444E-B1F5-07E43A595698}" name="Column8707" dataDxfId="7818"/>
    <tableColumn id="8724" xr3:uid="{865CFE2B-1FA4-46C8-9495-BB34B007AAF9}" name="Column8708" dataDxfId="7817"/>
    <tableColumn id="8725" xr3:uid="{51002378-A684-4C58-ABB2-37FB611809B2}" name="Column8709" dataDxfId="7816"/>
    <tableColumn id="8726" xr3:uid="{3BD5CC03-60B8-4996-8CAD-CAB5B9C9D63C}" name="Column8710" dataDxfId="7815"/>
    <tableColumn id="8727" xr3:uid="{A29AC6BF-8CFA-4C34-BB34-6DF06FC82E58}" name="Column8711" dataDxfId="7814"/>
    <tableColumn id="8728" xr3:uid="{F007C63A-6852-4EF8-9018-830CADC7E078}" name="Column8712" dataDxfId="7813"/>
    <tableColumn id="8729" xr3:uid="{6167B809-3BFA-400A-82B2-EFCDF7297FDD}" name="Column8713" dataDxfId="7812"/>
    <tableColumn id="8730" xr3:uid="{C942CE38-8F55-4CAA-9115-9E24042B4349}" name="Column8714" dataDxfId="7811"/>
    <tableColumn id="8731" xr3:uid="{BBD24FD4-3C89-469F-8B35-F74FB8682894}" name="Column8715" dataDxfId="7810"/>
    <tableColumn id="8732" xr3:uid="{29D801DB-4848-47B0-8A64-E524AB5EC80C}" name="Column8716" dataDxfId="7809"/>
    <tableColumn id="8733" xr3:uid="{219C7DC3-6D01-4710-AF35-FEC62D2ED940}" name="Column8717" dataDxfId="7808"/>
    <tableColumn id="8734" xr3:uid="{92DB395B-DE8F-4C87-BF8C-9A98D0448EDC}" name="Column8718" dataDxfId="7807"/>
    <tableColumn id="8735" xr3:uid="{8A1572CA-7115-4D43-8A33-E21FE2B3887F}" name="Column8719" dataDxfId="7806"/>
    <tableColumn id="8736" xr3:uid="{E461EBA4-1432-4D4C-97D7-E758C2135EDE}" name="Column8720" dataDxfId="7805"/>
    <tableColumn id="8737" xr3:uid="{B955A357-B41A-4F17-8CD8-E706D4CEC7B7}" name="Column8721" dataDxfId="7804"/>
    <tableColumn id="8738" xr3:uid="{F3D30318-9821-44B4-A6BB-54C23620E1ED}" name="Column8722" dataDxfId="7803"/>
    <tableColumn id="8739" xr3:uid="{0F40DDB4-7749-4932-9C67-BF0216D6C8C5}" name="Column8723" dataDxfId="7802"/>
    <tableColumn id="8740" xr3:uid="{4D851F22-C6DC-4FC5-B3A6-EA16F363AB0E}" name="Column8724" dataDxfId="7801"/>
    <tableColumn id="8741" xr3:uid="{8087FFC5-85D0-49FB-9924-5BE06936D752}" name="Column8725" dataDxfId="7800"/>
    <tableColumn id="8742" xr3:uid="{6B082E4D-AF8E-43FA-8F9C-D7E0F8350A62}" name="Column8726" dataDxfId="7799"/>
    <tableColumn id="8743" xr3:uid="{2D633299-17DC-4B70-9CA2-99915B63DF66}" name="Column8727" dataDxfId="7798"/>
    <tableColumn id="8744" xr3:uid="{D1C7E555-E33D-4A05-AE7E-365E5F12C05D}" name="Column8728" dataDxfId="7797"/>
    <tableColumn id="8745" xr3:uid="{1A009B35-2595-4F27-90D2-1CE9FAD13EAA}" name="Column8729" dataDxfId="7796"/>
    <tableColumn id="8746" xr3:uid="{28E8E761-DE8F-4C9F-9D33-FA6B9B10FE36}" name="Column8730" dataDxfId="7795"/>
    <tableColumn id="8747" xr3:uid="{73D7095C-0707-4321-B0F7-0C5A32D57A97}" name="Column8731" dataDxfId="7794"/>
    <tableColumn id="8748" xr3:uid="{6FD95605-1105-4CC0-A1DB-894A96237949}" name="Column8732" dataDxfId="7793"/>
    <tableColumn id="8749" xr3:uid="{3768BA0C-81DF-4A13-8B6A-9663FCDD8A2D}" name="Column8733" dataDxfId="7792"/>
    <tableColumn id="8750" xr3:uid="{CB66FF7E-1672-4382-B738-8ED03101B474}" name="Column8734" dataDxfId="7791"/>
    <tableColumn id="8751" xr3:uid="{465AE499-8831-42D0-8457-EFA7F3758B97}" name="Column8735" dataDxfId="7790"/>
    <tableColumn id="8752" xr3:uid="{9E38F435-7541-4FE1-8F00-13903D3098C3}" name="Column8736" dataDxfId="7789"/>
    <tableColumn id="8753" xr3:uid="{A75E0A76-DBE5-4C77-B257-783F22037AF1}" name="Column8737" dataDxfId="7788"/>
    <tableColumn id="8754" xr3:uid="{1663F835-F7AE-49C7-99F6-1F873B1DDF95}" name="Column8738" dataDxfId="7787"/>
    <tableColumn id="8755" xr3:uid="{6A83692F-C902-46FB-ADDB-64712C9A3878}" name="Column8739" dataDxfId="7786"/>
    <tableColumn id="8756" xr3:uid="{9826184B-51F4-4561-A0D4-EE1B129B6356}" name="Column8740" dataDxfId="7785"/>
    <tableColumn id="8757" xr3:uid="{53A62E3E-8886-44BA-B127-CDAB7947F30A}" name="Column8741" dataDxfId="7784"/>
    <tableColumn id="8758" xr3:uid="{57FD5518-3E35-49CB-AF9F-B8B73F3F1402}" name="Column8742" dataDxfId="7783"/>
    <tableColumn id="8759" xr3:uid="{3DB05396-346F-45E2-8F64-EF68ED042B2E}" name="Column8743" dataDxfId="7782"/>
    <tableColumn id="8760" xr3:uid="{8A4E472E-1A39-49BB-B6AA-36C035AF3F24}" name="Column8744" dataDxfId="7781"/>
    <tableColumn id="8761" xr3:uid="{4B45619D-465E-4B11-9E08-436A1D2CF7D6}" name="Column8745" dataDxfId="7780"/>
    <tableColumn id="8762" xr3:uid="{96D9F98D-1B3B-47AD-BA77-D7663514953D}" name="Column8746" dataDxfId="7779"/>
    <tableColumn id="8763" xr3:uid="{8C3B3CA6-0909-496C-8E82-25D08183A430}" name="Column8747" dataDxfId="7778"/>
    <tableColumn id="8764" xr3:uid="{62F37BB6-DB44-42F2-AF31-99510D94EFCD}" name="Column8748" dataDxfId="7777"/>
    <tableColumn id="8765" xr3:uid="{383079BB-5492-4D5E-8266-A619B90BB85F}" name="Column8749" dataDxfId="7776"/>
    <tableColumn id="8766" xr3:uid="{AE96D9DE-B27E-4F2C-A00C-80F8E4DDE979}" name="Column8750" dataDxfId="7775"/>
    <tableColumn id="8767" xr3:uid="{73D70B1F-51A2-4BDC-8301-66C180094440}" name="Column8751" dataDxfId="7774"/>
    <tableColumn id="8768" xr3:uid="{786F6FCB-9774-4F71-86E4-2D04F84B26B6}" name="Column8752" dataDxfId="7773"/>
    <tableColumn id="8769" xr3:uid="{16AC5E89-25C7-4A61-9388-9E82DEB6D1C4}" name="Column8753" dataDxfId="7772"/>
    <tableColumn id="8770" xr3:uid="{AEB1B881-E829-4843-AFF5-77FA24BBC2E2}" name="Column8754" dataDxfId="7771"/>
    <tableColumn id="8771" xr3:uid="{3245ADB9-F95A-4BF2-8D43-D570B13363E3}" name="Column8755" dataDxfId="7770"/>
    <tableColumn id="8772" xr3:uid="{15C2F807-9548-4D00-83EA-0B9BBC51A5E3}" name="Column8756" dataDxfId="7769"/>
    <tableColumn id="8773" xr3:uid="{4DDC6650-EE7D-4A87-9D78-134B4AF1DD66}" name="Column8757" dataDxfId="7768"/>
    <tableColumn id="8774" xr3:uid="{1082E5A8-EF3D-43FD-8990-0EFBBD624F3A}" name="Column8758" dataDxfId="7767"/>
    <tableColumn id="8775" xr3:uid="{93ABBD57-D6E6-4B41-BD4C-B5A9ABC5DD0E}" name="Column8759" dataDxfId="7766"/>
    <tableColumn id="8776" xr3:uid="{BB07A367-F602-454E-AE73-1AF5BCCB6C32}" name="Column8760" dataDxfId="7765"/>
    <tableColumn id="8777" xr3:uid="{C348DA4F-83A9-46AA-B30E-A0409DBC538B}" name="Column8761" dataDxfId="7764"/>
    <tableColumn id="8778" xr3:uid="{26BC5D65-9228-467F-8A59-39B04722EDE1}" name="Column8762" dataDxfId="7763"/>
    <tableColumn id="8779" xr3:uid="{29466E90-987E-4F30-A6CF-775093C65DB3}" name="Column8763" dataDxfId="7762"/>
    <tableColumn id="8780" xr3:uid="{C506BD52-F05F-4630-9486-A49E32D79344}" name="Column8764" dataDxfId="7761"/>
    <tableColumn id="8781" xr3:uid="{60BE85D1-2414-4819-9B1E-82EDE41A76C8}" name="Column8765" dataDxfId="7760"/>
    <tableColumn id="8782" xr3:uid="{2F917AEF-DE1F-417E-95C6-A92FBED89117}" name="Column8766" dataDxfId="7759"/>
    <tableColumn id="8783" xr3:uid="{7B3CF548-C55D-499D-8D15-F024189F64BA}" name="Column8767" dataDxfId="7758"/>
    <tableColumn id="8784" xr3:uid="{4F502432-DB70-4310-A8C5-FE11EE9A689A}" name="Column8768" dataDxfId="7757"/>
    <tableColumn id="8785" xr3:uid="{40E6D943-F114-4525-8462-416539DFABFC}" name="Column8769" dataDxfId="7756"/>
    <tableColumn id="8786" xr3:uid="{2C0BCCF5-10FB-4B1B-B62C-300DE0D56D3A}" name="Column8770" dataDxfId="7755"/>
    <tableColumn id="8787" xr3:uid="{57EFE9DC-5845-442E-9055-BD02190AD7ED}" name="Column8771" dataDxfId="7754"/>
    <tableColumn id="8788" xr3:uid="{03FAD2CE-4D2E-4828-8BD9-592051EADFC7}" name="Column8772" dataDxfId="7753"/>
    <tableColumn id="8789" xr3:uid="{117ED565-9524-444D-A640-C0C612CE3DE3}" name="Column8773" dataDxfId="7752"/>
    <tableColumn id="8790" xr3:uid="{256BBCD2-CA5A-4750-A5CE-9A824CFAD645}" name="Column8774" dataDxfId="7751"/>
    <tableColumn id="8791" xr3:uid="{C657C32A-C538-406E-AA47-302203FC3E4B}" name="Column8775" dataDxfId="7750"/>
    <tableColumn id="8792" xr3:uid="{D3019E2D-5FBC-4D7C-B398-5A3CB4681023}" name="Column8776" dataDxfId="7749"/>
    <tableColumn id="8793" xr3:uid="{FD59F1FE-D6E9-47B6-B8E5-986C29294A3C}" name="Column8777" dataDxfId="7748"/>
    <tableColumn id="8794" xr3:uid="{2058218E-907F-468B-8876-ECB54C5884D7}" name="Column8778" dataDxfId="7747"/>
    <tableColumn id="8795" xr3:uid="{B5572257-94F2-4912-80C8-E78F34B6F382}" name="Column8779" dataDxfId="7746"/>
    <tableColumn id="8796" xr3:uid="{1D9C9F4F-A2E5-4490-A198-E28FA6891635}" name="Column8780" dataDxfId="7745"/>
    <tableColumn id="8797" xr3:uid="{62736C07-71DA-474D-9165-42C23D745543}" name="Column8781" dataDxfId="7744"/>
    <tableColumn id="8798" xr3:uid="{B82D51C1-0925-4247-83CD-133C96E41693}" name="Column8782" dataDxfId="7743"/>
    <tableColumn id="8799" xr3:uid="{F688F3F6-DDDA-45B0-BE3C-A11FA0AB1158}" name="Column8783" dataDxfId="7742"/>
    <tableColumn id="8800" xr3:uid="{30E029FB-938D-4D61-A858-A45F8897EAAB}" name="Column8784" dataDxfId="7741"/>
    <tableColumn id="8801" xr3:uid="{BA73B38A-C2BB-4C62-BC8F-0F5CA059FEFA}" name="Column8785" dataDxfId="7740"/>
    <tableColumn id="8802" xr3:uid="{42EAC31F-0728-4636-AB32-C30693877083}" name="Column8786" dataDxfId="7739"/>
    <tableColumn id="8803" xr3:uid="{400E2BB7-241B-488D-9862-412A401A34B9}" name="Column8787" dataDxfId="7738"/>
    <tableColumn id="8804" xr3:uid="{61799BDE-C786-4B60-88E0-8E790F6AC5F4}" name="Column8788" dataDxfId="7737"/>
    <tableColumn id="8805" xr3:uid="{357F4E85-0C0A-4CC8-ABF0-AB2D4622C70C}" name="Column8789" dataDxfId="7736"/>
    <tableColumn id="8806" xr3:uid="{62401652-25AB-44A4-8F9F-5E26A0EDBA4C}" name="Column8790" dataDxfId="7735"/>
    <tableColumn id="8807" xr3:uid="{43A36F7C-EB4E-4388-9557-4CCEAB342E59}" name="Column8791" dataDxfId="7734"/>
    <tableColumn id="8808" xr3:uid="{2D20A40A-008D-492D-9E08-C93B91A1CB2B}" name="Column8792" dataDxfId="7733"/>
    <tableColumn id="8809" xr3:uid="{7E81A41D-A0C4-4D29-97AD-94A3D17E7AB1}" name="Column8793" dataDxfId="7732"/>
    <tableColumn id="8810" xr3:uid="{45039E21-5EB6-4422-8743-40E0A1FD1E34}" name="Column8794" dataDxfId="7731"/>
    <tableColumn id="8811" xr3:uid="{F798CB73-3EE8-472C-9E98-6017ADC96758}" name="Column8795" dataDxfId="7730"/>
    <tableColumn id="8812" xr3:uid="{1575BB79-1790-42A4-86A9-7F891E7172C8}" name="Column8796" dataDxfId="7729"/>
    <tableColumn id="8813" xr3:uid="{D98048D1-BC4F-42C6-8CD9-50EA0F5D5CC4}" name="Column8797" dataDxfId="7728"/>
    <tableColumn id="8814" xr3:uid="{85E5915C-0D20-425B-9EDA-EAD08D7042C8}" name="Column8798" dataDxfId="7727"/>
    <tableColumn id="8815" xr3:uid="{93704966-C57F-4133-92BB-7688CFF1EFE5}" name="Column8799" dataDxfId="7726"/>
    <tableColumn id="8816" xr3:uid="{85D82443-6E63-440D-8857-B6F86837786A}" name="Column8800" dataDxfId="7725"/>
    <tableColumn id="8817" xr3:uid="{D24EA94B-725D-4991-8F37-E860E87D1525}" name="Column8801" dataDxfId="7724"/>
    <tableColumn id="8818" xr3:uid="{060FEB78-0B30-4B1A-97B0-B4F3366F8C9B}" name="Column8802" dataDxfId="7723"/>
    <tableColumn id="8819" xr3:uid="{90D1707A-54D5-43FE-AAED-9564BD0528AC}" name="Column8803" dataDxfId="7722"/>
    <tableColumn id="8820" xr3:uid="{9C9727F5-84D4-4C26-80A3-7993BB484A2F}" name="Column8804" dataDxfId="7721"/>
    <tableColumn id="8821" xr3:uid="{EC60F59E-DA14-4979-843B-8A5E1EE000C2}" name="Column8805" dataDxfId="7720"/>
    <tableColumn id="8822" xr3:uid="{ABB0070F-31D9-4AFB-AF6C-C7A0FB22CAE5}" name="Column8806" dataDxfId="7719"/>
    <tableColumn id="8823" xr3:uid="{E7457ED0-7CF5-4FF0-9423-0131948D3F99}" name="Column8807" dataDxfId="7718"/>
    <tableColumn id="8824" xr3:uid="{D9AD1ECF-5DE0-4484-AA06-7D60A9464707}" name="Column8808" dataDxfId="7717"/>
    <tableColumn id="8825" xr3:uid="{F9592317-B0EE-46F9-BF00-424AAFA051FA}" name="Column8809" dataDxfId="7716"/>
    <tableColumn id="8826" xr3:uid="{FBC1449C-BB30-4278-906E-967C34C70457}" name="Column8810" dataDxfId="7715"/>
    <tableColumn id="8827" xr3:uid="{4EFDA467-0BB6-4881-A496-67132A790C46}" name="Column8811" dataDxfId="7714"/>
    <tableColumn id="8828" xr3:uid="{2183FF3D-B319-4F7D-9C57-CC4056976433}" name="Column8812" dataDxfId="7713"/>
    <tableColumn id="8829" xr3:uid="{2BEE15A2-EA69-474B-8084-AFD62E7044E6}" name="Column8813" dataDxfId="7712"/>
    <tableColumn id="8830" xr3:uid="{1AC5B574-92C1-4DE8-A648-CA37CD48CB19}" name="Column8814" dataDxfId="7711"/>
    <tableColumn id="8831" xr3:uid="{728A0580-D7D1-4071-AB9E-C9030E986784}" name="Column8815" dataDxfId="7710"/>
    <tableColumn id="8832" xr3:uid="{EDEEE94F-3AC9-4047-BC05-CDA8B7C0D556}" name="Column8816" dataDxfId="7709"/>
    <tableColumn id="8833" xr3:uid="{E02489ED-2BE1-4F5E-A913-D54033B75AAF}" name="Column8817" dataDxfId="7708"/>
    <tableColumn id="8834" xr3:uid="{2E41BE80-BB0F-4128-A1A5-8A912E90998A}" name="Column8818" dataDxfId="7707"/>
    <tableColumn id="8835" xr3:uid="{EE4D9FAD-A80D-48D0-853D-7A29DC045323}" name="Column8819" dataDxfId="7706"/>
    <tableColumn id="8836" xr3:uid="{CDF2125F-B959-4C38-951D-6B3F788FC5AD}" name="Column8820" dataDxfId="7705"/>
    <tableColumn id="8837" xr3:uid="{7340C054-FD45-4C28-8EBB-8C744EE6BF57}" name="Column8821" dataDxfId="7704"/>
    <tableColumn id="8838" xr3:uid="{3E494CB7-9E05-4891-A807-042318B17C61}" name="Column8822" dataDxfId="7703"/>
    <tableColumn id="8839" xr3:uid="{48417E9B-7F9A-428A-8515-6728E87013E6}" name="Column8823" dataDxfId="7702"/>
    <tableColumn id="8840" xr3:uid="{DEEA61F2-F7A3-4996-A6CA-366AB67BBC62}" name="Column8824" dataDxfId="7701"/>
    <tableColumn id="8841" xr3:uid="{7D73E6E8-EC0C-4A15-A55E-58A9AE7F5A23}" name="Column8825" dataDxfId="7700"/>
    <tableColumn id="8842" xr3:uid="{81577DBB-2D5E-469E-89A4-8F3C8072D518}" name="Column8826" dataDxfId="7699"/>
    <tableColumn id="8843" xr3:uid="{AC5B7267-0301-4D0F-90A0-61966AB1BB0E}" name="Column8827" dataDxfId="7698"/>
    <tableColumn id="8844" xr3:uid="{C583D4BE-88C4-4C94-AB75-3A70B5923CE4}" name="Column8828" dataDxfId="7697"/>
    <tableColumn id="8845" xr3:uid="{860ACC1C-2DB9-4561-8F85-C282169B2EE8}" name="Column8829" dataDxfId="7696"/>
    <tableColumn id="8846" xr3:uid="{CFEAE2F7-FCAC-46CE-8258-0CD2E4E3C0C0}" name="Column8830" dataDxfId="7695"/>
    <tableColumn id="8847" xr3:uid="{8B0EC887-85EB-4778-96F5-5E24BD2D1DE9}" name="Column8831" dataDxfId="7694"/>
    <tableColumn id="8848" xr3:uid="{A69F5250-EC2E-4FA8-BD07-99CE5E9FB24F}" name="Column8832" dataDxfId="7693"/>
    <tableColumn id="8849" xr3:uid="{FB232935-0C37-4BF9-8332-E7DFAE559382}" name="Column8833" dataDxfId="7692"/>
    <tableColumn id="8850" xr3:uid="{A0F30D4E-0C9D-433F-8BA2-18D657B3B857}" name="Column8834" dataDxfId="7691"/>
    <tableColumn id="8851" xr3:uid="{3385B5B1-3D9D-4FFF-A7E8-5347F71548E9}" name="Column8835" dataDxfId="7690"/>
    <tableColumn id="8852" xr3:uid="{4570BB7B-C1F0-4BDD-844C-C328DF6F59E7}" name="Column8836" dataDxfId="7689"/>
    <tableColumn id="8853" xr3:uid="{18126014-7D89-4D5F-A882-3BB9CB31CA19}" name="Column8837" dataDxfId="7688"/>
    <tableColumn id="8854" xr3:uid="{A3B31ADD-E0FF-48EF-B276-495189B17ED0}" name="Column8838" dataDxfId="7687"/>
    <tableColumn id="8855" xr3:uid="{2F83186C-C42F-40CB-80A2-F0E36C810DA5}" name="Column8839" dataDxfId="7686"/>
    <tableColumn id="8856" xr3:uid="{F2C73679-4F04-46F7-A5C3-080AA2D87712}" name="Column8840" dataDxfId="7685"/>
    <tableColumn id="8857" xr3:uid="{1E9990FD-BC62-48DC-B664-6DF6D7CC6925}" name="Column8841" dataDxfId="7684"/>
    <tableColumn id="8858" xr3:uid="{A28E58B4-D68D-49C2-9872-9F4B297AA0A5}" name="Column8842" dataDxfId="7683"/>
    <tableColumn id="8859" xr3:uid="{F716BE1A-5D8F-4B42-AB50-C18572E9F14D}" name="Column8843" dataDxfId="7682"/>
    <tableColumn id="8860" xr3:uid="{614F2A83-70E7-413D-9895-AE4D34103577}" name="Column8844" dataDxfId="7681"/>
    <tableColumn id="8861" xr3:uid="{E946ACCA-5AD9-433A-BE8B-CD3E117110D7}" name="Column8845" dataDxfId="7680"/>
    <tableColumn id="8862" xr3:uid="{A589CC91-BBC4-4C46-8271-2573BF10B4A4}" name="Column8846" dataDxfId="7679"/>
    <tableColumn id="8863" xr3:uid="{B36768A6-D20A-424C-A7E8-207B2134DEC2}" name="Column8847" dataDxfId="7678"/>
    <tableColumn id="8864" xr3:uid="{B17BD28D-3438-49D9-A6FA-44D6F4B121A3}" name="Column8848" dataDxfId="7677"/>
    <tableColumn id="8865" xr3:uid="{05DD4280-2B4A-4CE3-BCB7-B9830DDCFEBE}" name="Column8849" dataDxfId="7676"/>
    <tableColumn id="8866" xr3:uid="{A874DA5C-690C-4D05-8EA3-A1A45F605981}" name="Column8850" dataDxfId="7675"/>
    <tableColumn id="8867" xr3:uid="{A39DC999-81D5-4F5D-9A58-DAD33A98754A}" name="Column8851" dataDxfId="7674"/>
    <tableColumn id="8868" xr3:uid="{32416AF9-DE57-40AD-9D54-2649A25A70D1}" name="Column8852" dataDxfId="7673"/>
    <tableColumn id="8869" xr3:uid="{AF26E013-4207-4165-BBCB-885BABB1C6BD}" name="Column8853" dataDxfId="7672"/>
    <tableColumn id="8870" xr3:uid="{3D1CF65E-E66E-4D19-8DAD-872E9FC73609}" name="Column8854" dataDxfId="7671"/>
    <tableColumn id="8871" xr3:uid="{E64EC164-B866-4091-B564-2C1C522A5336}" name="Column8855" dataDxfId="7670"/>
    <tableColumn id="8872" xr3:uid="{47E32600-9BA6-4C1E-AB1F-AC2384C24EB6}" name="Column8856" dataDxfId="7669"/>
    <tableColumn id="8873" xr3:uid="{824CF42D-9C46-4E99-B90F-581420396CBE}" name="Column8857" dataDxfId="7668"/>
    <tableColumn id="8874" xr3:uid="{77B81FCE-A87C-47EB-BB5F-25FCC45EA154}" name="Column8858" dataDxfId="7667"/>
    <tableColumn id="8875" xr3:uid="{41EF4188-786F-4760-B995-CDD9C2191008}" name="Column8859" dataDxfId="7666"/>
    <tableColumn id="8876" xr3:uid="{BB1E4206-0A3B-4C2E-A3E7-19E609957C24}" name="Column8860" dataDxfId="7665"/>
    <tableColumn id="8877" xr3:uid="{86545A07-EC12-460F-A04C-82253E579687}" name="Column8861" dataDxfId="7664"/>
    <tableColumn id="8878" xr3:uid="{A45C0D76-7FFA-45B3-B1AC-60ACD5BF95B3}" name="Column8862" dataDxfId="7663"/>
    <tableColumn id="8879" xr3:uid="{2B4019B5-ADE1-4716-971C-69543701BE51}" name="Column8863" dataDxfId="7662"/>
    <tableColumn id="8880" xr3:uid="{40AE09A6-50BB-4E17-B911-65B00EC42726}" name="Column8864" dataDxfId="7661"/>
    <tableColumn id="8881" xr3:uid="{D03600EF-664D-4E04-9DA2-D62F302A167F}" name="Column8865" dataDxfId="7660"/>
    <tableColumn id="8882" xr3:uid="{0BF12CA0-B9D8-4ACC-A1D1-ABEAC2379EF8}" name="Column8866" dataDxfId="7659"/>
    <tableColumn id="8883" xr3:uid="{A8BF9C0E-AC98-4191-9A24-2ED77409EFDB}" name="Column8867" dataDxfId="7658"/>
    <tableColumn id="8884" xr3:uid="{8356D06F-CD48-49C4-B7AF-F0E758F9D872}" name="Column8868" dataDxfId="7657"/>
    <tableColumn id="8885" xr3:uid="{4D79EB0F-C111-4476-ACE3-1E49C6E2B09B}" name="Column8869" dataDxfId="7656"/>
    <tableColumn id="8886" xr3:uid="{62C253FF-6604-4B61-8FFC-77F8F3DF1D24}" name="Column8870" dataDxfId="7655"/>
    <tableColumn id="8887" xr3:uid="{ADBB3B44-B980-4FE2-A0C0-6A435D407F9D}" name="Column8871" dataDxfId="7654"/>
    <tableColumn id="8888" xr3:uid="{65E2E38A-88E7-4085-A9B3-3B250F353E73}" name="Column8872" dataDxfId="7653"/>
    <tableColumn id="8889" xr3:uid="{0A96AA24-A471-4044-9218-D76D69413552}" name="Column8873" dataDxfId="7652"/>
    <tableColumn id="8890" xr3:uid="{264FD22C-305F-4478-BF14-40AC32FAE0EB}" name="Column8874" dataDxfId="7651"/>
    <tableColumn id="8891" xr3:uid="{03C9782D-E22C-4763-B90E-FB2D9C3EA856}" name="Column8875" dataDxfId="7650"/>
    <tableColumn id="8892" xr3:uid="{043EB28A-F9A4-4A45-A41E-3593453C6716}" name="Column8876" dataDxfId="7649"/>
    <tableColumn id="8893" xr3:uid="{F1470A19-C9AB-41B2-B7A1-1325F559AED3}" name="Column8877" dataDxfId="7648"/>
    <tableColumn id="8894" xr3:uid="{45D5C0F3-15BA-4FB0-A195-5B6446FCF940}" name="Column8878" dataDxfId="7647"/>
    <tableColumn id="8895" xr3:uid="{BFEFC831-2B58-4E0F-A527-60983A6777A0}" name="Column8879" dataDxfId="7646"/>
    <tableColumn id="8896" xr3:uid="{095F6206-6E11-469C-8611-05DE39C2BC31}" name="Column8880" dataDxfId="7645"/>
    <tableColumn id="8897" xr3:uid="{3ECF4F8E-4E46-4086-9AB3-A283A7906D49}" name="Column8881" dataDxfId="7644"/>
    <tableColumn id="8898" xr3:uid="{A72F7993-D130-4518-80A3-97ECD23A0F76}" name="Column8882" dataDxfId="7643"/>
    <tableColumn id="8899" xr3:uid="{0961A3B9-C18A-4176-A819-3988DA126F3C}" name="Column8883" dataDxfId="7642"/>
    <tableColumn id="8900" xr3:uid="{091D8D67-F5FA-45BE-AD93-AC7CC16010C9}" name="Column8884" dataDxfId="7641"/>
    <tableColumn id="8901" xr3:uid="{C09B38A7-8C37-42ED-AAA9-64CCD3E21DBA}" name="Column8885" dataDxfId="7640"/>
    <tableColumn id="8902" xr3:uid="{5374FC0D-14F5-4557-A2A5-3574C10601EB}" name="Column8886" dataDxfId="7639"/>
    <tableColumn id="8903" xr3:uid="{51A01180-B7C6-45C9-A38A-F79B9D3EAC10}" name="Column8887" dataDxfId="7638"/>
    <tableColumn id="8904" xr3:uid="{CF8894FA-302B-4269-9D3C-445A894B024F}" name="Column8888" dataDxfId="7637"/>
    <tableColumn id="8905" xr3:uid="{B60708F5-0DC9-4FD9-BBCA-70011CB35121}" name="Column8889" dataDxfId="7636"/>
    <tableColumn id="8906" xr3:uid="{36D41C72-A3F8-49F1-A833-5455D659D65B}" name="Column8890" dataDxfId="7635"/>
    <tableColumn id="8907" xr3:uid="{78102776-FEFA-4786-AFA4-0FF34DD14276}" name="Column8891" dataDxfId="7634"/>
    <tableColumn id="8908" xr3:uid="{E4BACA97-7219-4388-97C3-B516B2A13B4F}" name="Column8892" dataDxfId="7633"/>
    <tableColumn id="8909" xr3:uid="{EB236523-A073-49B7-BA5F-ED34D53343BA}" name="Column8893" dataDxfId="7632"/>
    <tableColumn id="8910" xr3:uid="{44280C36-CF7C-450F-AF73-B5808A145C3C}" name="Column8894" dataDxfId="7631"/>
    <tableColumn id="8911" xr3:uid="{4F9BED8F-EA9E-4977-B2BE-ACE02FC329AA}" name="Column8895" dataDxfId="7630"/>
    <tableColumn id="8912" xr3:uid="{6AB40A23-9982-42D2-AFD8-C5032F1BD8C7}" name="Column8896" dataDxfId="7629"/>
    <tableColumn id="8913" xr3:uid="{951B7279-3ABA-4297-BEBA-F552F5BDB100}" name="Column8897" dataDxfId="7628"/>
    <tableColumn id="8914" xr3:uid="{A47D63A1-71E4-4A27-BF24-FFA6FF0B7D9F}" name="Column8898" dataDxfId="7627"/>
    <tableColumn id="8915" xr3:uid="{627C3E58-AE33-4D50-9F27-64E7EA6D95E5}" name="Column8899" dataDxfId="7626"/>
    <tableColumn id="8916" xr3:uid="{DCFF6BE5-3532-45FC-8A93-2CEFB1D18892}" name="Column8900" dataDxfId="7625"/>
    <tableColumn id="8917" xr3:uid="{F97DCDD8-DDF6-449C-8256-CB252659F511}" name="Column8901" dataDxfId="7624"/>
    <tableColumn id="8918" xr3:uid="{54C103AD-7A73-49DE-9BCC-B0F38A7D605F}" name="Column8902" dataDxfId="7623"/>
    <tableColumn id="8919" xr3:uid="{81894E5C-3E6C-4292-919B-EE31F5C9F34D}" name="Column8903" dataDxfId="7622"/>
    <tableColumn id="8920" xr3:uid="{023B9925-0E2E-4025-A655-10850F3194AE}" name="Column8904" dataDxfId="7621"/>
    <tableColumn id="8921" xr3:uid="{C3BB90E3-E80C-41FB-B542-02D2DAF70113}" name="Column8905" dataDxfId="7620"/>
    <tableColumn id="8922" xr3:uid="{751AD50C-E575-4401-A10D-A0BFDD0B673D}" name="Column8906" dataDxfId="7619"/>
    <tableColumn id="8923" xr3:uid="{17B76970-273E-4F5B-8CCA-1A357939DF09}" name="Column8907" dataDxfId="7618"/>
    <tableColumn id="8924" xr3:uid="{00648399-1BE2-448E-8854-DD3AE1E3D03A}" name="Column8908" dataDxfId="7617"/>
    <tableColumn id="8925" xr3:uid="{7EF0BE8A-3A42-4610-BA8F-6E812CA48C9D}" name="Column8909" dataDxfId="7616"/>
    <tableColumn id="8926" xr3:uid="{DF1DF549-2E18-4ED9-97E3-D7C90D39DBDF}" name="Column8910" dataDxfId="7615"/>
    <tableColumn id="8927" xr3:uid="{E615F54B-F9E5-4E8E-BB8F-64936C0002A3}" name="Column8911" dataDxfId="7614"/>
    <tableColumn id="8928" xr3:uid="{F8AAF75E-BFEF-4503-85AD-751036067951}" name="Column8912" dataDxfId="7613"/>
    <tableColumn id="8929" xr3:uid="{54B53B57-E7C8-45E2-816E-AAD06880BF38}" name="Column8913" dataDxfId="7612"/>
    <tableColumn id="8930" xr3:uid="{E27DF0AC-5554-4823-90FF-A6787FE4F406}" name="Column8914" dataDxfId="7611"/>
    <tableColumn id="8931" xr3:uid="{44B3EECC-0C5F-4F9F-885A-7CC7FE0A7636}" name="Column8915" dataDxfId="7610"/>
    <tableColumn id="8932" xr3:uid="{AB7EE8EA-9263-4D13-A2FE-5906D54721DC}" name="Column8916" dataDxfId="7609"/>
    <tableColumn id="8933" xr3:uid="{D23D4FFD-9204-4837-B375-D92FBC4B5050}" name="Column8917" dataDxfId="7608"/>
    <tableColumn id="8934" xr3:uid="{2C272D01-030D-438A-A0BD-96C23956960D}" name="Column8918" dataDxfId="7607"/>
    <tableColumn id="8935" xr3:uid="{A13E7260-4DDE-46AD-A29C-4AEB04301B7B}" name="Column8919" dataDxfId="7606"/>
    <tableColumn id="8936" xr3:uid="{0EAF9E44-1A78-4024-A733-DF9A08A3DD58}" name="Column8920" dataDxfId="7605"/>
    <tableColumn id="8937" xr3:uid="{863A24CF-BC0B-44FA-B872-05A17DDA6C20}" name="Column8921" dataDxfId="7604"/>
    <tableColumn id="8938" xr3:uid="{B71FF606-4D9A-4EFE-BA97-0F9A82E7F8BD}" name="Column8922" dataDxfId="7603"/>
    <tableColumn id="8939" xr3:uid="{028A45D0-B94C-4768-B32D-607191B56F9E}" name="Column8923" dataDxfId="7602"/>
    <tableColumn id="8940" xr3:uid="{010655C0-0EF5-4AB2-9F9E-2C26B533EE1E}" name="Column8924" dataDxfId="7601"/>
    <tableColumn id="8941" xr3:uid="{17204601-783F-4DA0-B586-14DF0A9C3751}" name="Column8925" dataDxfId="7600"/>
    <tableColumn id="8942" xr3:uid="{794FDA94-E519-451A-850F-C3BBD99FA174}" name="Column8926" dataDxfId="7599"/>
    <tableColumn id="8943" xr3:uid="{FC57C9BB-5EFC-45C0-919C-63A4F1BF5C1B}" name="Column8927" dataDxfId="7598"/>
    <tableColumn id="8944" xr3:uid="{3C3A603A-6B10-42A0-A61F-D7F6F15EFA5F}" name="Column8928" dataDxfId="7597"/>
    <tableColumn id="8945" xr3:uid="{72553198-0E9C-4525-871F-5BE7516064A1}" name="Column8929" dataDxfId="7596"/>
    <tableColumn id="8946" xr3:uid="{0ED8DA42-762E-452D-AE4A-F15C0C0862D7}" name="Column8930" dataDxfId="7595"/>
    <tableColumn id="8947" xr3:uid="{0F7DB8CB-329D-4BE6-A3A7-33EE0C2A9928}" name="Column8931" dataDxfId="7594"/>
    <tableColumn id="8948" xr3:uid="{69BBC6D9-9D54-4063-835E-AD377B953A02}" name="Column8932" dataDxfId="7593"/>
    <tableColumn id="8949" xr3:uid="{D04560DC-76CE-4122-B482-83DD95D902FE}" name="Column8933" dataDxfId="7592"/>
    <tableColumn id="8950" xr3:uid="{4FE7AFAA-70C2-45ED-AC0E-222129B042ED}" name="Column8934" dataDxfId="7591"/>
    <tableColumn id="8951" xr3:uid="{23103B93-AEFB-451B-80C0-4FDFC8D924DF}" name="Column8935" dataDxfId="7590"/>
    <tableColumn id="8952" xr3:uid="{E710EE3D-118C-4D71-A791-C9465D176B32}" name="Column8936" dataDxfId="7589"/>
    <tableColumn id="8953" xr3:uid="{90EA0BCE-9466-46D8-BB83-87A9033F1C4D}" name="Column8937" dataDxfId="7588"/>
    <tableColumn id="8954" xr3:uid="{9E943CF8-2304-41FF-BAA6-5B5BF51B67E8}" name="Column8938" dataDxfId="7587"/>
    <tableColumn id="8955" xr3:uid="{0FAFC999-5142-434C-A11A-5E28B0DDE167}" name="Column8939" dataDxfId="7586"/>
    <tableColumn id="8956" xr3:uid="{3BE1CF2C-B5F8-47F1-A8F4-C952A542FBE7}" name="Column8940" dataDxfId="7585"/>
    <tableColumn id="8957" xr3:uid="{9FD08250-E950-4820-ADFE-B83E0F766E75}" name="Column8941" dataDxfId="7584"/>
    <tableColumn id="8958" xr3:uid="{E9E9D749-9071-4798-8E85-9892196CA476}" name="Column8942" dataDxfId="7583"/>
    <tableColumn id="8959" xr3:uid="{4CEA7A3D-0317-4625-9732-C6BC975F774A}" name="Column8943" dataDxfId="7582"/>
    <tableColumn id="8960" xr3:uid="{2C8BC4B1-190C-46EA-93F7-D25B700F3E19}" name="Column8944" dataDxfId="7581"/>
    <tableColumn id="8961" xr3:uid="{FB0AA2AC-DEB4-4F9F-8E73-5CC55F4A3B4A}" name="Column8945" dataDxfId="7580"/>
    <tableColumn id="8962" xr3:uid="{C7683D0A-328F-4651-909F-D18AC690856C}" name="Column8946" dataDxfId="7579"/>
    <tableColumn id="8963" xr3:uid="{F10EBC96-2A84-43E5-BFB0-8088C519F5C3}" name="Column8947" dataDxfId="7578"/>
    <tableColumn id="8964" xr3:uid="{92F572F1-6F32-4CFD-852F-4C38A787FCCE}" name="Column8948" dataDxfId="7577"/>
    <tableColumn id="8965" xr3:uid="{82F92B49-57F8-42F8-8271-CEEBAB75003C}" name="Column8949" dataDxfId="7576"/>
    <tableColumn id="8966" xr3:uid="{D7C16B04-9106-43EF-9BEB-DF1BCE12812A}" name="Column8950" dataDxfId="7575"/>
    <tableColumn id="8967" xr3:uid="{7708674D-F0CE-4AC9-A16B-7A2AA16E9AE1}" name="Column8951" dataDxfId="7574"/>
    <tableColumn id="8968" xr3:uid="{C9310679-FD62-4493-A70D-785EBF5F9367}" name="Column8952" dataDxfId="7573"/>
    <tableColumn id="8969" xr3:uid="{F1FD1402-BB70-4B3B-BCF7-628700DAFB77}" name="Column8953" dataDxfId="7572"/>
    <tableColumn id="8970" xr3:uid="{2A5C7B5C-C662-47F2-8609-154AA1776F44}" name="Column8954" dataDxfId="7571"/>
    <tableColumn id="8971" xr3:uid="{6703F7A2-C191-4299-82F0-7855CB1619D5}" name="Column8955" dataDxfId="7570"/>
    <tableColumn id="8972" xr3:uid="{1C56FCC9-B1CB-4F1B-AB1B-3D99EA110449}" name="Column8956" dataDxfId="7569"/>
    <tableColumn id="8973" xr3:uid="{992B0317-912F-44BF-BF71-D20342A56CF2}" name="Column8957" dataDxfId="7568"/>
    <tableColumn id="8974" xr3:uid="{D52722F7-67B5-405A-9B8E-D7A8A7EBC6BB}" name="Column8958" dataDxfId="7567"/>
    <tableColumn id="8975" xr3:uid="{7E0FFB4E-6FE3-41DD-BF9B-45DA2ED0FE6D}" name="Column8959" dataDxfId="7566"/>
    <tableColumn id="8976" xr3:uid="{A7FB1355-4361-4D91-849A-A406D7C6F3A7}" name="Column8960" dataDxfId="7565"/>
    <tableColumn id="8977" xr3:uid="{8047732E-2790-4E41-974C-BEFF4E1B6960}" name="Column8961" dataDxfId="7564"/>
    <tableColumn id="8978" xr3:uid="{8E97A008-6F94-4EC7-B5CB-9C06DEAFC6C8}" name="Column8962" dataDxfId="7563"/>
    <tableColumn id="8979" xr3:uid="{46959688-E9D7-4DB2-9577-A7F0E50F4F02}" name="Column8963" dataDxfId="7562"/>
    <tableColumn id="8980" xr3:uid="{B88AF83B-AFEA-420C-B692-EECA1EFC3712}" name="Column8964" dataDxfId="7561"/>
    <tableColumn id="8981" xr3:uid="{8B9777D4-2652-443F-8B3D-18E419B15028}" name="Column8965" dataDxfId="7560"/>
    <tableColumn id="8982" xr3:uid="{403372DC-DFA3-4A3C-9DFD-43026F83388E}" name="Column8966" dataDxfId="7559"/>
    <tableColumn id="8983" xr3:uid="{33515403-C0D2-42B2-9BE4-BAE7DC42B325}" name="Column8967" dataDxfId="7558"/>
    <tableColumn id="8984" xr3:uid="{29DC7D9B-A017-4079-B6C5-FB5E77DFF5E4}" name="Column8968" dataDxfId="7557"/>
    <tableColumn id="8985" xr3:uid="{8F477E72-CBF3-4507-898C-B3AF040964E6}" name="Column8969" dataDxfId="7556"/>
    <tableColumn id="8986" xr3:uid="{E91D0660-51B1-49F0-B69C-B478880E82E9}" name="Column8970" dataDxfId="7555"/>
    <tableColumn id="8987" xr3:uid="{FBF7E492-A981-46CA-8A26-EA1970ACB4DA}" name="Column8971" dataDxfId="7554"/>
    <tableColumn id="8988" xr3:uid="{919A3161-473E-4AD5-86DD-832AB3E4F595}" name="Column8972" dataDxfId="7553"/>
    <tableColumn id="8989" xr3:uid="{A0A55B93-7DB8-4926-B61F-7A155A8E1D23}" name="Column8973" dataDxfId="7552"/>
    <tableColumn id="8990" xr3:uid="{B0A2F02F-9F99-4CE8-A8AC-4EB485CE19AA}" name="Column8974" dataDxfId="7551"/>
    <tableColumn id="8991" xr3:uid="{8EA29A73-AFE0-4DCA-B9EC-29EBA35D06C0}" name="Column8975" dataDxfId="7550"/>
    <tableColumn id="8992" xr3:uid="{FEFBF538-8FA2-4B16-B886-5AC4C3870595}" name="Column8976" dataDxfId="7549"/>
    <tableColumn id="8993" xr3:uid="{0E1D9298-15D3-4D19-A49D-AC76C13D52B0}" name="Column8977" dataDxfId="7548"/>
    <tableColumn id="8994" xr3:uid="{F4304D3F-6688-42A2-8841-E96D8DB8E25F}" name="Column8978" dataDxfId="7547"/>
    <tableColumn id="8995" xr3:uid="{04876536-D3B3-4ED8-8E21-A3BD6FE4F2E0}" name="Column8979" dataDxfId="7546"/>
    <tableColumn id="8996" xr3:uid="{819CE2AB-30CA-4B7D-8D58-07981DB6CE7A}" name="Column8980" dataDxfId="7545"/>
    <tableColumn id="8997" xr3:uid="{8A7C3FD9-16A7-405C-8BBD-C27DB1FD0D40}" name="Column8981" dataDxfId="7544"/>
    <tableColumn id="8998" xr3:uid="{C436F196-E227-4AE6-BBC3-C8A95E769CF2}" name="Column8982" dataDxfId="7543"/>
    <tableColumn id="8999" xr3:uid="{E2922C9F-6A72-426D-99CE-0E51FD281AA8}" name="Column8983" dataDxfId="7542"/>
    <tableColumn id="9000" xr3:uid="{26205A4F-CB21-46DC-9F39-AC55381E18D5}" name="Column8984" dataDxfId="7541"/>
    <tableColumn id="9001" xr3:uid="{F50DE85A-A507-43C6-8DE9-9F6E130496A7}" name="Column8985" dataDxfId="7540"/>
    <tableColumn id="9002" xr3:uid="{7EA70671-7E42-47BE-89C2-B036BDF2689A}" name="Column8986" dataDxfId="7539"/>
    <tableColumn id="9003" xr3:uid="{D3E897EA-0896-4B79-B248-A83D007AB520}" name="Column8987" dataDxfId="7538"/>
    <tableColumn id="9004" xr3:uid="{E599E23E-61DC-44DC-B5FD-C834C3161ADA}" name="Column8988" dataDxfId="7537"/>
    <tableColumn id="9005" xr3:uid="{19B8D9E2-B1CE-48A3-BF86-44324B2E4A40}" name="Column8989" dataDxfId="7536"/>
    <tableColumn id="9006" xr3:uid="{9B945E0F-3853-4821-91F6-3AFA46E2628E}" name="Column8990" dataDxfId="7535"/>
    <tableColumn id="9007" xr3:uid="{37C7D1CD-2FD6-41F6-A048-5700DBEE20CA}" name="Column8991" dataDxfId="7534"/>
    <tableColumn id="9008" xr3:uid="{234D97B5-9B21-4CEB-81B5-987D2C8B7AF6}" name="Column8992" dataDxfId="7533"/>
    <tableColumn id="9009" xr3:uid="{795CDD86-D95A-43A7-9FF6-0C4E6FCE953E}" name="Column8993" dataDxfId="7532"/>
    <tableColumn id="9010" xr3:uid="{3D115FD0-3727-43AA-9B24-C8B1CB8B15C6}" name="Column8994" dataDxfId="7531"/>
    <tableColumn id="9011" xr3:uid="{C3F7591F-9F52-4A21-A78D-2AB38D7E37E5}" name="Column8995" dataDxfId="7530"/>
    <tableColumn id="9012" xr3:uid="{BA3A0C89-0006-4342-A96C-A549602BB96E}" name="Column8996" dataDxfId="7529"/>
    <tableColumn id="9013" xr3:uid="{58872110-53C6-45BB-8DAB-555A68EDF3E8}" name="Column8997" dataDxfId="7528"/>
    <tableColumn id="9014" xr3:uid="{F05312B4-E88F-4CD4-BB8E-3868E531AF7D}" name="Column8998" dataDxfId="7527"/>
    <tableColumn id="9015" xr3:uid="{FA34BFDE-640F-4164-819A-45237293BD56}" name="Column8999" dataDxfId="7526"/>
    <tableColumn id="9016" xr3:uid="{77F7EF1D-7792-49C2-AF00-D6286E84BC91}" name="Column9000" dataDxfId="7525"/>
    <tableColumn id="9017" xr3:uid="{99DDB23B-DB93-44AD-8F52-0C02A9A86DFF}" name="Column9001" dataDxfId="7524"/>
    <tableColumn id="9018" xr3:uid="{BEE9A47B-B957-43D5-A02D-929036D9EECE}" name="Column9002" dataDxfId="7523"/>
    <tableColumn id="9019" xr3:uid="{DD88807D-351B-4601-85F1-ABFFDAC1CBF4}" name="Column9003" dataDxfId="7522"/>
    <tableColumn id="9020" xr3:uid="{EA3E4DF1-509D-4E68-8D5A-1947C709B0AF}" name="Column9004" dataDxfId="7521"/>
    <tableColumn id="9021" xr3:uid="{16112385-B97E-45D3-9E42-6B08CE13A119}" name="Column9005" dataDxfId="7520"/>
    <tableColumn id="9022" xr3:uid="{1828BE23-140E-4DBD-AF0D-7F6AC6548A60}" name="Column9006" dataDxfId="7519"/>
    <tableColumn id="9023" xr3:uid="{353AE66E-811E-43D6-8A46-A9E879C99391}" name="Column9007" dataDxfId="7518"/>
    <tableColumn id="9024" xr3:uid="{8D6D4493-9B23-449A-8BD1-CF437601DAE5}" name="Column9008" dataDxfId="7517"/>
    <tableColumn id="9025" xr3:uid="{DD325CD9-11E0-4A37-8BEB-953B8143A372}" name="Column9009" dataDxfId="7516"/>
    <tableColumn id="9026" xr3:uid="{B7E298EA-9AFC-4228-B8D4-1F06B42CBF3B}" name="Column9010" dataDxfId="7515"/>
    <tableColumn id="9027" xr3:uid="{D64E0E81-8E65-4A5B-A6A7-431539684E57}" name="Column9011" dataDxfId="7514"/>
    <tableColumn id="9028" xr3:uid="{93F5F595-D4F8-40C9-A51C-43DD91E0B42C}" name="Column9012" dataDxfId="7513"/>
    <tableColumn id="9029" xr3:uid="{8A3C4CE6-A595-4C67-AA79-3B50937D9189}" name="Column9013" dataDxfId="7512"/>
    <tableColumn id="9030" xr3:uid="{B31DBAD7-F1C4-42DB-BD01-F994119E4B86}" name="Column9014" dataDxfId="7511"/>
    <tableColumn id="9031" xr3:uid="{B553304B-580C-4441-82F4-4AB743BE43DC}" name="Column9015" dataDxfId="7510"/>
    <tableColumn id="9032" xr3:uid="{D0C32A76-68BA-452A-B158-EC70C72E5CDB}" name="Column9016" dataDxfId="7509"/>
    <tableColumn id="9033" xr3:uid="{045E87E9-B81D-4DEB-BC5D-D83E3879B0A1}" name="Column9017" dataDxfId="7508"/>
    <tableColumn id="9034" xr3:uid="{E42CB227-DE1B-49EB-8553-B908F8C296E3}" name="Column9018" dataDxfId="7507"/>
    <tableColumn id="9035" xr3:uid="{7A3DF470-FDD8-411A-954D-E12DE2458F67}" name="Column9019" dataDxfId="7506"/>
    <tableColumn id="9036" xr3:uid="{2098743A-6E1C-469F-8FB8-CAB4F7C0E81D}" name="Column9020" dataDxfId="7505"/>
    <tableColumn id="9037" xr3:uid="{C8CB8805-F9C1-4C54-9DF1-0A8044EB6BB5}" name="Column9021" dataDxfId="7504"/>
    <tableColumn id="9038" xr3:uid="{299F5357-2C0F-4902-9CDA-231A373CA7E0}" name="Column9022" dataDxfId="7503"/>
    <tableColumn id="9039" xr3:uid="{E486CD29-16D6-4E84-8BFF-8EA62FE86568}" name="Column9023" dataDxfId="7502"/>
    <tableColumn id="9040" xr3:uid="{81335AF3-EF6E-4E8E-896C-B66DD493B1DF}" name="Column9024" dataDxfId="7501"/>
    <tableColumn id="9041" xr3:uid="{8A1FE0A6-2EA6-437B-B131-0851E318E005}" name="Column9025" dataDxfId="7500"/>
    <tableColumn id="9042" xr3:uid="{F66D0BB1-7F35-444C-AC00-448B9ED49D1D}" name="Column9026" dataDxfId="7499"/>
    <tableColumn id="9043" xr3:uid="{CD998AEC-EB3B-4369-B5D1-C362C2AE36EE}" name="Column9027" dataDxfId="7498"/>
    <tableColumn id="9044" xr3:uid="{FDFEAF58-240C-48BD-99D3-5207E59D6101}" name="Column9028" dataDxfId="7497"/>
    <tableColumn id="9045" xr3:uid="{4DDA2B40-0650-4C80-84F4-236BD096F422}" name="Column9029" dataDxfId="7496"/>
    <tableColumn id="9046" xr3:uid="{C2C94787-B039-4438-99FE-75F6AC0FEBDA}" name="Column9030" dataDxfId="7495"/>
    <tableColumn id="9047" xr3:uid="{C1DCEEC2-097F-4FEC-A64F-E65417752079}" name="Column9031" dataDxfId="7494"/>
    <tableColumn id="9048" xr3:uid="{168065DD-0684-48C0-888A-7FC019F5AF20}" name="Column9032" dataDxfId="7493"/>
    <tableColumn id="9049" xr3:uid="{719C3B49-6D77-47D7-8D76-1BC808D5EC77}" name="Column9033" dataDxfId="7492"/>
    <tableColumn id="9050" xr3:uid="{8CBC4084-FAC5-4B75-A43E-DFFD00F2D1EE}" name="Column9034" dataDxfId="7491"/>
    <tableColumn id="9051" xr3:uid="{BF2A784A-BB75-48EE-B229-2E0D4F3B28DE}" name="Column9035" dataDxfId="7490"/>
    <tableColumn id="9052" xr3:uid="{6DC03557-3F76-4C8D-91CC-C38F9C2DD201}" name="Column9036" dataDxfId="7489"/>
    <tableColumn id="9053" xr3:uid="{844183B6-CEB5-4473-AEBD-E88EC029B80F}" name="Column9037" dataDxfId="7488"/>
    <tableColumn id="9054" xr3:uid="{231B62E7-F0A3-49EF-8799-3A65BCFD517F}" name="Column9038" dataDxfId="7487"/>
    <tableColumn id="9055" xr3:uid="{E4654DAB-54F9-4D7E-ACF3-98CB131F259B}" name="Column9039" dataDxfId="7486"/>
    <tableColumn id="9056" xr3:uid="{4DBD3622-EE19-4594-8054-4144E7672558}" name="Column9040" dataDxfId="7485"/>
    <tableColumn id="9057" xr3:uid="{73F0420E-4412-4292-92FA-2948B1C049B8}" name="Column9041" dataDxfId="7484"/>
    <tableColumn id="9058" xr3:uid="{071AE174-21F1-48F3-B150-398F4795F10B}" name="Column9042" dataDxfId="7483"/>
    <tableColumn id="9059" xr3:uid="{93B87EB7-46A0-4D37-989A-E2626DCAAF7A}" name="Column9043" dataDxfId="7482"/>
    <tableColumn id="9060" xr3:uid="{3D84C924-7E22-4E37-9FD8-4F44154F7992}" name="Column9044" dataDxfId="7481"/>
    <tableColumn id="9061" xr3:uid="{8BA95921-4FEA-45D6-9211-B8685D6DC57C}" name="Column9045" dataDxfId="7480"/>
    <tableColumn id="9062" xr3:uid="{1CF7DFB3-FD7E-4610-8C6B-E33B4A05A31A}" name="Column9046" dataDxfId="7479"/>
    <tableColumn id="9063" xr3:uid="{4BC001E8-B8F6-477A-98D5-148D3BA0A240}" name="Column9047" dataDxfId="7478"/>
    <tableColumn id="9064" xr3:uid="{9F2CD8A5-3D85-427E-B617-F9C331E2469D}" name="Column9048" dataDxfId="7477"/>
    <tableColumn id="9065" xr3:uid="{C349CF47-B8B4-46F7-98CE-703150D3D38C}" name="Column9049" dataDxfId="7476"/>
    <tableColumn id="9066" xr3:uid="{8ECA5E4B-BB92-478E-BABB-D4937A29B6D1}" name="Column9050" dataDxfId="7475"/>
    <tableColumn id="9067" xr3:uid="{6075289D-96BD-47CC-996C-8E50B600A610}" name="Column9051" dataDxfId="7474"/>
    <tableColumn id="9068" xr3:uid="{63EBEDBB-625C-4C74-8CE9-A720D3C4E42D}" name="Column9052" dataDxfId="7473"/>
    <tableColumn id="9069" xr3:uid="{6F0AB969-04FF-4E18-BF55-C09CB8887D97}" name="Column9053" dataDxfId="7472"/>
    <tableColumn id="9070" xr3:uid="{182213DD-F0B5-4329-858C-7952380AAEB7}" name="Column9054" dataDxfId="7471"/>
    <tableColumn id="9071" xr3:uid="{827A28D2-0229-4CBC-858D-07F43EDA1E35}" name="Column9055" dataDxfId="7470"/>
    <tableColumn id="9072" xr3:uid="{BBEDE337-CF57-40C7-A3B9-112DE61F515F}" name="Column9056" dataDxfId="7469"/>
    <tableColumn id="9073" xr3:uid="{232781D1-E622-4F17-AAB5-685903CD9A74}" name="Column9057" dataDxfId="7468"/>
    <tableColumn id="9074" xr3:uid="{CAA8ABE0-9E6D-42AB-8523-879C1F3258E8}" name="Column9058" dataDxfId="7467"/>
    <tableColumn id="9075" xr3:uid="{829FF312-F2FF-4D9A-AFAD-5CF9D86FB777}" name="Column9059" dataDxfId="7466"/>
    <tableColumn id="9076" xr3:uid="{E4623408-592B-4C60-9938-6E1999A93F13}" name="Column9060" dataDxfId="7465"/>
    <tableColumn id="9077" xr3:uid="{5DB12E04-5E88-41E5-9E6C-B62079CA8B0F}" name="Column9061" dataDxfId="7464"/>
    <tableColumn id="9078" xr3:uid="{39A9B4DB-B465-4C13-961A-EA03136D48CB}" name="Column9062" dataDxfId="7463"/>
    <tableColumn id="9079" xr3:uid="{17D9B706-2A0F-4A1C-A298-860A4B44CACC}" name="Column9063" dataDxfId="7462"/>
    <tableColumn id="9080" xr3:uid="{A92412D7-6EF0-4343-9AFA-5C8726F69E71}" name="Column9064" dataDxfId="7461"/>
    <tableColumn id="9081" xr3:uid="{899F1F05-F50D-4051-B9F7-FD91BD673F6F}" name="Column9065" dataDxfId="7460"/>
    <tableColumn id="9082" xr3:uid="{76852CE9-388F-4687-9340-231611F25B45}" name="Column9066" dataDxfId="7459"/>
    <tableColumn id="9083" xr3:uid="{25FA1454-4F33-4D30-979B-8C9D08EB155A}" name="Column9067" dataDxfId="7458"/>
    <tableColumn id="9084" xr3:uid="{13B5CED4-5F91-458B-8504-8CA935F01BD4}" name="Column9068" dataDxfId="7457"/>
    <tableColumn id="9085" xr3:uid="{64AF6741-9390-4F3D-B784-38C3DA57036C}" name="Column9069" dataDxfId="7456"/>
    <tableColumn id="9086" xr3:uid="{D0820CEF-CC9C-4A3B-BE68-E79C635136C1}" name="Column9070" dataDxfId="7455"/>
    <tableColumn id="9087" xr3:uid="{259BEE6A-4A0A-4148-83CB-5DAAFD75DD07}" name="Column9071" dataDxfId="7454"/>
    <tableColumn id="9088" xr3:uid="{38792515-92D8-4CC4-8734-FF8142DDB347}" name="Column9072" dataDxfId="7453"/>
    <tableColumn id="9089" xr3:uid="{CCCCA689-7BC8-43C4-996D-C8A3C3D141FC}" name="Column9073" dataDxfId="7452"/>
    <tableColumn id="9090" xr3:uid="{2E58D747-3D31-4FEC-BEE3-7C01570C0835}" name="Column9074" dataDxfId="7451"/>
    <tableColumn id="9091" xr3:uid="{19F07B74-EAFD-44F7-B86E-1DA8A7E5B719}" name="Column9075" dataDxfId="7450"/>
    <tableColumn id="9092" xr3:uid="{46056BBF-6A78-4AB0-8067-F0E9EA6D70EF}" name="Column9076" dataDxfId="7449"/>
    <tableColumn id="9093" xr3:uid="{24EF2D83-AF86-4276-AD34-29F8B098BB36}" name="Column9077" dataDxfId="7448"/>
    <tableColumn id="9094" xr3:uid="{BB2E0F1C-9663-4FE7-AD5D-B18B5DFF3026}" name="Column9078" dataDxfId="7447"/>
    <tableColumn id="9095" xr3:uid="{0D814481-CCF7-4376-9EA7-7218393C0F60}" name="Column9079" dataDxfId="7446"/>
    <tableColumn id="9096" xr3:uid="{41AA8DD4-888F-4297-B4EF-6E86DB4801C7}" name="Column9080" dataDxfId="7445"/>
    <tableColumn id="9097" xr3:uid="{7AC5F99D-C09D-4BED-8D3D-4BDA03AAFF16}" name="Column9081" dataDxfId="7444"/>
    <tableColumn id="9098" xr3:uid="{6AC6FEEA-B0F0-44EB-9DBB-7FBB73F42A79}" name="Column9082" dataDxfId="7443"/>
    <tableColumn id="9099" xr3:uid="{0843FB7F-FB86-42D1-BD64-1020C1B22228}" name="Column9083" dataDxfId="7442"/>
    <tableColumn id="9100" xr3:uid="{71BB568F-D5A9-4347-B7AD-A3C81FB1417A}" name="Column9084" dataDxfId="7441"/>
    <tableColumn id="9101" xr3:uid="{F06D4CBF-9EEE-413C-A270-C7EEFE250AD8}" name="Column9085" dataDxfId="7440"/>
    <tableColumn id="9102" xr3:uid="{32984F38-DC35-46B0-B143-60EC158730AB}" name="Column9086" dataDxfId="7439"/>
    <tableColumn id="9103" xr3:uid="{2DC27804-077D-4DDB-A7AA-010925BD980E}" name="Column9087" dataDxfId="7438"/>
    <tableColumn id="9104" xr3:uid="{273CB93C-A330-474D-8153-D4769B646FE5}" name="Column9088" dataDxfId="7437"/>
    <tableColumn id="9105" xr3:uid="{82D2414F-6301-4B0E-8A07-A5CAE8B86D64}" name="Column9089" dataDxfId="7436"/>
    <tableColumn id="9106" xr3:uid="{F53EC66C-7A8C-4F8C-8D8B-1C69E4A10067}" name="Column9090" dataDxfId="7435"/>
    <tableColumn id="9107" xr3:uid="{63CC7CC0-E794-4302-B53E-73025884300B}" name="Column9091" dataDxfId="7434"/>
    <tableColumn id="9108" xr3:uid="{42A79550-101A-4387-94E0-E4181BF4296E}" name="Column9092" dataDxfId="7433"/>
    <tableColumn id="9109" xr3:uid="{E1B9ADEB-4061-4CDE-B475-674209A907D2}" name="Column9093" dataDxfId="7432"/>
    <tableColumn id="9110" xr3:uid="{ABB4991C-0EF4-4D8E-854E-ABD3BA212ABE}" name="Column9094" dataDxfId="7431"/>
    <tableColumn id="9111" xr3:uid="{36FF7EBD-6F3E-436A-B942-E8B93A325FB6}" name="Column9095" dataDxfId="7430"/>
    <tableColumn id="9112" xr3:uid="{49AF2AE3-329D-456E-83EE-DD0E3DF80EEC}" name="Column9096" dataDxfId="7429"/>
    <tableColumn id="9113" xr3:uid="{98E27FC0-E7A3-4B98-B7BC-1E30B9F965E1}" name="Column9097" dataDxfId="7428"/>
    <tableColumn id="9114" xr3:uid="{0A4D9163-6810-49EE-B9CD-0BB41FA10CD4}" name="Column9098" dataDxfId="7427"/>
    <tableColumn id="9115" xr3:uid="{E42F15F6-1FE2-47D5-A1CE-0776C0A47778}" name="Column9099" dataDxfId="7426"/>
    <tableColumn id="9116" xr3:uid="{03DACD67-A799-4305-8F1F-54D0AE955456}" name="Column9100" dataDxfId="7425"/>
    <tableColumn id="9117" xr3:uid="{FFCD1C3C-A5B8-4878-8739-A3DF33C93124}" name="Column9101" dataDxfId="7424"/>
    <tableColumn id="9118" xr3:uid="{A0C1FAFD-8B11-4306-B0E1-D73C735DC7E7}" name="Column9102" dataDxfId="7423"/>
    <tableColumn id="9119" xr3:uid="{FF9A67DE-DDF4-44CF-8478-3927B7E36991}" name="Column9103" dataDxfId="7422"/>
    <tableColumn id="9120" xr3:uid="{038B24FC-78CF-42A6-B9A7-FBA68AC592D4}" name="Column9104" dataDxfId="7421"/>
    <tableColumn id="9121" xr3:uid="{F6A349B6-DCD3-4B9C-ABEB-F20C7F3F088B}" name="Column9105" dataDxfId="7420"/>
    <tableColumn id="9122" xr3:uid="{20963CDC-C524-4FD7-9BDC-D632CA5D3496}" name="Column9106" dataDxfId="7419"/>
    <tableColumn id="9123" xr3:uid="{642A426C-9C4F-484F-87E7-CA5DFFAB2185}" name="Column9107" dataDxfId="7418"/>
    <tableColumn id="9124" xr3:uid="{3FA26128-D332-4BA1-A131-0C5C8A7BB1F4}" name="Column9108" dataDxfId="7417"/>
    <tableColumn id="9125" xr3:uid="{8F535817-5D07-4C1D-8301-50C3195EE6D7}" name="Column9109" dataDxfId="7416"/>
    <tableColumn id="9126" xr3:uid="{18C5CD04-F5DD-4088-BE73-7E15D58C2F90}" name="Column9110" dataDxfId="7415"/>
    <tableColumn id="9127" xr3:uid="{7DF5767B-DED6-4BF6-89B7-06B2E6DA2EEA}" name="Column9111" dataDxfId="7414"/>
    <tableColumn id="9128" xr3:uid="{825C261E-E7E0-41E4-B73B-2AD9342669EF}" name="Column9112" dataDxfId="7413"/>
    <tableColumn id="9129" xr3:uid="{A74CE4A3-0693-4ACF-9FDE-E6CA69F27DE3}" name="Column9113" dataDxfId="7412"/>
    <tableColumn id="9130" xr3:uid="{DB67771F-C716-4123-A20C-846E9DE96EA4}" name="Column9114" dataDxfId="7411"/>
    <tableColumn id="9131" xr3:uid="{67A5841B-D9AC-403E-B564-DF0D586BFB83}" name="Column9115" dataDxfId="7410"/>
    <tableColumn id="9132" xr3:uid="{C97187DA-09D2-4703-B9A8-BB84A67CCE11}" name="Column9116" dataDxfId="7409"/>
    <tableColumn id="9133" xr3:uid="{3E6A22C6-0D08-4553-AC49-E06699DDF02C}" name="Column9117" dataDxfId="7408"/>
    <tableColumn id="9134" xr3:uid="{FFE0738D-CDB7-40B3-A4E5-0BFFE29E0982}" name="Column9118" dataDxfId="7407"/>
    <tableColumn id="9135" xr3:uid="{9D61EA0C-3872-4F04-8D44-D2CDBCB7802A}" name="Column9119" dataDxfId="7406"/>
    <tableColumn id="9136" xr3:uid="{FD24F1D8-C3FD-4CB9-A7E4-74602ADD7AFF}" name="Column9120" dataDxfId="7405"/>
    <tableColumn id="9137" xr3:uid="{114234CD-63F4-407A-91C6-90D27EF5C1F5}" name="Column9121" dataDxfId="7404"/>
    <tableColumn id="9138" xr3:uid="{F9F126DE-F832-41B5-84A1-D6BC48EEBCDD}" name="Column9122" dataDxfId="7403"/>
    <tableColumn id="9139" xr3:uid="{77BEE9CF-DBB8-496F-9CEE-93DD02D38E60}" name="Column9123" dataDxfId="7402"/>
    <tableColumn id="9140" xr3:uid="{09F41919-B066-42E4-8E35-9AA84613E4C7}" name="Column9124" dataDxfId="7401"/>
    <tableColumn id="9141" xr3:uid="{6406C413-41EF-465F-81E8-582B3A6566F1}" name="Column9125" dataDxfId="7400"/>
    <tableColumn id="9142" xr3:uid="{933B2B48-D33A-494A-86C9-55AB3518426A}" name="Column9126" dataDxfId="7399"/>
    <tableColumn id="9143" xr3:uid="{F7955F62-30BD-4A3D-AE70-EFBB62C7EA63}" name="Column9127" dataDxfId="7398"/>
    <tableColumn id="9144" xr3:uid="{8ED19C45-BACC-4566-8062-EE0F7AAA7353}" name="Column9128" dataDxfId="7397"/>
    <tableColumn id="9145" xr3:uid="{106101BA-F2BD-4181-8EED-A6ACE367CA47}" name="Column9129" dataDxfId="7396"/>
    <tableColumn id="9146" xr3:uid="{646F5820-5F15-41F0-8595-ADB00D6909FF}" name="Column9130" dataDxfId="7395"/>
    <tableColumn id="9147" xr3:uid="{0E64C995-246C-4A56-94F9-62C3E5F8CADA}" name="Column9131" dataDxfId="7394"/>
    <tableColumn id="9148" xr3:uid="{5620CD5F-3E41-4391-A8BC-3F6B7FE4CB5E}" name="Column9132" dataDxfId="7393"/>
    <tableColumn id="9149" xr3:uid="{F251686B-CC06-4EF5-B054-7AC1035AD75D}" name="Column9133" dataDxfId="7392"/>
    <tableColumn id="9150" xr3:uid="{B024BFB1-6046-457F-AF7B-FA218BFD7FB7}" name="Column9134" dataDxfId="7391"/>
    <tableColumn id="9151" xr3:uid="{29E3A50F-AA42-4E66-9878-C531972174DA}" name="Column9135" dataDxfId="7390"/>
    <tableColumn id="9152" xr3:uid="{2F622ACC-0F53-4E63-9ADA-28C6C899BD0B}" name="Column9136" dataDxfId="7389"/>
    <tableColumn id="9153" xr3:uid="{84DF137C-3347-4C65-AE41-BD46A9ACACBC}" name="Column9137" dataDxfId="7388"/>
    <tableColumn id="9154" xr3:uid="{10118019-B0F4-4912-AE8F-AD7D89458CE9}" name="Column9138" dataDxfId="7387"/>
    <tableColumn id="9155" xr3:uid="{709448EB-198A-474A-BBC2-7574F9B019ED}" name="Column9139" dataDxfId="7386"/>
    <tableColumn id="9156" xr3:uid="{A57527FE-C19E-4D08-B5E1-B60048B89BCE}" name="Column9140" dataDxfId="7385"/>
    <tableColumn id="9157" xr3:uid="{E59498A7-AC6A-4A16-BAAE-7B7C7A6D909E}" name="Column9141" dataDxfId="7384"/>
    <tableColumn id="9158" xr3:uid="{3141B254-6B23-4501-A879-4D443EE89218}" name="Column9142" dataDxfId="7383"/>
    <tableColumn id="9159" xr3:uid="{3325216B-DF3A-4BBF-911C-9572B9445850}" name="Column9143" dataDxfId="7382"/>
    <tableColumn id="9160" xr3:uid="{E8068535-5E52-45BA-90C0-E7521BCC0A5B}" name="Column9144" dataDxfId="7381"/>
    <tableColumn id="9161" xr3:uid="{30BE2E84-6FAC-4AFB-BAF7-1ED2B041C0E5}" name="Column9145" dataDxfId="7380"/>
    <tableColumn id="9162" xr3:uid="{69E1EEE8-3C25-4FB6-B568-07C2E532D71D}" name="Column9146" dataDxfId="7379"/>
    <tableColumn id="9163" xr3:uid="{E7986FFF-30C0-4E84-BBD6-077D372C3B2A}" name="Column9147" dataDxfId="7378"/>
    <tableColumn id="9164" xr3:uid="{84C06BB1-2DB4-4752-AE7B-3F1BEC8CB962}" name="Column9148" dataDxfId="7377"/>
    <tableColumn id="9165" xr3:uid="{A4C623CF-87DC-40F0-BCD2-0C07F9CA2FF3}" name="Column9149" dataDxfId="7376"/>
    <tableColumn id="9166" xr3:uid="{CBE329AA-6CF0-4B8F-B03E-B89DF18CE0A3}" name="Column9150" dataDxfId="7375"/>
    <tableColumn id="9167" xr3:uid="{624116F3-0722-4BE8-8A9B-8401A68EC6CE}" name="Column9151" dataDxfId="7374"/>
    <tableColumn id="9168" xr3:uid="{0A7FDF1A-E999-4BAF-A08B-F55F876232AF}" name="Column9152" dataDxfId="7373"/>
    <tableColumn id="9169" xr3:uid="{A44B51A9-D8DF-4C1A-837E-E0FE9615C7BC}" name="Column9153" dataDxfId="7372"/>
    <tableColumn id="9170" xr3:uid="{8985F49C-3179-4B09-AF60-804D50DFE9F3}" name="Column9154" dataDxfId="7371"/>
    <tableColumn id="9171" xr3:uid="{EE760492-04C6-426E-9318-5DD6E28FCDA1}" name="Column9155" dataDxfId="7370"/>
    <tableColumn id="9172" xr3:uid="{91F3063A-4026-45BE-95B5-1F17E39188C0}" name="Column9156" dataDxfId="7369"/>
    <tableColumn id="9173" xr3:uid="{D4C5F05D-288E-4EE4-B2B8-07505D518D73}" name="Column9157" dataDxfId="7368"/>
    <tableColumn id="9174" xr3:uid="{7C17EE48-6948-4D5B-82AC-A04C6C22C2AC}" name="Column9158" dataDxfId="7367"/>
    <tableColumn id="9175" xr3:uid="{921B7338-9062-469C-98C9-1F4178B4D172}" name="Column9159" dataDxfId="7366"/>
    <tableColumn id="9176" xr3:uid="{A4CECDFA-56D8-4C98-8C5A-8B8ACA7E4141}" name="Column9160" dataDxfId="7365"/>
    <tableColumn id="9177" xr3:uid="{CD4FE3B1-1FD0-43A0-B8FB-8117CDE57C33}" name="Column9161" dataDxfId="7364"/>
    <tableColumn id="9178" xr3:uid="{AB61972D-2BEF-47FA-97D2-12ACEF0FB5B4}" name="Column9162" dataDxfId="7363"/>
    <tableColumn id="9179" xr3:uid="{6B5DA4A8-B0A5-474D-B982-E49DAAA504A6}" name="Column9163" dataDxfId="7362"/>
    <tableColumn id="9180" xr3:uid="{51766E06-082C-4D8B-9314-7724DAE7054A}" name="Column9164" dataDxfId="7361"/>
    <tableColumn id="9181" xr3:uid="{F59B011B-8222-4D1D-8917-C7D335BAE55D}" name="Column9165" dataDxfId="7360"/>
    <tableColumn id="9182" xr3:uid="{F2E8904D-5AA6-40A1-8B2F-719676555C71}" name="Column9166" dataDxfId="7359"/>
    <tableColumn id="9183" xr3:uid="{C7088FE5-E913-4891-90F7-812CFD2A5080}" name="Column9167" dataDxfId="7358"/>
    <tableColumn id="9184" xr3:uid="{32008C55-BC41-40A1-8EB9-031D0FDDBDF3}" name="Column9168" dataDxfId="7357"/>
    <tableColumn id="9185" xr3:uid="{5F4D75D7-BAC8-483D-BABA-A7BC48A40762}" name="Column9169" dataDxfId="7356"/>
    <tableColumn id="9186" xr3:uid="{CF82F4B9-0827-419A-9B56-5161B36DF4D0}" name="Column9170" dataDxfId="7355"/>
    <tableColumn id="9187" xr3:uid="{39CC234D-C967-4794-8E2C-1B512B0EFF19}" name="Column9171" dataDxfId="7354"/>
    <tableColumn id="9188" xr3:uid="{776698BD-C7DF-486B-913F-2F2158197AE0}" name="Column9172" dataDxfId="7353"/>
    <tableColumn id="9189" xr3:uid="{2DB64315-3EB7-4120-A0BB-813BB6B40B9F}" name="Column9173" dataDxfId="7352"/>
    <tableColumn id="9190" xr3:uid="{AF86AAC7-013B-4920-9F5C-E64FA578FE97}" name="Column9174" dataDxfId="7351"/>
    <tableColumn id="9191" xr3:uid="{E71C6C42-34A5-49FD-80BB-17AB16BC8589}" name="Column9175" dataDxfId="7350"/>
    <tableColumn id="9192" xr3:uid="{C6105374-F9C0-49A0-80E4-2766E885BB5E}" name="Column9176" dataDxfId="7349"/>
    <tableColumn id="9193" xr3:uid="{AA342427-B506-44BC-9538-90A342B0B411}" name="Column9177" dataDxfId="7348"/>
    <tableColumn id="9194" xr3:uid="{AA367AD8-3C9D-4492-852C-A70CBBAD8EFA}" name="Column9178" dataDxfId="7347"/>
    <tableColumn id="9195" xr3:uid="{4194FF19-39A8-4A15-8F96-CAC8202F5608}" name="Column9179" dataDxfId="7346"/>
    <tableColumn id="9196" xr3:uid="{BB2BF877-E369-4879-B3FC-1363B80335B0}" name="Column9180" dataDxfId="7345"/>
    <tableColumn id="9197" xr3:uid="{C7968F35-6428-4300-B140-0990B250D9B8}" name="Column9181" dataDxfId="7344"/>
    <tableColumn id="9198" xr3:uid="{77CBFBFC-37F6-49BF-9532-476C9A1D00C8}" name="Column9182" dataDxfId="7343"/>
    <tableColumn id="9199" xr3:uid="{EA1B1E39-7E61-407F-A660-FBBF399BA8D6}" name="Column9183" dataDxfId="7342"/>
    <tableColumn id="9200" xr3:uid="{163F3150-B4D8-4931-A22C-1623161A2574}" name="Column9184" dataDxfId="7341"/>
    <tableColumn id="9201" xr3:uid="{AD3F6FEC-072B-41FC-82E0-D9FB7D8E7ED0}" name="Column9185" dataDxfId="7340"/>
    <tableColumn id="9202" xr3:uid="{7DCF4685-C663-41C0-9F4E-84C1ED7D0867}" name="Column9186" dataDxfId="7339"/>
    <tableColumn id="9203" xr3:uid="{A3130394-AC19-4261-ADCE-E2E23259FA53}" name="Column9187" dataDxfId="7338"/>
    <tableColumn id="9204" xr3:uid="{630BAD55-70EC-4EFC-AD01-77C204B097AB}" name="Column9188" dataDxfId="7337"/>
    <tableColumn id="9205" xr3:uid="{2049F22D-1684-4353-A533-773A8A71C0FE}" name="Column9189" dataDxfId="7336"/>
    <tableColumn id="9206" xr3:uid="{BB7C2AD1-7B1F-44A2-B23C-273460FA2A9B}" name="Column9190" dataDxfId="7335"/>
    <tableColumn id="9207" xr3:uid="{265A0DCA-F81D-4624-AD02-3871CA122C4D}" name="Column9191" dataDxfId="7334"/>
    <tableColumn id="9208" xr3:uid="{A93B8DC4-683D-4081-9F8C-043E89053335}" name="Column9192" dataDxfId="7333"/>
    <tableColumn id="9209" xr3:uid="{420DFD31-94DC-4A75-893C-A367666D389D}" name="Column9193" dataDxfId="7332"/>
    <tableColumn id="9210" xr3:uid="{AE54E4B6-5BE5-46BA-970D-F11033FFAAD7}" name="Column9194" dataDxfId="7331"/>
    <tableColumn id="9211" xr3:uid="{9C0C396E-BC7F-4CFB-B04E-AB62B30F9368}" name="Column9195" dataDxfId="7330"/>
    <tableColumn id="9212" xr3:uid="{DBC24E44-C857-4ABD-A80F-FA891494BB5A}" name="Column9196" dataDxfId="7329"/>
    <tableColumn id="9213" xr3:uid="{0E83D96B-FB7C-432C-909B-15CC44CADF4A}" name="Column9197" dataDxfId="7328"/>
    <tableColumn id="9214" xr3:uid="{55B01D18-C8AB-4F60-8DD4-144FEB539C89}" name="Column9198" dataDxfId="7327"/>
    <tableColumn id="9215" xr3:uid="{3BCA12D2-9E96-4EEB-BE12-F5962E47422D}" name="Column9199" dataDxfId="7326"/>
    <tableColumn id="9216" xr3:uid="{108B1519-69A6-4800-A934-4DD3DB389238}" name="Column9200" dataDxfId="7325"/>
    <tableColumn id="9217" xr3:uid="{28A1AD7B-1A9E-4E59-91AE-1BF71911AA6F}" name="Column9201" dataDxfId="7324"/>
    <tableColumn id="9218" xr3:uid="{C3B9D34F-D0C3-48C8-BB2E-20C663DD8E1F}" name="Column9202" dataDxfId="7323"/>
    <tableColumn id="9219" xr3:uid="{C80C708E-0500-48ED-95D8-EEE73471BD49}" name="Column9203" dataDxfId="7322"/>
    <tableColumn id="9220" xr3:uid="{0C44F63E-637A-4544-B2EB-A22EA2E56DDA}" name="Column9204" dataDxfId="7321"/>
    <tableColumn id="9221" xr3:uid="{744630A5-51DD-4D19-BAF7-FAD6852AEF84}" name="Column9205" dataDxfId="7320"/>
    <tableColumn id="9222" xr3:uid="{B1FC9D08-8245-4300-8CEC-54F4220EFCE2}" name="Column9206" dataDxfId="7319"/>
    <tableColumn id="9223" xr3:uid="{525B7817-E085-452E-AB01-0ED81FBB0F15}" name="Column9207" dataDxfId="7318"/>
    <tableColumn id="9224" xr3:uid="{693B6585-A5D0-43CA-9412-65235410AFF2}" name="Column9208" dataDxfId="7317"/>
    <tableColumn id="9225" xr3:uid="{AB3BC8D8-FFBC-4949-93F8-7D4EC685C675}" name="Column9209" dataDxfId="7316"/>
    <tableColumn id="9226" xr3:uid="{16181971-E365-4DA9-970C-B2B9B4EF9307}" name="Column9210" dataDxfId="7315"/>
    <tableColumn id="9227" xr3:uid="{5A4DE59F-5F2F-4A41-80B5-30E1E75427B6}" name="Column9211" dataDxfId="7314"/>
    <tableColumn id="9228" xr3:uid="{FA69AEC7-0F6E-402A-8B02-06C13F3C08D3}" name="Column9212" dataDxfId="7313"/>
    <tableColumn id="9229" xr3:uid="{AFF5FB33-2720-4AB7-8EA6-26EEADCB86ED}" name="Column9213" dataDxfId="7312"/>
    <tableColumn id="9230" xr3:uid="{6EEAB003-6788-44B9-BC85-E6C75ED240D6}" name="Column9214" dataDxfId="7311"/>
    <tableColumn id="9231" xr3:uid="{012806BD-3A15-40E9-926A-9D639C8B0325}" name="Column9215" dataDxfId="7310"/>
    <tableColumn id="9232" xr3:uid="{66DF032C-CFFE-4AB7-9B2A-B280CF7093C9}" name="Column9216" dataDxfId="7309"/>
    <tableColumn id="9233" xr3:uid="{40621250-3B73-431B-8BF9-3CF4F40BF79F}" name="Column9217" dataDxfId="7308"/>
    <tableColumn id="9234" xr3:uid="{5D0B9E28-1393-46A8-BA7C-B6A0EFF0A8F2}" name="Column9218" dataDxfId="7307"/>
    <tableColumn id="9235" xr3:uid="{018661EC-A8BD-4350-AA15-67D691D2CF93}" name="Column9219" dataDxfId="7306"/>
    <tableColumn id="9236" xr3:uid="{077C25ED-A1FF-4744-948F-334454820AB0}" name="Column9220" dataDxfId="7305"/>
    <tableColumn id="9237" xr3:uid="{E8F1BCEB-838A-47DE-8E54-74BE62D3D9D6}" name="Column9221" dataDxfId="7304"/>
    <tableColumn id="9238" xr3:uid="{F95E6404-A7D1-48D4-ABA6-5CA8081D8AC8}" name="Column9222" dataDxfId="7303"/>
    <tableColumn id="9239" xr3:uid="{7C324B4E-4B48-41AE-B632-7C38679D35D6}" name="Column9223" dataDxfId="7302"/>
    <tableColumn id="9240" xr3:uid="{8A8B8FFB-7F11-45C7-814B-366EA923455F}" name="Column9224" dataDxfId="7301"/>
    <tableColumn id="9241" xr3:uid="{72148D60-FBCB-4381-A927-768BBD488C21}" name="Column9225" dataDxfId="7300"/>
    <tableColumn id="9242" xr3:uid="{A3FAD112-D42D-45EC-8579-B2238D260D8A}" name="Column9226" dataDxfId="7299"/>
    <tableColumn id="9243" xr3:uid="{98542D2E-0DBC-4FF0-B60C-70FE53D1B160}" name="Column9227" dataDxfId="7298"/>
    <tableColumn id="9244" xr3:uid="{B6E6B366-5524-4F54-A827-CCB14BDBB639}" name="Column9228" dataDxfId="7297"/>
    <tableColumn id="9245" xr3:uid="{37464F05-B5E0-42B1-9D7F-A337F8199DC4}" name="Column9229" dataDxfId="7296"/>
    <tableColumn id="9246" xr3:uid="{64C5B027-30A1-4669-AA34-93C861A07941}" name="Column9230" dataDxfId="7295"/>
    <tableColumn id="9247" xr3:uid="{795FA85D-F26C-42D6-906C-71F40D521C6B}" name="Column9231" dataDxfId="7294"/>
    <tableColumn id="9248" xr3:uid="{2A9800FE-2E82-4DA2-BEB5-6638CCACF66D}" name="Column9232" dataDxfId="7293"/>
    <tableColumn id="9249" xr3:uid="{6DA8EF6A-7F79-47F1-A4A5-83BB8CDE5F92}" name="Column9233" dataDxfId="7292"/>
    <tableColumn id="9250" xr3:uid="{A9FD1413-2B58-476E-9C4C-644F452E3726}" name="Column9234" dataDxfId="7291"/>
    <tableColumn id="9251" xr3:uid="{D84943C8-9539-4CF8-A933-DF043932BF08}" name="Column9235" dataDxfId="7290"/>
    <tableColumn id="9252" xr3:uid="{2C30B431-7CD6-4B45-8EDB-E61A93250B12}" name="Column9236" dataDxfId="7289"/>
    <tableColumn id="9253" xr3:uid="{10877D59-ADE4-45C3-935A-0C6221175F74}" name="Column9237" dataDxfId="7288"/>
    <tableColumn id="9254" xr3:uid="{9C65DD2A-5AB3-47CB-9ADC-39B5C7361EAD}" name="Column9238" dataDxfId="7287"/>
    <tableColumn id="9255" xr3:uid="{8FEB8543-616C-4DF6-97D1-37644CDD61E4}" name="Column9239" dataDxfId="7286"/>
    <tableColumn id="9256" xr3:uid="{89D82C63-6045-44A7-A6BC-292BC5E2457C}" name="Column9240" dataDxfId="7285"/>
    <tableColumn id="9257" xr3:uid="{D49A2C96-35CE-418B-8910-B2B5938E497A}" name="Column9241" dataDxfId="7284"/>
    <tableColumn id="9258" xr3:uid="{6A2B726E-4471-433E-B819-8F175037DA2A}" name="Column9242" dataDxfId="7283"/>
    <tableColumn id="9259" xr3:uid="{F9F3574F-0C6A-48D3-B060-1A5A6335C31D}" name="Column9243" dataDxfId="7282"/>
    <tableColumn id="9260" xr3:uid="{9B05DD2C-BA8B-434B-BB83-E8B579A12C89}" name="Column9244" dataDxfId="7281"/>
    <tableColumn id="9261" xr3:uid="{C0EA507C-489E-4F49-8AC8-8C21986D432A}" name="Column9245" dataDxfId="7280"/>
    <tableColumn id="9262" xr3:uid="{4343EF8E-7ED6-4E8C-80E7-A24B0469E537}" name="Column9246" dataDxfId="7279"/>
    <tableColumn id="9263" xr3:uid="{75F31C54-8B9B-44E1-A616-2F2E60DF2EC7}" name="Column9247" dataDxfId="7278"/>
    <tableColumn id="9264" xr3:uid="{263CBF36-DB3C-42C7-8DB1-E326F3BD1936}" name="Column9248" dataDxfId="7277"/>
    <tableColumn id="9265" xr3:uid="{CA9E8472-9031-41D1-BDD4-925CFD6DC250}" name="Column9249" dataDxfId="7276"/>
    <tableColumn id="9266" xr3:uid="{6266C5D0-8B10-4B9B-9B87-657BDB824922}" name="Column9250" dataDxfId="7275"/>
    <tableColumn id="9267" xr3:uid="{DA079FDC-53CC-40A7-974D-539ECAC42D80}" name="Column9251" dataDxfId="7274"/>
    <tableColumn id="9268" xr3:uid="{5FD12261-C126-4438-9982-3F8480B47EEF}" name="Column9252" dataDxfId="7273"/>
    <tableColumn id="9269" xr3:uid="{E6B7278E-B498-43BA-A5BC-9DD4521237B7}" name="Column9253" dataDxfId="7272"/>
    <tableColumn id="9270" xr3:uid="{6FD68E6F-5C25-4BC9-A983-C3066B5C5D8F}" name="Column9254" dataDxfId="7271"/>
    <tableColumn id="9271" xr3:uid="{467E9345-1A7F-4DA3-A4AB-0EF06459D1D7}" name="Column9255" dataDxfId="7270"/>
    <tableColumn id="9272" xr3:uid="{F6F35C65-6065-4C78-88EF-7B8AFBE703CC}" name="Column9256" dataDxfId="7269"/>
    <tableColumn id="9273" xr3:uid="{D3D46749-F7F3-42FF-AF0F-E2EE26B9D322}" name="Column9257" dataDxfId="7268"/>
    <tableColumn id="9274" xr3:uid="{48CF1CA5-E613-4CB1-91E2-6DE22F550D72}" name="Column9258" dataDxfId="7267"/>
    <tableColumn id="9275" xr3:uid="{DB78ED57-A044-498F-9D98-2140627EC8C1}" name="Column9259" dataDxfId="7266"/>
    <tableColumn id="9276" xr3:uid="{6FD25C86-A1EF-41F2-BA06-E783F6EE638F}" name="Column9260" dataDxfId="7265"/>
    <tableColumn id="9277" xr3:uid="{59B01B51-CC94-4C7E-A4FA-44B95E2A02B8}" name="Column9261" dataDxfId="7264"/>
    <tableColumn id="9278" xr3:uid="{F288E304-EF60-4665-A9C6-F73095D3CD12}" name="Column9262" dataDxfId="7263"/>
    <tableColumn id="9279" xr3:uid="{0728563F-AEC3-492C-AD6F-2E6E158ADAA1}" name="Column9263" dataDxfId="7262"/>
    <tableColumn id="9280" xr3:uid="{1F5E03A4-8D3B-4F9A-A686-47C6E95C7A8C}" name="Column9264" dataDxfId="7261"/>
    <tableColumn id="9281" xr3:uid="{D42FFA1F-095A-46E7-9B58-C4E6AD6048B5}" name="Column9265" dataDxfId="7260"/>
    <tableColumn id="9282" xr3:uid="{D25160C6-8DCD-482D-BCD1-10C10F7E18A2}" name="Column9266" dataDxfId="7259"/>
    <tableColumn id="9283" xr3:uid="{633D54EC-7BF2-4CD5-8A16-3C65226DA2F2}" name="Column9267" dataDxfId="7258"/>
    <tableColumn id="9284" xr3:uid="{B85E9B01-BA25-465B-AE0D-C28D9BF2EA88}" name="Column9268" dataDxfId="7257"/>
    <tableColumn id="9285" xr3:uid="{7D9805CB-2A71-403D-8E90-F7129CD4478C}" name="Column9269" dataDxfId="7256"/>
    <tableColumn id="9286" xr3:uid="{08B379F3-35DE-42EC-A7B6-AC48932A06E5}" name="Column9270" dataDxfId="7255"/>
    <tableColumn id="9287" xr3:uid="{15EA4EE1-7E4F-43EE-8A21-0368613C455B}" name="Column9271" dataDxfId="7254"/>
    <tableColumn id="9288" xr3:uid="{3DAF5D13-9469-4B12-95CE-D6B354D47362}" name="Column9272" dataDxfId="7253"/>
    <tableColumn id="9289" xr3:uid="{C9EBA394-D29C-47A5-A6D9-817948938E09}" name="Column9273" dataDxfId="7252"/>
    <tableColumn id="9290" xr3:uid="{8E6CBCAF-6771-41AE-854F-3984149D344E}" name="Column9274" dataDxfId="7251"/>
    <tableColumn id="9291" xr3:uid="{E2D0B5B9-A06B-45ED-AD24-F28EE393D1F0}" name="Column9275" dataDxfId="7250"/>
    <tableColumn id="9292" xr3:uid="{644E49D5-BD89-45DB-940F-27A7D9288919}" name="Column9276" dataDxfId="7249"/>
    <tableColumn id="9293" xr3:uid="{4656C28D-8C41-413F-A26E-86E19B67DD1D}" name="Column9277" dataDxfId="7248"/>
    <tableColumn id="9294" xr3:uid="{6FCF7854-9AAC-478C-BE1D-D89B8AA2A505}" name="Column9278" dataDxfId="7247"/>
    <tableColumn id="9295" xr3:uid="{DF4892B8-B0EF-441B-BC1B-4B712529AADA}" name="Column9279" dataDxfId="7246"/>
    <tableColumn id="9296" xr3:uid="{5B7D944A-AD14-43DE-B024-CDDF5480D5ED}" name="Column9280" dataDxfId="7245"/>
    <tableColumn id="9297" xr3:uid="{B33EAF71-F854-412D-90F8-2786EE5BD206}" name="Column9281" dataDxfId="7244"/>
    <tableColumn id="9298" xr3:uid="{7768F4EE-4AC6-4868-9924-E9D401F62CB4}" name="Column9282" dataDxfId="7243"/>
    <tableColumn id="9299" xr3:uid="{12EF65C1-D887-4DDB-9D85-0B46EF352180}" name="Column9283" dataDxfId="7242"/>
    <tableColumn id="9300" xr3:uid="{0C366691-10B6-433E-AD8F-DD09386C3316}" name="Column9284" dataDxfId="7241"/>
    <tableColumn id="9301" xr3:uid="{7040292A-17CD-43F3-925E-E2483A2ADB2C}" name="Column9285" dataDxfId="7240"/>
    <tableColumn id="9302" xr3:uid="{96416BAF-553F-458A-865A-3386B2E7A7A0}" name="Column9286" dataDxfId="7239"/>
    <tableColumn id="9303" xr3:uid="{350D1C06-AF2A-4F8C-BA33-93D78F4C9516}" name="Column9287" dataDxfId="7238"/>
    <tableColumn id="9304" xr3:uid="{F2EE6F15-E4CA-419B-88D2-CD4A05949048}" name="Column9288" dataDxfId="7237"/>
    <tableColumn id="9305" xr3:uid="{CE6D95B6-FFB2-459F-8E92-442364B7244F}" name="Column9289" dataDxfId="7236"/>
    <tableColumn id="9306" xr3:uid="{CD1AC546-681E-429C-9205-606F0A5E1F28}" name="Column9290" dataDxfId="7235"/>
    <tableColumn id="9307" xr3:uid="{B389B9FA-FFBB-4A8D-A904-FC765CDCE853}" name="Column9291" dataDxfId="7234"/>
    <tableColumn id="9308" xr3:uid="{C8557E3F-DAE6-4C92-9BD2-CAE19CD0F964}" name="Column9292" dataDxfId="7233"/>
    <tableColumn id="9309" xr3:uid="{F1FC9921-A4E7-4B53-AECE-3858C32B89B4}" name="Column9293" dataDxfId="7232"/>
    <tableColumn id="9310" xr3:uid="{93137A0B-FBFF-42D3-81CA-D19A2B346326}" name="Column9294" dataDxfId="7231"/>
    <tableColumn id="9311" xr3:uid="{837887A1-F1D7-4A7E-B470-71C3D377737C}" name="Column9295" dataDxfId="7230"/>
    <tableColumn id="9312" xr3:uid="{63354841-AFD2-4524-AFAC-374823EE3071}" name="Column9296" dataDxfId="7229"/>
    <tableColumn id="9313" xr3:uid="{2CF60295-EAC6-4271-977C-AF2D78069E1A}" name="Column9297" dataDxfId="7228"/>
    <tableColumn id="9314" xr3:uid="{033D76F9-1116-47CF-876E-49C76F0FF6EC}" name="Column9298" dataDxfId="7227"/>
    <tableColumn id="9315" xr3:uid="{763E5C89-4B30-40D6-939B-8846F9A115AB}" name="Column9299" dataDxfId="7226"/>
    <tableColumn id="9316" xr3:uid="{CC623E13-24CA-40CD-B6E9-DFB0CAA381DD}" name="Column9300" dataDxfId="7225"/>
    <tableColumn id="9317" xr3:uid="{85DF2E46-0739-4B4A-9B39-60E3BFF01801}" name="Column9301" dataDxfId="7224"/>
    <tableColumn id="9318" xr3:uid="{918F1198-8C28-4EB5-AED1-456245F5AFA8}" name="Column9302" dataDxfId="7223"/>
    <tableColumn id="9319" xr3:uid="{1D706260-F3C3-4FBC-983C-B1E7084991B0}" name="Column9303" dataDxfId="7222"/>
    <tableColumn id="9320" xr3:uid="{66404224-ACEE-463A-947C-3930F46A4D43}" name="Column9304" dataDxfId="7221"/>
    <tableColumn id="9321" xr3:uid="{B4662647-EBB8-4693-A66E-499A62DF418B}" name="Column9305" dataDxfId="7220"/>
    <tableColumn id="9322" xr3:uid="{740B6134-365B-46D6-A59D-EECDA054AB69}" name="Column9306" dataDxfId="7219"/>
    <tableColumn id="9323" xr3:uid="{7EB3E352-B0C7-49D8-AA9B-6D72B16820B3}" name="Column9307" dataDxfId="7218"/>
    <tableColumn id="9324" xr3:uid="{3049C074-FC2C-4476-A135-407329300FFF}" name="Column9308" dataDxfId="7217"/>
    <tableColumn id="9325" xr3:uid="{1A3DEF61-AE9F-4613-A498-F634FD26AF54}" name="Column9309" dataDxfId="7216"/>
    <tableColumn id="9326" xr3:uid="{F4DF805D-FBA6-4CF3-997C-5EFBAE3BA4B4}" name="Column9310" dataDxfId="7215"/>
    <tableColumn id="9327" xr3:uid="{2A1CEA12-21C1-4B5B-A838-BDDE30863BD9}" name="Column9311" dataDxfId="7214"/>
    <tableColumn id="9328" xr3:uid="{D6D957AD-604D-420B-965D-51E8976EEB79}" name="Column9312" dataDxfId="7213"/>
    <tableColumn id="9329" xr3:uid="{431041A8-82EC-46E2-A298-51F868FC85C0}" name="Column9313" dataDxfId="7212"/>
    <tableColumn id="9330" xr3:uid="{CD6E0581-E29D-432B-8FAC-E838BBE6D911}" name="Column9314" dataDxfId="7211"/>
    <tableColumn id="9331" xr3:uid="{841BB406-9A8B-433B-ADFB-9338FEB4205F}" name="Column9315" dataDxfId="7210"/>
    <tableColumn id="9332" xr3:uid="{42010F90-F15B-42A3-BA02-C3591DD3BC5D}" name="Column9316" dataDxfId="7209"/>
    <tableColumn id="9333" xr3:uid="{4D200E4D-15CA-435A-A805-F87CFD7102E3}" name="Column9317" dataDxfId="7208"/>
    <tableColumn id="9334" xr3:uid="{6C36F83F-744B-430F-9177-F6FDF93CCCCC}" name="Column9318" dataDxfId="7207"/>
    <tableColumn id="9335" xr3:uid="{1B9B89A4-3EB5-4642-A21F-A228F42B3D8C}" name="Column9319" dataDxfId="7206"/>
    <tableColumn id="9336" xr3:uid="{6933EC0A-C17B-4906-ACB5-8549B8E84586}" name="Column9320" dataDxfId="7205"/>
    <tableColumn id="9337" xr3:uid="{635B1424-55A7-47EC-A879-745D6ED859B6}" name="Column9321" dataDxfId="7204"/>
    <tableColumn id="9338" xr3:uid="{1617265F-C9C7-4FCA-BB9A-7C30C288AB88}" name="Column9322" dataDxfId="7203"/>
    <tableColumn id="9339" xr3:uid="{4E638830-0EBB-442D-BD99-9BECD80D7F72}" name="Column9323" dataDxfId="7202"/>
    <tableColumn id="9340" xr3:uid="{E59860C9-1CB9-407C-83E2-0C5909D90DF6}" name="Column9324" dataDxfId="7201"/>
    <tableColumn id="9341" xr3:uid="{A22B25C1-82AE-4455-AF3E-5C2D187B65D2}" name="Column9325" dataDxfId="7200"/>
    <tableColumn id="9342" xr3:uid="{8E9C5C0D-7A56-47CA-AE72-9F5A98C0D1E6}" name="Column9326" dataDxfId="7199"/>
    <tableColumn id="9343" xr3:uid="{5F594C13-9D76-4680-BD98-9348DC90559E}" name="Column9327" dataDxfId="7198"/>
    <tableColumn id="9344" xr3:uid="{981C1F7E-75E7-4A65-B033-B399AA460D4B}" name="Column9328" dataDxfId="7197"/>
    <tableColumn id="9345" xr3:uid="{B00BF84B-EFCC-4AD4-8BAD-7F3968029BEE}" name="Column9329" dataDxfId="7196"/>
    <tableColumn id="9346" xr3:uid="{DFDA99E5-D9E9-49E1-9F83-D192532CAD48}" name="Column9330" dataDxfId="7195"/>
    <tableColumn id="9347" xr3:uid="{2A3883D3-FAD4-4208-8008-9FE4C2D87D93}" name="Column9331" dataDxfId="7194"/>
    <tableColumn id="9348" xr3:uid="{2085F60C-7A2E-476A-B79A-779F7470B464}" name="Column9332" dataDxfId="7193"/>
    <tableColumn id="9349" xr3:uid="{0A7310C5-8B28-457A-9E38-2D35FD1CC388}" name="Column9333" dataDxfId="7192"/>
    <tableColumn id="9350" xr3:uid="{16097066-31D5-4AD5-B551-F82CB9D5C759}" name="Column9334" dataDxfId="7191"/>
    <tableColumn id="9351" xr3:uid="{B4CFD095-CB99-4AFC-8815-76DA3CC8BB49}" name="Column9335" dataDxfId="7190"/>
    <tableColumn id="9352" xr3:uid="{0282FFC8-22BE-4DA8-A968-F69F548EED13}" name="Column9336" dataDxfId="7189"/>
    <tableColumn id="9353" xr3:uid="{70D91BCB-89AF-45CA-8359-BE80E07C8E5D}" name="Column9337" dataDxfId="7188"/>
    <tableColumn id="9354" xr3:uid="{6B9C40BB-855B-494E-8A39-8268FF6762F8}" name="Column9338" dataDxfId="7187"/>
    <tableColumn id="9355" xr3:uid="{94DA8397-093C-4114-921C-643EED2BF725}" name="Column9339" dataDxfId="7186"/>
    <tableColumn id="9356" xr3:uid="{8372578E-F433-4BB4-9463-49E8C3B86DCF}" name="Column9340" dataDxfId="7185"/>
    <tableColumn id="9357" xr3:uid="{AEF7A0F0-0E31-4329-9CF4-99870FF0AACF}" name="Column9341" dataDxfId="7184"/>
    <tableColumn id="9358" xr3:uid="{93C4DDAA-3FBD-45AE-9122-12EA3C03A9B3}" name="Column9342" dataDxfId="7183"/>
    <tableColumn id="9359" xr3:uid="{8BCE6360-2A7E-4C2F-96A2-EC4BE74D1632}" name="Column9343" dataDxfId="7182"/>
    <tableColumn id="9360" xr3:uid="{4792E049-913F-453D-9F73-5481BCF9BB53}" name="Column9344" dataDxfId="7181"/>
    <tableColumn id="9361" xr3:uid="{BAC0D66F-7377-4095-8976-887C4B894169}" name="Column9345" dataDxfId="7180"/>
    <tableColumn id="9362" xr3:uid="{51F86FD7-BB77-456E-81F6-AD2219097C13}" name="Column9346" dataDxfId="7179"/>
    <tableColumn id="9363" xr3:uid="{43DEE170-17F0-4257-AE02-9098E8D70BA7}" name="Column9347" dataDxfId="7178"/>
    <tableColumn id="9364" xr3:uid="{30AD98E2-9EBA-4059-B7B3-98CF22152816}" name="Column9348" dataDxfId="7177"/>
    <tableColumn id="9365" xr3:uid="{966015B1-7A99-4C9B-846E-B96E9503D201}" name="Column9349" dataDxfId="7176"/>
    <tableColumn id="9366" xr3:uid="{18E9335B-AFD9-48E6-BEC6-1C273C738079}" name="Column9350" dataDxfId="7175"/>
    <tableColumn id="9367" xr3:uid="{BBCC244A-5110-4F2C-9E84-C744D694AAD0}" name="Column9351" dataDxfId="7174"/>
    <tableColumn id="9368" xr3:uid="{7F8C816D-6891-4823-AE0D-E8914019630D}" name="Column9352" dataDxfId="7173"/>
    <tableColumn id="9369" xr3:uid="{D8F622D7-6ADD-41AD-869E-22987C27EC72}" name="Column9353" dataDxfId="7172"/>
    <tableColumn id="9370" xr3:uid="{19039B4D-FCDE-4692-90DC-4780A6DDDC1D}" name="Column9354" dataDxfId="7171"/>
    <tableColumn id="9371" xr3:uid="{1B5C72E7-9C98-4350-9DCA-30BE33135961}" name="Column9355" dataDxfId="7170"/>
    <tableColumn id="9372" xr3:uid="{B6EFD9A3-17CB-4442-846C-4350BB5C8988}" name="Column9356" dataDxfId="7169"/>
    <tableColumn id="9373" xr3:uid="{E9C66D01-6655-4BCE-9178-28B228EB63FD}" name="Column9357" dataDxfId="7168"/>
    <tableColumn id="9374" xr3:uid="{F8DFB909-512B-47D6-A295-7790F7745A78}" name="Column9358" dataDxfId="7167"/>
    <tableColumn id="9375" xr3:uid="{E26906B3-A194-427F-8A21-7559557B4D87}" name="Column9359" dataDxfId="7166"/>
    <tableColumn id="9376" xr3:uid="{728FFDD8-7F36-44C2-AED1-6FE3AFE7319B}" name="Column9360" dataDxfId="7165"/>
    <tableColumn id="9377" xr3:uid="{3D1C9469-DB2A-477B-BE80-73EA50B0751A}" name="Column9361" dataDxfId="7164"/>
    <tableColumn id="9378" xr3:uid="{3CD6A72B-90CA-43A5-BBB1-9F0F3397452C}" name="Column9362" dataDxfId="7163"/>
    <tableColumn id="9379" xr3:uid="{86AAE726-8A92-457C-9EFD-04FEBB4462AE}" name="Column9363" dataDxfId="7162"/>
    <tableColumn id="9380" xr3:uid="{AF9AE102-DD44-4357-A2FF-077580E7169E}" name="Column9364" dataDxfId="7161"/>
    <tableColumn id="9381" xr3:uid="{DCC0E4C2-12B4-490D-9F2B-A9815AA9F1E6}" name="Column9365" dataDxfId="7160"/>
    <tableColumn id="9382" xr3:uid="{DA45888E-5DEA-4AF3-9BE5-3E83E6C9D376}" name="Column9366" dataDxfId="7159"/>
    <tableColumn id="9383" xr3:uid="{D4DC1449-D8BB-4739-8D10-572485505EE1}" name="Column9367" dataDxfId="7158"/>
    <tableColumn id="9384" xr3:uid="{8BF8029A-A1A8-41DF-98E4-2B4E70DFF368}" name="Column9368" dataDxfId="7157"/>
    <tableColumn id="9385" xr3:uid="{7C42DE74-909C-4A68-B4D7-9ADE3D709ACE}" name="Column9369" dataDxfId="7156"/>
    <tableColumn id="9386" xr3:uid="{214C03E6-373C-41BD-B74C-40BB7F8D95C1}" name="Column9370" dataDxfId="7155"/>
    <tableColumn id="9387" xr3:uid="{CAA7C2AF-A8D4-4BC4-A378-F98FE33F48F9}" name="Column9371" dataDxfId="7154"/>
    <tableColumn id="9388" xr3:uid="{5C3363BB-8701-4191-AC4B-4A857AA8FF70}" name="Column9372" dataDxfId="7153"/>
    <tableColumn id="9389" xr3:uid="{0F42342A-BB96-4952-84F2-28507B3C3EEF}" name="Column9373" dataDxfId="7152"/>
    <tableColumn id="9390" xr3:uid="{D41CB580-4B29-463A-895A-1F112D5A039C}" name="Column9374" dataDxfId="7151"/>
    <tableColumn id="9391" xr3:uid="{5B6E282E-60B2-4809-B672-216246A83603}" name="Column9375" dataDxfId="7150"/>
    <tableColumn id="9392" xr3:uid="{1D6DE1C7-1083-4817-A245-F94393A44F62}" name="Column9376" dataDxfId="7149"/>
    <tableColumn id="9393" xr3:uid="{1DD1067C-C274-49F4-8138-AB49A168F969}" name="Column9377" dataDxfId="7148"/>
    <tableColumn id="9394" xr3:uid="{167CBA2D-B21F-4BB7-B1B7-B46D4CE720B8}" name="Column9378" dataDxfId="7147"/>
    <tableColumn id="9395" xr3:uid="{E07200EF-07FE-4944-AFD0-BA5B84EA1104}" name="Column9379" dataDxfId="7146"/>
    <tableColumn id="9396" xr3:uid="{93D9CE80-DA71-4EB7-81E4-33D4441CCB63}" name="Column9380" dataDxfId="7145"/>
    <tableColumn id="9397" xr3:uid="{49A0E08D-921E-42FE-A426-882273DC9955}" name="Column9381" dataDxfId="7144"/>
    <tableColumn id="9398" xr3:uid="{B2820AE5-E5CD-41AA-A992-D12E892BB8CA}" name="Column9382" dataDxfId="7143"/>
    <tableColumn id="9399" xr3:uid="{C6BFEFD9-91B6-48F4-B30D-8D071452F5EE}" name="Column9383" dataDxfId="7142"/>
    <tableColumn id="9400" xr3:uid="{6F020491-11ED-4B18-A0F4-D09594968901}" name="Column9384" dataDxfId="7141"/>
    <tableColumn id="9401" xr3:uid="{DB5B327A-B98E-43DE-8CFB-ED4EFDC9069B}" name="Column9385" dataDxfId="7140"/>
    <tableColumn id="9402" xr3:uid="{E2FD2DAF-A9A8-436C-9821-8EA0149AF110}" name="Column9386" dataDxfId="7139"/>
    <tableColumn id="9403" xr3:uid="{944A63B4-4669-4CB6-B7F1-FABA4B81D458}" name="Column9387" dataDxfId="7138"/>
    <tableColumn id="9404" xr3:uid="{5AB769FB-9D69-4988-AA8A-5082A3CE25B9}" name="Column9388" dataDxfId="7137"/>
    <tableColumn id="9405" xr3:uid="{FC23BF6E-88BD-4919-90A7-EA5BD3CDBB7E}" name="Column9389" dataDxfId="7136"/>
    <tableColumn id="9406" xr3:uid="{D29D51B5-838C-4542-B3B2-6014A981A8D5}" name="Column9390" dataDxfId="7135"/>
    <tableColumn id="9407" xr3:uid="{1C85A48F-6BEB-4D7E-8007-F9724D86304C}" name="Column9391" dataDxfId="7134"/>
    <tableColumn id="9408" xr3:uid="{EC48B09C-2932-4416-A4EB-A3832A626854}" name="Column9392" dataDxfId="7133"/>
    <tableColumn id="9409" xr3:uid="{BB8A4542-609B-431F-898A-9731BCF9D6C0}" name="Column9393" dataDxfId="7132"/>
    <tableColumn id="9410" xr3:uid="{C45844B8-6100-43F4-A4A1-3E7AFA0B1809}" name="Column9394" dataDxfId="7131"/>
    <tableColumn id="9411" xr3:uid="{EDBA5F6D-9C85-4634-8C86-C83DE90A9832}" name="Column9395" dataDxfId="7130"/>
    <tableColumn id="9412" xr3:uid="{E403A9C5-568B-469C-BCAC-989E2446426A}" name="Column9396" dataDxfId="7129"/>
    <tableColumn id="9413" xr3:uid="{1ED24E81-7C84-4BB1-9231-417208752F2A}" name="Column9397" dataDxfId="7128"/>
    <tableColumn id="9414" xr3:uid="{4ABFA2F8-B94D-4990-BFDF-2ABFB6DA669E}" name="Column9398" dataDxfId="7127"/>
    <tableColumn id="9415" xr3:uid="{327575D6-03EC-4A30-A1F3-3DA25C64E55A}" name="Column9399" dataDxfId="7126"/>
    <tableColumn id="9416" xr3:uid="{07CEB9FD-C697-451F-98A0-A5931402FD46}" name="Column9400" dataDxfId="7125"/>
    <tableColumn id="9417" xr3:uid="{E8CFCB5F-3A38-4A8A-B018-7E586C0ADE99}" name="Column9401" dataDxfId="7124"/>
    <tableColumn id="9418" xr3:uid="{A959E7E6-99C3-4F00-AEFA-29ADD6EFC4B1}" name="Column9402" dataDxfId="7123"/>
    <tableColumn id="9419" xr3:uid="{5C7D36AF-C672-49E5-8065-A81D15311AF1}" name="Column9403" dataDxfId="7122"/>
    <tableColumn id="9420" xr3:uid="{0C201430-86C6-4B7E-8860-27B0DDF6FD28}" name="Column9404" dataDxfId="7121"/>
    <tableColumn id="9421" xr3:uid="{BDAADFA7-EC20-419D-93CA-F71AF7558C4B}" name="Column9405" dataDxfId="7120"/>
    <tableColumn id="9422" xr3:uid="{D8973CA4-278C-4A57-BCDC-51168526DAE5}" name="Column9406" dataDxfId="7119"/>
    <tableColumn id="9423" xr3:uid="{B8B717AA-E51A-4616-B6D3-0D15C6FA6986}" name="Column9407" dataDxfId="7118"/>
    <tableColumn id="9424" xr3:uid="{26B8DF29-19A7-4E39-AE3E-63B5F055FEA5}" name="Column9408" dataDxfId="7117"/>
    <tableColumn id="9425" xr3:uid="{11674452-A83A-4197-BDD9-894675DCB0C9}" name="Column9409" dataDxfId="7116"/>
    <tableColumn id="9426" xr3:uid="{F8BB6A46-0C9A-4914-81ED-83305E9EAAAD}" name="Column9410" dataDxfId="7115"/>
    <tableColumn id="9427" xr3:uid="{54643541-E614-4DC6-BAA0-ECD5E3160460}" name="Column9411" dataDxfId="7114"/>
    <tableColumn id="9428" xr3:uid="{77E0EFC2-7F42-4E77-81D4-74161E5822D2}" name="Column9412" dataDxfId="7113"/>
    <tableColumn id="9429" xr3:uid="{4E959527-AD49-4979-B953-2CA164568907}" name="Column9413" dataDxfId="7112"/>
    <tableColumn id="9430" xr3:uid="{5E1A6433-A52C-4071-BC2F-59350B94883B}" name="Column9414" dataDxfId="7111"/>
    <tableColumn id="9431" xr3:uid="{D5063568-F863-42BB-9836-0CF89013730E}" name="Column9415" dataDxfId="7110"/>
    <tableColumn id="9432" xr3:uid="{ACB824C4-931E-4209-ABE8-BD686B4B3A62}" name="Column9416" dataDxfId="7109"/>
    <tableColumn id="9433" xr3:uid="{CBBFCFCA-6AEB-4EBB-A4F1-0526BAC61249}" name="Column9417" dataDxfId="7108"/>
    <tableColumn id="9434" xr3:uid="{DC8BBE09-8F22-4096-8795-415641FB7FF8}" name="Column9418" dataDxfId="7107"/>
    <tableColumn id="9435" xr3:uid="{2E18A6E8-5B6D-4404-B6E8-6925ADFB96FE}" name="Column9419" dataDxfId="7106"/>
    <tableColumn id="9436" xr3:uid="{E8359849-4F09-4559-86F1-4AC1F2B8B885}" name="Column9420" dataDxfId="7105"/>
    <tableColumn id="9437" xr3:uid="{A2983813-D1CE-4FE9-80FF-4231E675437B}" name="Column9421" dataDxfId="7104"/>
    <tableColumn id="9438" xr3:uid="{9EA986DC-1884-4371-A3CE-A0CE4170EA94}" name="Column9422" dataDxfId="7103"/>
    <tableColumn id="9439" xr3:uid="{9E2EF213-B8C8-489A-A953-E22C03EFC4B9}" name="Column9423" dataDxfId="7102"/>
    <tableColumn id="9440" xr3:uid="{9683F45C-3215-4546-9DCE-CA8B029555BE}" name="Column9424" dataDxfId="7101"/>
    <tableColumn id="9441" xr3:uid="{C0EEBB02-1E2C-4427-90CF-7213D1B7C1FD}" name="Column9425" dataDxfId="7100"/>
    <tableColumn id="9442" xr3:uid="{489A8D9C-D17B-4F26-975E-75A9185B3E8E}" name="Column9426" dataDxfId="7099"/>
    <tableColumn id="9443" xr3:uid="{D210BB18-40F0-4054-BE80-6D7839591012}" name="Column9427" dataDxfId="7098"/>
    <tableColumn id="9444" xr3:uid="{2763839A-D25F-401E-9006-705FEF53B21D}" name="Column9428" dataDxfId="7097"/>
    <tableColumn id="9445" xr3:uid="{83D70D64-BF35-429B-85BF-386CF18001B1}" name="Column9429" dataDxfId="7096"/>
    <tableColumn id="9446" xr3:uid="{F99BAC1D-562B-4253-93D6-1D1ABFF3D5D0}" name="Column9430" dataDxfId="7095"/>
    <tableColumn id="9447" xr3:uid="{6BA25A2D-3C6C-49D3-AFDF-31F38B7014F6}" name="Column9431" dataDxfId="7094"/>
    <tableColumn id="9448" xr3:uid="{FF098F61-E1CC-4601-A3B3-3D097B28B067}" name="Column9432" dataDxfId="7093"/>
    <tableColumn id="9449" xr3:uid="{4629A877-587A-4E2A-BF6E-0CFCBBD49A07}" name="Column9433" dataDxfId="7092"/>
    <tableColumn id="9450" xr3:uid="{4C717DB9-D247-4BFF-83E2-D08FD86F66ED}" name="Column9434" dataDxfId="7091"/>
    <tableColumn id="9451" xr3:uid="{0478A4EF-18FF-4B8F-8947-6A0C099F492A}" name="Column9435" dataDxfId="7090"/>
    <tableColumn id="9452" xr3:uid="{A1A648EA-4906-48DB-9D6F-CD32CE00F02E}" name="Column9436" dataDxfId="7089"/>
    <tableColumn id="9453" xr3:uid="{0CC20F52-4D75-4C45-ACBE-8261DE0D8D8F}" name="Column9437" dataDxfId="7088"/>
    <tableColumn id="9454" xr3:uid="{FFA22FEE-665E-44FD-9764-5EB434ADF564}" name="Column9438" dataDxfId="7087"/>
    <tableColumn id="9455" xr3:uid="{8A45A031-849F-4717-A8DB-3028C6E258E7}" name="Column9439" dataDxfId="7086"/>
    <tableColumn id="9456" xr3:uid="{E12C42C0-8D20-41C8-B9D6-0DC25711F3E3}" name="Column9440" dataDxfId="7085"/>
    <tableColumn id="9457" xr3:uid="{13A4006A-9FB7-4438-87AF-727D05E4A0F4}" name="Column9441" dataDxfId="7084"/>
    <tableColumn id="9458" xr3:uid="{FAE41C98-2233-46E6-BAA8-88C19CB0C417}" name="Column9442" dataDxfId="7083"/>
    <tableColumn id="9459" xr3:uid="{019F9667-C7E6-4B51-9670-05217254BFDD}" name="Column9443" dataDxfId="7082"/>
    <tableColumn id="9460" xr3:uid="{797FEF47-09A7-4F49-9418-B68F863DB94F}" name="Column9444" dataDxfId="7081"/>
    <tableColumn id="9461" xr3:uid="{D6FA3F37-656F-4738-B4B7-7F27E47CD067}" name="Column9445" dataDxfId="7080"/>
    <tableColumn id="9462" xr3:uid="{E03E6CDC-E290-4DAF-8761-5A46E2355F50}" name="Column9446" dataDxfId="7079"/>
    <tableColumn id="9463" xr3:uid="{B64E317B-5E4A-466B-82F0-16D52D30F93B}" name="Column9447" dataDxfId="7078"/>
    <tableColumn id="9464" xr3:uid="{186B908C-7595-4A54-B516-DD6AC1458874}" name="Column9448" dataDxfId="7077"/>
    <tableColumn id="9465" xr3:uid="{10DFCE0C-0212-42CA-A619-3FA416432C1B}" name="Column9449" dataDxfId="7076"/>
    <tableColumn id="9466" xr3:uid="{0FF68A79-01B3-45FA-8A75-6A646DE7B1C0}" name="Column9450" dataDxfId="7075"/>
    <tableColumn id="9467" xr3:uid="{9AA3D469-C6E7-4BEF-B204-7C9895C33236}" name="Column9451" dataDxfId="7074"/>
    <tableColumn id="9468" xr3:uid="{D0DC11B0-09C0-4AE6-842F-DFE1EDB18173}" name="Column9452" dataDxfId="7073"/>
    <tableColumn id="9469" xr3:uid="{57E6A446-1DEE-4A83-AAD1-6A08FCC03ACD}" name="Column9453" dataDxfId="7072"/>
    <tableColumn id="9470" xr3:uid="{FA8B0925-F286-4485-80D4-F2CF6BBD4326}" name="Column9454" dataDxfId="7071"/>
    <tableColumn id="9471" xr3:uid="{52FCF781-641B-4944-BBA1-DA67C221F55B}" name="Column9455" dataDxfId="7070"/>
    <tableColumn id="9472" xr3:uid="{71B77903-137E-4F76-9FE2-250A40902A6E}" name="Column9456" dataDxfId="7069"/>
    <tableColumn id="9473" xr3:uid="{0F56D4FE-2633-46E7-B5D5-E218D37BBAD5}" name="Column9457" dataDxfId="7068"/>
    <tableColumn id="9474" xr3:uid="{BE8B188C-9F56-45C4-972F-FBE954072480}" name="Column9458" dataDxfId="7067"/>
    <tableColumn id="9475" xr3:uid="{63331603-2343-48C1-9B24-4CEE41E5AF3F}" name="Column9459" dataDxfId="7066"/>
    <tableColumn id="9476" xr3:uid="{70703546-8360-4A7B-8C5D-7149B0C6C324}" name="Column9460" dataDxfId="7065"/>
    <tableColumn id="9477" xr3:uid="{77CB65A1-01F7-4B5A-8747-5D20A8E01AAB}" name="Column9461" dataDxfId="7064"/>
    <tableColumn id="9478" xr3:uid="{79F7B60E-7A8C-4501-921D-0DC6741AD4CE}" name="Column9462" dataDxfId="7063"/>
    <tableColumn id="9479" xr3:uid="{7B478B08-7866-4516-9727-C98D88D6AB9A}" name="Column9463" dataDxfId="7062"/>
    <tableColumn id="9480" xr3:uid="{424DDAB8-5951-451B-83B6-26AD1D050E81}" name="Column9464" dataDxfId="7061"/>
    <tableColumn id="9481" xr3:uid="{33D7C0F8-7B70-46D9-B6C3-7C9021ACACAB}" name="Column9465" dataDxfId="7060"/>
    <tableColumn id="9482" xr3:uid="{709818CD-CC1A-4BA8-B60F-B367B5F9704E}" name="Column9466" dataDxfId="7059"/>
    <tableColumn id="9483" xr3:uid="{B2950A18-9BDF-4E14-816C-33C0CAF61D1C}" name="Column9467" dataDxfId="7058"/>
    <tableColumn id="9484" xr3:uid="{EEBEDE35-EFAB-4EFE-9E18-671819FF7787}" name="Column9468" dataDxfId="7057"/>
    <tableColumn id="9485" xr3:uid="{D3941669-50E8-488E-9105-AEE5B546BCAB}" name="Column9469" dataDxfId="7056"/>
    <tableColumn id="9486" xr3:uid="{68295EF6-EB6C-42F0-9073-B28FB6024D25}" name="Column9470" dataDxfId="7055"/>
    <tableColumn id="9487" xr3:uid="{EEE15DD6-29A2-4560-8DFE-F01C42207663}" name="Column9471" dataDxfId="7054"/>
    <tableColumn id="9488" xr3:uid="{BFF2A5E5-2C44-44C1-8E12-B4AEB7A353F6}" name="Column9472" dataDxfId="7053"/>
    <tableColumn id="9489" xr3:uid="{78D9CE14-4E88-405F-BB1D-DFB1C7CA6A51}" name="Column9473" dataDxfId="7052"/>
    <tableColumn id="9490" xr3:uid="{9E68EAF9-975A-4917-9D1A-BD0CE4FCD94F}" name="Column9474" dataDxfId="7051"/>
    <tableColumn id="9491" xr3:uid="{1190A077-5514-43C0-A8BF-8C00BA5C2576}" name="Column9475" dataDxfId="7050"/>
    <tableColumn id="9492" xr3:uid="{48A7F05C-157F-4968-8E5E-E2CCA68E600E}" name="Column9476" dataDxfId="7049"/>
    <tableColumn id="9493" xr3:uid="{26942B0C-3FFF-4A3A-B931-6928C1CD16A9}" name="Column9477" dataDxfId="7048"/>
    <tableColumn id="9494" xr3:uid="{703DC5F5-9953-4C6B-95F8-C2FBBA99E45D}" name="Column9478" dataDxfId="7047"/>
    <tableColumn id="9495" xr3:uid="{B4D6D54D-6815-4307-B997-992AB93ABEF2}" name="Column9479" dataDxfId="7046"/>
    <tableColumn id="9496" xr3:uid="{3AC6387F-687D-4740-BC21-1B652436A924}" name="Column9480" dataDxfId="7045"/>
    <tableColumn id="9497" xr3:uid="{2D3672BB-0B1C-49CF-AC55-218F77C18307}" name="Column9481" dataDxfId="7044"/>
    <tableColumn id="9498" xr3:uid="{47CE1E5D-21C7-4EE6-8534-A1883DDF1735}" name="Column9482" dataDxfId="7043"/>
    <tableColumn id="9499" xr3:uid="{483245D5-DB2A-4E1C-A412-C3EC3EE7826A}" name="Column9483" dataDxfId="7042"/>
    <tableColumn id="9500" xr3:uid="{75A559E5-29FA-46FA-AA35-A8E706FCFDA8}" name="Column9484" dataDxfId="7041"/>
    <tableColumn id="9501" xr3:uid="{DF8FFEEB-B958-4599-A0EE-0263C89593D5}" name="Column9485" dataDxfId="7040"/>
    <tableColumn id="9502" xr3:uid="{5D3B092B-F909-4603-ABAA-BF1FFD42D291}" name="Column9486" dataDxfId="7039"/>
    <tableColumn id="9503" xr3:uid="{80D5CFF9-318C-460E-9062-57D6DA67B655}" name="Column9487" dataDxfId="7038"/>
    <tableColumn id="9504" xr3:uid="{4EF05F5A-FD31-400F-A732-B8E62EAFE914}" name="Column9488" dataDxfId="7037"/>
    <tableColumn id="9505" xr3:uid="{8D9C03A3-EC47-4DE8-9B97-1DC8CB9BA610}" name="Column9489" dataDxfId="7036"/>
    <tableColumn id="9506" xr3:uid="{B98A4E56-0F3D-4F0B-9DC5-2516E6C90B88}" name="Column9490" dataDxfId="7035"/>
    <tableColumn id="9507" xr3:uid="{B97DCB8F-ABD5-4943-929F-0DF5EDC4C7B5}" name="Column9491" dataDxfId="7034"/>
    <tableColumn id="9508" xr3:uid="{8454324B-AF3B-4E21-BD5B-FD2D1DA1C103}" name="Column9492" dataDxfId="7033"/>
    <tableColumn id="9509" xr3:uid="{D636B7CE-CD28-4159-913A-DA1A6E258C7A}" name="Column9493" dataDxfId="7032"/>
    <tableColumn id="9510" xr3:uid="{1B1CCEC1-DACA-47F3-9769-5AA6A65A7DC5}" name="Column9494" dataDxfId="7031"/>
    <tableColumn id="9511" xr3:uid="{E4E9A51F-90C2-4592-9F0E-A4933847BC02}" name="Column9495" dataDxfId="7030"/>
    <tableColumn id="9512" xr3:uid="{8C21F700-A138-4C8B-965C-C0918E438508}" name="Column9496" dataDxfId="7029"/>
    <tableColumn id="9513" xr3:uid="{3DBAC0BB-8AF1-4464-901A-B3B916726C05}" name="Column9497" dataDxfId="7028"/>
    <tableColumn id="9514" xr3:uid="{BB96A85D-10CB-47D0-82C2-2CC851C6428F}" name="Column9498" dataDxfId="7027"/>
    <tableColumn id="9515" xr3:uid="{639B7B2B-57C3-460A-BECF-CE78A9A5E2E9}" name="Column9499" dataDxfId="7026"/>
    <tableColumn id="9516" xr3:uid="{D7EAED3D-E958-44D1-A923-AAC37CCA2C23}" name="Column9500" dataDxfId="7025"/>
    <tableColumn id="9517" xr3:uid="{1930FE88-43E2-453C-8F2B-00FA45387848}" name="Column9501" dataDxfId="7024"/>
    <tableColumn id="9518" xr3:uid="{0F8740D2-0AF5-4C95-B0EE-2FBFA4ACB606}" name="Column9502" dataDxfId="7023"/>
    <tableColumn id="9519" xr3:uid="{0F8C631E-9743-4FBB-A6EA-F7F9E3307CBE}" name="Column9503" dataDxfId="7022"/>
    <tableColumn id="9520" xr3:uid="{BD02D6FD-15A9-4D33-8DC6-ACC75005EAFB}" name="Column9504" dataDxfId="7021"/>
    <tableColumn id="9521" xr3:uid="{9AD9C243-4DC9-459D-9D45-6B5E48C78F4A}" name="Column9505" dataDxfId="7020"/>
    <tableColumn id="9522" xr3:uid="{D3DD8DF9-AF3A-458C-9BA2-C9CDCFE5FB4A}" name="Column9506" dataDxfId="7019"/>
    <tableColumn id="9523" xr3:uid="{381F4AC8-5EA8-475E-93B0-09EC8DCB7CC2}" name="Column9507" dataDxfId="7018"/>
    <tableColumn id="9524" xr3:uid="{BA3AA153-10C2-4293-A1CF-0689A0040D51}" name="Column9508" dataDxfId="7017"/>
    <tableColumn id="9525" xr3:uid="{AA1B86F4-911A-43D5-B434-7F6972E63FB2}" name="Column9509" dataDxfId="7016"/>
    <tableColumn id="9526" xr3:uid="{A6DFC54F-590B-419E-831E-75599586CD88}" name="Column9510" dataDxfId="7015"/>
    <tableColumn id="9527" xr3:uid="{FA7D6FAA-250B-45F2-9065-55ADC6402FB0}" name="Column9511" dataDxfId="7014"/>
    <tableColumn id="9528" xr3:uid="{6B0559E2-16C0-4762-8DEE-F45B1614CF9C}" name="Column9512" dataDxfId="7013"/>
    <tableColumn id="9529" xr3:uid="{1C0D61C8-6396-4C7C-8946-F95F875434C2}" name="Column9513" dataDxfId="7012"/>
    <tableColumn id="9530" xr3:uid="{C85312BB-FB24-4746-B1A6-7CAB596884B5}" name="Column9514" dataDxfId="7011"/>
    <tableColumn id="9531" xr3:uid="{16C38F68-6C3D-4FBB-828B-38C29F1B0E1E}" name="Column9515" dataDxfId="7010"/>
    <tableColumn id="9532" xr3:uid="{3F06D057-917F-4DF8-9EC4-2E5DE595CD95}" name="Column9516" dataDxfId="7009"/>
    <tableColumn id="9533" xr3:uid="{D4865DAE-FA01-4706-9D91-3535D835D2FA}" name="Column9517" dataDxfId="7008"/>
    <tableColumn id="9534" xr3:uid="{9C8E9682-CFF6-4A40-A232-DE1ADF701CD1}" name="Column9518" dataDxfId="7007"/>
    <tableColumn id="9535" xr3:uid="{2D37B815-A5FD-48B3-AEBD-838905B39761}" name="Column9519" dataDxfId="7006"/>
    <tableColumn id="9536" xr3:uid="{FB010269-1E62-420B-B662-DE77A4A8F6CB}" name="Column9520" dataDxfId="7005"/>
    <tableColumn id="9537" xr3:uid="{04A8EFA1-1DCD-4C01-BC07-659498FA83BB}" name="Column9521" dataDxfId="7004"/>
    <tableColumn id="9538" xr3:uid="{D871F275-B8A4-4FB7-A706-9133724F89A9}" name="Column9522" dataDxfId="7003"/>
    <tableColumn id="9539" xr3:uid="{D09AE1C6-2E92-4ED4-8816-D00C93057E5A}" name="Column9523" dataDxfId="7002"/>
    <tableColumn id="9540" xr3:uid="{308817F4-B81C-4971-8FCF-CCDEE1F43540}" name="Column9524" dataDxfId="7001"/>
    <tableColumn id="9541" xr3:uid="{5F73D5F7-25B4-41F0-8833-44331B7BECDD}" name="Column9525" dataDxfId="7000"/>
    <tableColumn id="9542" xr3:uid="{6F1EC017-1CBC-466B-9763-855EBDA860AF}" name="Column9526" dataDxfId="6999"/>
    <tableColumn id="9543" xr3:uid="{7368B420-675C-4F24-ADE4-3EA2257FDBEF}" name="Column9527" dataDxfId="6998"/>
    <tableColumn id="9544" xr3:uid="{9B04D7FF-CE2E-420A-AE63-30848B280E28}" name="Column9528" dataDxfId="6997"/>
    <tableColumn id="9545" xr3:uid="{46555122-55E6-4847-B71C-D517A59DC8E9}" name="Column9529" dataDxfId="6996"/>
    <tableColumn id="9546" xr3:uid="{729D7C89-6E9B-4624-ABE7-16A622B32F8A}" name="Column9530" dataDxfId="6995"/>
    <tableColumn id="9547" xr3:uid="{3B86747B-1285-4F9A-8100-7365158DBA3D}" name="Column9531" dataDxfId="6994"/>
    <tableColumn id="9548" xr3:uid="{CC2494D8-16CC-4064-8237-7A17A4BD8B8B}" name="Column9532" dataDxfId="6993"/>
    <tableColumn id="9549" xr3:uid="{E189375F-BB58-412F-80E8-3573C5EDA660}" name="Column9533" dataDxfId="6992"/>
    <tableColumn id="9550" xr3:uid="{9998E407-37FC-4D15-9533-5D78337C6E3C}" name="Column9534" dataDxfId="6991"/>
    <tableColumn id="9551" xr3:uid="{85DD0203-FA8E-463D-ABB5-FD2B87B7AE02}" name="Column9535" dataDxfId="6990"/>
    <tableColumn id="9552" xr3:uid="{F6FCA70E-D22D-4A20-B5CE-1160F7326FC2}" name="Column9536" dataDxfId="6989"/>
    <tableColumn id="9553" xr3:uid="{019976A2-889F-402B-8F99-B6CBA8A9F2BB}" name="Column9537" dataDxfId="6988"/>
    <tableColumn id="9554" xr3:uid="{C563DB78-FE2B-4325-8165-A76F2C42AC06}" name="Column9538" dataDxfId="6987"/>
    <tableColumn id="9555" xr3:uid="{023D0C99-4B5E-4003-A738-8039A56BB72F}" name="Column9539" dataDxfId="6986"/>
    <tableColumn id="9556" xr3:uid="{6AAE2C5B-7AD7-4EB5-99DC-47A4CF220DD7}" name="Column9540" dataDxfId="6985"/>
    <tableColumn id="9557" xr3:uid="{7AA5DBA2-6679-497D-B5F2-3B854B6EEFAF}" name="Column9541" dataDxfId="6984"/>
    <tableColumn id="9558" xr3:uid="{2D1E9094-1988-4D0C-8513-87E82C576B62}" name="Column9542" dataDxfId="6983"/>
    <tableColumn id="9559" xr3:uid="{51252B5D-0EF3-4C00-AAFC-4CD4C788AB57}" name="Column9543" dataDxfId="6982"/>
    <tableColumn id="9560" xr3:uid="{0DF0080B-97A3-4D12-AD51-1CE4E0F3E944}" name="Column9544" dataDxfId="6981"/>
    <tableColumn id="9561" xr3:uid="{0F3D47F0-1B83-43F9-A9AC-AFC72EC2D622}" name="Column9545" dataDxfId="6980"/>
    <tableColumn id="9562" xr3:uid="{644487E9-1509-4D5F-9EF7-44B0B47BF5F0}" name="Column9546" dataDxfId="6979"/>
    <tableColumn id="9563" xr3:uid="{7C0A9056-4727-413D-95CD-1DFB3516C5B3}" name="Column9547" dataDxfId="6978"/>
    <tableColumn id="9564" xr3:uid="{9C60405C-0419-4354-8863-3DDEFAACCE25}" name="Column9548" dataDxfId="6977"/>
    <tableColumn id="9565" xr3:uid="{97AD5B8D-4F0A-4C73-A536-FDD789E22A4A}" name="Column9549" dataDxfId="6976"/>
    <tableColumn id="9566" xr3:uid="{0EBBF68F-CCA8-4688-AC84-4D3FFF0B114E}" name="Column9550" dataDxfId="6975"/>
    <tableColumn id="9567" xr3:uid="{DEDB16B3-D9CB-4CC9-AB99-873E67C346F6}" name="Column9551" dataDxfId="6974"/>
    <tableColumn id="9568" xr3:uid="{6A138AF3-80E0-4885-9BFB-B3E3BA520608}" name="Column9552" dataDxfId="6973"/>
    <tableColumn id="9569" xr3:uid="{EB40C4E6-5164-4402-84AC-1DC800062AA3}" name="Column9553" dataDxfId="6972"/>
    <tableColumn id="9570" xr3:uid="{3BD0ABFD-5636-40A0-A0B4-E969D963EFEE}" name="Column9554" dataDxfId="6971"/>
    <tableColumn id="9571" xr3:uid="{B7B648D2-EF94-44BB-83ED-DAECA9F22908}" name="Column9555" dataDxfId="6970"/>
    <tableColumn id="9572" xr3:uid="{D89A8AD2-F19A-4730-9055-960BE0B30228}" name="Column9556" dataDxfId="6969"/>
    <tableColumn id="9573" xr3:uid="{F072E9E1-A41E-4DC6-AD51-F4A028E6FD39}" name="Column9557" dataDxfId="6968"/>
    <tableColumn id="9574" xr3:uid="{FCA3053E-914C-4618-833F-D7EC7F40BE65}" name="Column9558" dataDxfId="6967"/>
    <tableColumn id="9575" xr3:uid="{55859A32-EDA7-4A20-A5B8-D969AE24D041}" name="Column9559" dataDxfId="6966"/>
    <tableColumn id="9576" xr3:uid="{604F2829-0BEE-441F-9CFE-9D4917FF2C95}" name="Column9560" dataDxfId="6965"/>
    <tableColumn id="9577" xr3:uid="{15C5B74B-E9E4-48B1-A55B-2186197C194D}" name="Column9561" dataDxfId="6964"/>
    <tableColumn id="9578" xr3:uid="{9D2D7C5E-1F68-43E1-A369-2F6B1D514DBF}" name="Column9562" dataDxfId="6963"/>
    <tableColumn id="9579" xr3:uid="{31493D2F-FC70-4E59-9C47-B1CE618F5657}" name="Column9563" dataDxfId="6962"/>
    <tableColumn id="9580" xr3:uid="{F5DBDC76-DD97-4D83-91FC-E96C9852A048}" name="Column9564" dataDxfId="6961"/>
    <tableColumn id="9581" xr3:uid="{2B746340-5A8E-4073-B8E9-0BA61DF168E7}" name="Column9565" dataDxfId="6960"/>
    <tableColumn id="9582" xr3:uid="{0A83D1C9-CF3B-4BBB-9007-B95E9B6D9D2A}" name="Column9566" dataDxfId="6959"/>
    <tableColumn id="9583" xr3:uid="{376494FD-7E01-4C55-AFB6-A9B1B7A76A34}" name="Column9567" dataDxfId="6958"/>
    <tableColumn id="9584" xr3:uid="{DAAC70F1-0A20-4867-BF08-CE1B1A47014A}" name="Column9568" dataDxfId="6957"/>
    <tableColumn id="9585" xr3:uid="{F5F461D6-104B-4924-B2C8-7CEA1F16506E}" name="Column9569" dataDxfId="6956"/>
    <tableColumn id="9586" xr3:uid="{9D48F1E9-21AE-4627-B4AC-DDD26E8E17BC}" name="Column9570" dataDxfId="6955"/>
    <tableColumn id="9587" xr3:uid="{AEC08EB8-E07A-4ED6-AA95-8DA083B14560}" name="Column9571" dataDxfId="6954"/>
    <tableColumn id="9588" xr3:uid="{0A53A21E-FEA3-496C-8DCE-012BA2E59FE2}" name="Column9572" dataDxfId="6953"/>
    <tableColumn id="9589" xr3:uid="{BEC8B8BF-6946-49D7-B62E-DCAFA9130E39}" name="Column9573" dataDxfId="6952"/>
    <tableColumn id="9590" xr3:uid="{C5DE9A51-5CBC-4B44-AFDE-6D7FA01E60F7}" name="Column9574" dataDxfId="6951"/>
    <tableColumn id="9591" xr3:uid="{A578AA39-0E20-4738-A7D7-776329A34729}" name="Column9575" dataDxfId="6950"/>
    <tableColumn id="9592" xr3:uid="{D424CCEB-FA30-46A7-8964-A2C31BAB76BA}" name="Column9576" dataDxfId="6949"/>
    <tableColumn id="9593" xr3:uid="{114F6A6C-85E6-454D-8A8E-92048A02370D}" name="Column9577" dataDxfId="6948"/>
    <tableColumn id="9594" xr3:uid="{D0B3174F-4639-43CA-9BE4-44F9F9198EDB}" name="Column9578" dataDxfId="6947"/>
    <tableColumn id="9595" xr3:uid="{EA37372C-FA14-4EBD-A8FE-9977F66352FB}" name="Column9579" dataDxfId="6946"/>
    <tableColumn id="9596" xr3:uid="{1FA4FC1E-70EB-47CE-AEC6-6BE354570D57}" name="Column9580" dataDxfId="6945"/>
    <tableColumn id="9597" xr3:uid="{78760720-E84D-4F87-B92C-42EEAAAD6EA8}" name="Column9581" dataDxfId="6944"/>
    <tableColumn id="9598" xr3:uid="{9A4D87E2-A759-49C9-A52F-DF327585D8A5}" name="Column9582" dataDxfId="6943"/>
    <tableColumn id="9599" xr3:uid="{937F7894-D32A-4843-91D8-872557CD81F5}" name="Column9583" dataDxfId="6942"/>
    <tableColumn id="9600" xr3:uid="{C7CEA0FD-2C1B-446F-84E4-3657362DA922}" name="Column9584" dataDxfId="6941"/>
    <tableColumn id="9601" xr3:uid="{BD8D1688-D245-41C1-9092-03731BBE834A}" name="Column9585" dataDxfId="6940"/>
    <tableColumn id="9602" xr3:uid="{1FAA5D09-CF73-4283-88B4-9EC718244FBD}" name="Column9586" dataDxfId="6939"/>
    <tableColumn id="9603" xr3:uid="{6FB9B934-80A9-408D-B300-31BFF99B2E47}" name="Column9587" dataDxfId="6938"/>
    <tableColumn id="9604" xr3:uid="{CD47B95B-F8C3-4571-8CBC-D89AD43A26DD}" name="Column9588" dataDxfId="6937"/>
    <tableColumn id="9605" xr3:uid="{14CD98AA-2E88-4655-844A-967B2C5CCCB9}" name="Column9589" dataDxfId="6936"/>
    <tableColumn id="9606" xr3:uid="{054FA49E-861F-4DFE-88A1-D1007FE69CEC}" name="Column9590" dataDxfId="6935"/>
    <tableColumn id="9607" xr3:uid="{B9DD6296-6497-4658-8A04-CFB17F9A6FC2}" name="Column9591" dataDxfId="6934"/>
    <tableColumn id="9608" xr3:uid="{28F8FF38-E9D9-47B9-B1F4-74420396194F}" name="Column9592" dataDxfId="6933"/>
    <tableColumn id="9609" xr3:uid="{FD1AECC3-0CA2-4BB2-8765-8862EED55A92}" name="Column9593" dataDxfId="6932"/>
    <tableColumn id="9610" xr3:uid="{A07E8480-8005-4CE1-AC78-F70836D8442F}" name="Column9594" dataDxfId="6931"/>
    <tableColumn id="9611" xr3:uid="{3C2FD9BB-7B34-4268-979C-1A5C2F101443}" name="Column9595" dataDxfId="6930"/>
    <tableColumn id="9612" xr3:uid="{D3B0D526-3051-421C-BF9D-3C75B895118F}" name="Column9596" dataDxfId="6929"/>
    <tableColumn id="9613" xr3:uid="{F32A769F-67BB-4D8E-A653-42DDC6B42AE7}" name="Column9597" dataDxfId="6928"/>
    <tableColumn id="9614" xr3:uid="{67D3383C-58C2-43D9-A52B-7E5ED1F74A6D}" name="Column9598" dataDxfId="6927"/>
    <tableColumn id="9615" xr3:uid="{2D2B3F22-5ED1-4205-940D-DE8D5E4C5693}" name="Column9599" dataDxfId="6926"/>
    <tableColumn id="9616" xr3:uid="{6FF8B839-6BA0-46DA-80A8-D4D552DA42E9}" name="Column9600" dataDxfId="6925"/>
    <tableColumn id="9617" xr3:uid="{EF425460-0868-40FE-9721-55F3AF4C84E1}" name="Column9601" dataDxfId="6924"/>
    <tableColumn id="9618" xr3:uid="{4954FC39-6364-4A24-B1AA-0E9070D594A5}" name="Column9602" dataDxfId="6923"/>
    <tableColumn id="9619" xr3:uid="{B41D7D05-ECCA-4980-A700-6FDB15FB82C0}" name="Column9603" dataDxfId="6922"/>
    <tableColumn id="9620" xr3:uid="{3A8D831E-82FE-47BA-8EEB-96B1BDD9534C}" name="Column9604" dataDxfId="6921"/>
    <tableColumn id="9621" xr3:uid="{CF82A4DC-2F59-4310-9104-FFD35F21755C}" name="Column9605" dataDxfId="6920"/>
    <tableColumn id="9622" xr3:uid="{4F46A8E5-CA4E-4C77-9B9C-5BEFEE05FF7F}" name="Column9606" dataDxfId="6919"/>
    <tableColumn id="9623" xr3:uid="{1CBFA1A4-6D34-4790-9BC7-9DEA8DEF45F2}" name="Column9607" dataDxfId="6918"/>
    <tableColumn id="9624" xr3:uid="{24995ABC-6B33-456F-940E-629232B43699}" name="Column9608" dataDxfId="6917"/>
    <tableColumn id="9625" xr3:uid="{62D8600D-4288-4777-A473-314D5D717CC4}" name="Column9609" dataDxfId="6916"/>
    <tableColumn id="9626" xr3:uid="{FFAA694C-4B47-40BB-A7D0-99924AC4E2A7}" name="Column9610" dataDxfId="6915"/>
    <tableColumn id="9627" xr3:uid="{1CCCE9C9-CD81-4FA6-AC3D-301D662C624A}" name="Column9611" dataDxfId="6914"/>
    <tableColumn id="9628" xr3:uid="{11D94EFF-8337-4E12-90E4-CC0C69270042}" name="Column9612" dataDxfId="6913"/>
    <tableColumn id="9629" xr3:uid="{09A4676F-AD88-45DB-9A78-7171B2A5EA24}" name="Column9613" dataDxfId="6912"/>
    <tableColumn id="9630" xr3:uid="{B48077F3-B08C-460A-B34E-C095E549DDF4}" name="Column9614" dataDxfId="6911"/>
    <tableColumn id="9631" xr3:uid="{7517D124-2662-4181-9C43-8E1BB27C7197}" name="Column9615" dataDxfId="6910"/>
    <tableColumn id="9632" xr3:uid="{5BFE6E01-58D8-4D0E-88CA-15E165E80A82}" name="Column9616" dataDxfId="6909"/>
    <tableColumn id="9633" xr3:uid="{4C7CD240-E6A3-4776-9E56-65AFABAFB191}" name="Column9617" dataDxfId="6908"/>
    <tableColumn id="9634" xr3:uid="{38F8DD64-4A6C-473F-A7F0-5B900409163B}" name="Column9618" dataDxfId="6907"/>
    <tableColumn id="9635" xr3:uid="{EADB63A7-18C0-4367-B1C8-F6D9D7A004FB}" name="Column9619" dataDxfId="6906"/>
    <tableColumn id="9636" xr3:uid="{B1FA85E7-8523-4A40-BC7E-90636E7B2E00}" name="Column9620" dataDxfId="6905"/>
    <tableColumn id="9637" xr3:uid="{106DC3F9-0B7E-4802-ADA7-F2D7DD906B82}" name="Column9621" dataDxfId="6904"/>
    <tableColumn id="9638" xr3:uid="{7B376FC8-CCEA-4365-A43D-557C8C449793}" name="Column9622" dataDxfId="6903"/>
    <tableColumn id="9639" xr3:uid="{F06BFEF7-D4FA-4B16-AA33-8EFD8FCD4B31}" name="Column9623" dataDxfId="6902"/>
    <tableColumn id="9640" xr3:uid="{C55E61BB-E34D-4668-ABE0-9CC7BD126427}" name="Column9624" dataDxfId="6901"/>
    <tableColumn id="9641" xr3:uid="{DF0FB7BB-67E7-4585-A997-F82797DBDAD1}" name="Column9625" dataDxfId="6900"/>
    <tableColumn id="9642" xr3:uid="{FFD4F7F8-A371-4C2E-9E7F-4F22C0E1C491}" name="Column9626" dataDxfId="6899"/>
    <tableColumn id="9643" xr3:uid="{A8406477-4A92-4B17-875E-7866B6717C36}" name="Column9627" dataDxfId="6898"/>
    <tableColumn id="9644" xr3:uid="{160D00E8-7018-401F-8948-97B4D6339ED8}" name="Column9628" dataDxfId="6897"/>
    <tableColumn id="9645" xr3:uid="{57F0CA52-F211-46B8-B6F4-C1D266E4FD38}" name="Column9629" dataDxfId="6896"/>
    <tableColumn id="9646" xr3:uid="{1A115915-28EC-4D72-9208-5CF32F447467}" name="Column9630" dataDxfId="6895"/>
    <tableColumn id="9647" xr3:uid="{A84AA4A3-25A9-49F2-9EDF-2A159434BBE4}" name="Column9631" dataDxfId="6894"/>
    <tableColumn id="9648" xr3:uid="{DFE7BD00-4511-45BF-B2E3-63D611898DB8}" name="Column9632" dataDxfId="6893"/>
    <tableColumn id="9649" xr3:uid="{D67B315B-A32A-45F5-BAEA-24DCCB51B9A1}" name="Column9633" dataDxfId="6892"/>
    <tableColumn id="9650" xr3:uid="{49492372-500D-40CD-9D2E-5619F350E9E1}" name="Column9634" dataDxfId="6891"/>
    <tableColumn id="9651" xr3:uid="{A99100AA-3BD3-41E7-9226-956B3588D5DD}" name="Column9635" dataDxfId="6890"/>
    <tableColumn id="9652" xr3:uid="{B6E79439-83B2-446E-BF1A-D24BA563E65C}" name="Column9636" dataDxfId="6889"/>
    <tableColumn id="9653" xr3:uid="{AB2D98AB-6404-41BF-9CCE-80B167F94D72}" name="Column9637" dataDxfId="6888"/>
    <tableColumn id="9654" xr3:uid="{B986F323-5EC1-4FB3-84D1-8851D72105AA}" name="Column9638" dataDxfId="6887"/>
    <tableColumn id="9655" xr3:uid="{5CBAC3C7-669F-4F94-BB4B-40AE202A221F}" name="Column9639" dataDxfId="6886"/>
    <tableColumn id="9656" xr3:uid="{8B02B377-441C-47BD-B600-A11BD1D1F64A}" name="Column9640" dataDxfId="6885"/>
    <tableColumn id="9657" xr3:uid="{AA4788F8-A71B-4A4F-BC93-FB4C2799E399}" name="Column9641" dataDxfId="6884"/>
    <tableColumn id="9658" xr3:uid="{A3FDC153-8865-4AB8-AAA3-523892AD2EE4}" name="Column9642" dataDxfId="6883"/>
    <tableColumn id="9659" xr3:uid="{20D9581D-C62C-4CCC-91CF-BEB5586C2997}" name="Column9643" dataDxfId="6882"/>
    <tableColumn id="9660" xr3:uid="{9F696152-2E97-4378-BE0F-5DD82EBAAF01}" name="Column9644" dataDxfId="6881"/>
    <tableColumn id="9661" xr3:uid="{CB01811E-6C95-4203-92B5-8B7D453DCE4A}" name="Column9645" dataDxfId="6880"/>
    <tableColumn id="9662" xr3:uid="{3599A3B2-6649-4A87-AF47-6D70A3AF51DE}" name="Column9646" dataDxfId="6879"/>
    <tableColumn id="9663" xr3:uid="{76F6108F-F09D-4628-8162-05C9E41D5F2A}" name="Column9647" dataDxfId="6878"/>
    <tableColumn id="9664" xr3:uid="{495A2301-DC0C-4FC7-8304-CC9C62BDC7A4}" name="Column9648" dataDxfId="6877"/>
    <tableColumn id="9665" xr3:uid="{36E926F6-FB13-4292-9833-B8C6524E285F}" name="Column9649" dataDxfId="6876"/>
    <tableColumn id="9666" xr3:uid="{218020B9-2F0D-4AF7-A3BE-6FF04CB87F69}" name="Column9650" dataDxfId="6875"/>
    <tableColumn id="9667" xr3:uid="{48524F26-196F-4A0E-BB0C-B3648E1CADBC}" name="Column9651" dataDxfId="6874"/>
    <tableColumn id="9668" xr3:uid="{7C7C449F-8628-43A7-89C5-D7AF1432F4E3}" name="Column9652" dataDxfId="6873"/>
    <tableColumn id="9669" xr3:uid="{60ABFD32-CC8C-4969-B9B0-AC149413DAFE}" name="Column9653" dataDxfId="6872"/>
    <tableColumn id="9670" xr3:uid="{51E2D69F-CEA4-4DA2-B80D-72B6533992D8}" name="Column9654" dataDxfId="6871"/>
    <tableColumn id="9671" xr3:uid="{821E8AE4-48CC-47D5-AAC1-35B9442C556C}" name="Column9655" dataDxfId="6870"/>
    <tableColumn id="9672" xr3:uid="{5AC84AF0-1250-48EE-BD64-805EC42F6C3F}" name="Column9656" dataDxfId="6869"/>
    <tableColumn id="9673" xr3:uid="{2D1B7FD6-0276-45B5-A474-7F1553EF2DBE}" name="Column9657" dataDxfId="6868"/>
    <tableColumn id="9674" xr3:uid="{D97BBD97-B9F4-4D47-B224-31F32E4BCC59}" name="Column9658" dataDxfId="6867"/>
    <tableColumn id="9675" xr3:uid="{F965C4C0-9F20-4D20-8FE2-C5784A7872E4}" name="Column9659" dataDxfId="6866"/>
    <tableColumn id="9676" xr3:uid="{08CA553C-C482-4373-B023-D958B78306CE}" name="Column9660" dataDxfId="6865"/>
    <tableColumn id="9677" xr3:uid="{96C34FAF-871F-464F-A82B-3A67BEE5FAFB}" name="Column9661" dataDxfId="6864"/>
    <tableColumn id="9678" xr3:uid="{E396A47A-7B81-40AA-85B1-426A863A25E8}" name="Column9662" dataDxfId="6863"/>
    <tableColumn id="9679" xr3:uid="{413060A5-50D1-4691-AD9A-5E74D7707524}" name="Column9663" dataDxfId="6862"/>
    <tableColumn id="9680" xr3:uid="{8085FE76-632B-441F-8513-AE379F475AC8}" name="Column9664" dataDxfId="6861"/>
    <tableColumn id="9681" xr3:uid="{E61233FB-6CDE-455D-8994-90DE943FCB58}" name="Column9665" dataDxfId="6860"/>
    <tableColumn id="9682" xr3:uid="{3A1C0399-1F30-4BCC-9F12-24CF3AD2A066}" name="Column9666" dataDxfId="6859"/>
    <tableColumn id="9683" xr3:uid="{BA394F65-A5E4-40DF-9949-7F794015C004}" name="Column9667" dataDxfId="6858"/>
    <tableColumn id="9684" xr3:uid="{BF1AFC04-BD78-4E19-BC91-901A344DABCD}" name="Column9668" dataDxfId="6857"/>
    <tableColumn id="9685" xr3:uid="{3622A68E-92FB-4BCD-AF93-C455E0A23700}" name="Column9669" dataDxfId="6856"/>
    <tableColumn id="9686" xr3:uid="{88A25715-E8BE-4965-8BDF-89BF01F1DBE6}" name="Column9670" dataDxfId="6855"/>
    <tableColumn id="9687" xr3:uid="{20B888CC-A80C-43CD-B8FF-CD215F24ED84}" name="Column9671" dataDxfId="6854"/>
    <tableColumn id="9688" xr3:uid="{72AE83C3-E52C-44A9-9C26-F919C27225F1}" name="Column9672" dataDxfId="6853"/>
    <tableColumn id="9689" xr3:uid="{E35F767C-90AD-46D4-8F92-344E568E4D56}" name="Column9673" dataDxfId="6852"/>
    <tableColumn id="9690" xr3:uid="{ADE62956-A9E6-4D77-B7A7-FDF8CAD53A6B}" name="Column9674" dataDxfId="6851"/>
    <tableColumn id="9691" xr3:uid="{008F93C5-96EC-4889-9792-220EB94996D4}" name="Column9675" dataDxfId="6850"/>
    <tableColumn id="9692" xr3:uid="{9C39188D-7178-40A0-BABC-C204AB1C9202}" name="Column9676" dataDxfId="6849"/>
    <tableColumn id="9693" xr3:uid="{5C055CDA-FA64-4DC5-B8D4-B23A1B8E15DF}" name="Column9677" dataDxfId="6848"/>
    <tableColumn id="9694" xr3:uid="{1DBE023F-F205-47D7-BB15-EF1C64DA6FAA}" name="Column9678" dataDxfId="6847"/>
    <tableColumn id="9695" xr3:uid="{21243309-DC72-45D8-9988-53EF34EEB7A6}" name="Column9679" dataDxfId="6846"/>
    <tableColumn id="9696" xr3:uid="{46E3FB29-12D4-4FC3-A574-F3724A658D86}" name="Column9680" dataDxfId="6845"/>
    <tableColumn id="9697" xr3:uid="{12C4A558-9E13-4AA5-8F6D-301D3DA1AD7B}" name="Column9681" dataDxfId="6844"/>
    <tableColumn id="9698" xr3:uid="{85009CA6-6F39-4CCC-9764-1CF5EA6779D5}" name="Column9682" dataDxfId="6843"/>
    <tableColumn id="9699" xr3:uid="{40421315-9D02-4790-8C62-E27DFE1CAAF4}" name="Column9683" dataDxfId="6842"/>
    <tableColumn id="9700" xr3:uid="{AFC8E28E-6C26-40D0-BBF7-9C792F9ADC28}" name="Column9684" dataDxfId="6841"/>
    <tableColumn id="9701" xr3:uid="{826054EF-8C0D-440C-B3F3-40CD50F461FB}" name="Column9685" dataDxfId="6840"/>
    <tableColumn id="9702" xr3:uid="{08D8A802-E621-46C0-B894-5D772CFB0305}" name="Column9686" dataDxfId="6839"/>
    <tableColumn id="9703" xr3:uid="{32157FCD-EE73-40D9-8108-97CA398D378F}" name="Column9687" dataDxfId="6838"/>
    <tableColumn id="9704" xr3:uid="{4C553A01-2559-4349-AF27-5501CED414CC}" name="Column9688" dataDxfId="6837"/>
    <tableColumn id="9705" xr3:uid="{C55242E8-7B25-4942-A0B6-2DEAC4CF2B78}" name="Column9689" dataDxfId="6836"/>
    <tableColumn id="9706" xr3:uid="{5AA707AE-4E28-4A88-AA1F-815628604694}" name="Column9690" dataDxfId="6835"/>
    <tableColumn id="9707" xr3:uid="{8033EAFA-78D2-4DCA-8182-D03FAEE41744}" name="Column9691" dataDxfId="6834"/>
    <tableColumn id="9708" xr3:uid="{813DF7BA-3F2F-486F-9920-992F45CFF885}" name="Column9692" dataDxfId="6833"/>
    <tableColumn id="9709" xr3:uid="{A5C714DF-04B1-4B0C-A083-A701C7C4D444}" name="Column9693" dataDxfId="6832"/>
    <tableColumn id="9710" xr3:uid="{00873751-B021-4A4A-A918-15CA0DC97CFA}" name="Column9694" dataDxfId="6831"/>
    <tableColumn id="9711" xr3:uid="{624E8C60-A298-4244-B4AA-653741F11A6F}" name="Column9695" dataDxfId="6830"/>
    <tableColumn id="9712" xr3:uid="{33579B74-57C2-40CC-B75C-D59F84C0487B}" name="Column9696" dataDxfId="6829"/>
    <tableColumn id="9713" xr3:uid="{E1581466-5271-4078-8527-A9923521F0CE}" name="Column9697" dataDxfId="6828"/>
    <tableColumn id="9714" xr3:uid="{B6BF04C9-30D1-445F-ACAA-B57B4CF48109}" name="Column9698" dataDxfId="6827"/>
    <tableColumn id="9715" xr3:uid="{F33B9FAD-A087-4425-B071-4CEA41519436}" name="Column9699" dataDxfId="6826"/>
    <tableColumn id="9716" xr3:uid="{7DA28413-F62A-4236-9E20-F1C76A97DC94}" name="Column9700" dataDxfId="6825"/>
    <tableColumn id="9717" xr3:uid="{C9CA1DAA-70CB-4EEF-BB39-EF93655B0CBD}" name="Column9701" dataDxfId="6824"/>
    <tableColumn id="9718" xr3:uid="{D226CED1-87A3-421C-BC17-E37321485303}" name="Column9702" dataDxfId="6823"/>
    <tableColumn id="9719" xr3:uid="{964E5E83-282B-4253-AD12-60A76978612C}" name="Column9703" dataDxfId="6822"/>
    <tableColumn id="9720" xr3:uid="{446C1071-B952-40BC-911C-2E0AD6C55C89}" name="Column9704" dataDxfId="6821"/>
    <tableColumn id="9721" xr3:uid="{6445BD10-2DD7-4340-B7A0-B6CAFD6B9364}" name="Column9705" dataDxfId="6820"/>
    <tableColumn id="9722" xr3:uid="{8320CA20-8724-48F8-8698-011EEFAA107C}" name="Column9706" dataDxfId="6819"/>
    <tableColumn id="9723" xr3:uid="{1770F115-60B9-4C9B-8633-D3481DF5B1D8}" name="Column9707" dataDxfId="6818"/>
    <tableColumn id="9724" xr3:uid="{CEC735F1-CD53-411A-AAB3-F760AF6D5B30}" name="Column9708" dataDxfId="6817"/>
    <tableColumn id="9725" xr3:uid="{F04DC6AC-7818-4C6A-B6C1-3739E2BD4BCA}" name="Column9709" dataDxfId="6816"/>
    <tableColumn id="9726" xr3:uid="{733F96D0-5E1A-48F7-853C-51C35CE79F7D}" name="Column9710" dataDxfId="6815"/>
    <tableColumn id="9727" xr3:uid="{F87DE85A-D261-4A8E-AF64-9C0D540DBD04}" name="Column9711" dataDxfId="6814"/>
    <tableColumn id="9728" xr3:uid="{6DF40A03-627B-4564-8AA8-14A5B6F0104B}" name="Column9712" dataDxfId="6813"/>
    <tableColumn id="9729" xr3:uid="{C86C2075-4DF8-423D-8250-3D7212279619}" name="Column9713" dataDxfId="6812"/>
    <tableColumn id="9730" xr3:uid="{9B0A970B-6723-4080-B46B-7F0EB68FD734}" name="Column9714" dataDxfId="6811"/>
    <tableColumn id="9731" xr3:uid="{318AFA7B-56AE-4096-9EDB-5E58695D0E96}" name="Column9715" dataDxfId="6810"/>
    <tableColumn id="9732" xr3:uid="{102532BC-3EE9-49F3-BDDC-9F339E9A9668}" name="Column9716" dataDxfId="6809"/>
    <tableColumn id="9733" xr3:uid="{F85E1A42-95FC-4A53-AE73-1A29358A7101}" name="Column9717" dataDxfId="6808"/>
    <tableColumn id="9734" xr3:uid="{6D451A24-7802-4D24-83E7-9E5466A64BC4}" name="Column9718" dataDxfId="6807"/>
    <tableColumn id="9735" xr3:uid="{FF5EEE25-6B6F-490F-B2BA-7C1AB863C1FE}" name="Column9719" dataDxfId="6806"/>
    <tableColumn id="9736" xr3:uid="{B73C08D6-EE6B-4901-8BB0-B035945C92F8}" name="Column9720" dataDxfId="6805"/>
    <tableColumn id="9737" xr3:uid="{09F37743-38B2-4416-8B16-A912FCBD0633}" name="Column9721" dataDxfId="6804"/>
    <tableColumn id="9738" xr3:uid="{CD6FE318-439A-4B23-980A-EC7267F1D460}" name="Column9722" dataDxfId="6803"/>
    <tableColumn id="9739" xr3:uid="{3CC64E8A-12CB-4097-9B5D-BF7C9020D280}" name="Column9723" dataDxfId="6802"/>
    <tableColumn id="9740" xr3:uid="{55DBE3E9-6FB6-4140-991F-B34C7574D28A}" name="Column9724" dataDxfId="6801"/>
    <tableColumn id="9741" xr3:uid="{3EBD92A2-5684-4211-A37D-E28BEC4F88DB}" name="Column9725" dataDxfId="6800"/>
    <tableColumn id="9742" xr3:uid="{B4435FE6-DC48-48E7-A082-5F183ACF25FA}" name="Column9726" dataDxfId="6799"/>
    <tableColumn id="9743" xr3:uid="{9582F0A8-4F7D-4196-AA5B-E4708D894875}" name="Column9727" dataDxfId="6798"/>
    <tableColumn id="9744" xr3:uid="{98FF40CC-3718-486A-8EEC-004DE45C9E97}" name="Column9728" dataDxfId="6797"/>
    <tableColumn id="9745" xr3:uid="{3513284C-5F4F-4F02-B47B-BF1402920D5F}" name="Column9729" dataDxfId="6796"/>
    <tableColumn id="9746" xr3:uid="{ACE4B036-DF9A-40CF-ADEF-ED7965E417B1}" name="Column9730" dataDxfId="6795"/>
    <tableColumn id="9747" xr3:uid="{DA439DE4-3575-4DA8-B6F0-B19C04B6F2A8}" name="Column9731" dataDxfId="6794"/>
    <tableColumn id="9748" xr3:uid="{61D4A146-A632-4663-937D-BE5CB9B42DA0}" name="Column9732" dataDxfId="6793"/>
    <tableColumn id="9749" xr3:uid="{40845D74-6D2F-4B27-B756-8BA3AEA19968}" name="Column9733" dataDxfId="6792"/>
    <tableColumn id="9750" xr3:uid="{EF8C1F94-BFB9-4838-8C84-ABFBF33A158B}" name="Column9734" dataDxfId="6791"/>
    <tableColumn id="9751" xr3:uid="{6E82E9A2-7760-4B52-ACD4-EDB501FCFE29}" name="Column9735" dataDxfId="6790"/>
    <tableColumn id="9752" xr3:uid="{E3DD94B3-001D-47CC-ABFB-54446F9B49EF}" name="Column9736" dataDxfId="6789"/>
    <tableColumn id="9753" xr3:uid="{F7455DC8-0AC6-49D8-8F7B-7BD3F7722515}" name="Column9737" dataDxfId="6788"/>
    <tableColumn id="9754" xr3:uid="{51CAE333-C9B6-4BC4-9039-A316A2A7F413}" name="Column9738" dataDxfId="6787"/>
    <tableColumn id="9755" xr3:uid="{41789BFA-0DFC-44EA-A177-181835D74B01}" name="Column9739" dataDxfId="6786"/>
    <tableColumn id="9756" xr3:uid="{E727D421-918A-4E05-9707-CEA9C7A4CFC7}" name="Column9740" dataDxfId="6785"/>
    <tableColumn id="9757" xr3:uid="{40687E70-DF3A-4EED-B2F2-56E009B60466}" name="Column9741" dataDxfId="6784"/>
    <tableColumn id="9758" xr3:uid="{7B1E53C3-978E-43EA-AFE5-A37C635AAB6C}" name="Column9742" dataDxfId="6783"/>
    <tableColumn id="9759" xr3:uid="{33F9F732-6E40-4E84-AEDE-D4732E4B8656}" name="Column9743" dataDxfId="6782"/>
    <tableColumn id="9760" xr3:uid="{FAAB1028-D849-4266-AF71-75DB66BD08F5}" name="Column9744" dataDxfId="6781"/>
    <tableColumn id="9761" xr3:uid="{3D5CBB98-56A6-4BDC-9368-14640E9F3D08}" name="Column9745" dataDxfId="6780"/>
    <tableColumn id="9762" xr3:uid="{FF2F6619-3F55-4E57-989B-DE86BDA51125}" name="Column9746" dataDxfId="6779"/>
    <tableColumn id="9763" xr3:uid="{49B92B14-6C8A-40FE-A327-9AB41B22E5B1}" name="Column9747" dataDxfId="6778"/>
    <tableColumn id="9764" xr3:uid="{5D814A62-ECD4-4D36-9CBB-BB47C81BCE0C}" name="Column9748" dataDxfId="6777"/>
    <tableColumn id="9765" xr3:uid="{E897CC2F-ED56-402E-8126-9A61C314D55E}" name="Column9749" dataDxfId="6776"/>
    <tableColumn id="9766" xr3:uid="{1D613459-E588-4D3B-96C8-E298EB43E1D9}" name="Column9750" dataDxfId="6775"/>
    <tableColumn id="9767" xr3:uid="{81231559-316A-407A-A8F4-6E1F66B7415A}" name="Column9751" dataDxfId="6774"/>
    <tableColumn id="9768" xr3:uid="{B0932FC9-52A1-47B1-B8D4-47127D2CD67C}" name="Column9752" dataDxfId="6773"/>
    <tableColumn id="9769" xr3:uid="{C9F118B5-A13F-4FB7-992F-DDA752C851FF}" name="Column9753" dataDxfId="6772"/>
    <tableColumn id="9770" xr3:uid="{137C4FFF-3F94-469C-8D31-8D7C01743171}" name="Column9754" dataDxfId="6771"/>
    <tableColumn id="9771" xr3:uid="{180AA3FA-D7C7-4B09-969D-6B94934B5AAD}" name="Column9755" dataDxfId="6770"/>
    <tableColumn id="9772" xr3:uid="{FABD3B24-56BF-45FE-BD74-A15F7FCAE373}" name="Column9756" dataDxfId="6769"/>
    <tableColumn id="9773" xr3:uid="{ECA7D21C-3E1F-485E-B560-C88E9FD89F44}" name="Column9757" dataDxfId="6768"/>
    <tableColumn id="9774" xr3:uid="{D41A27A6-99B3-4B99-8654-D64B8F220A14}" name="Column9758" dataDxfId="6767"/>
    <tableColumn id="9775" xr3:uid="{43D9601A-01D6-46B9-B4F1-F7E738701D4F}" name="Column9759" dataDxfId="6766"/>
    <tableColumn id="9776" xr3:uid="{D00AE25D-BD7C-4154-979C-1025F8747D3F}" name="Column9760" dataDxfId="6765"/>
    <tableColumn id="9777" xr3:uid="{BD91ECCD-7C09-4EFF-BD4A-7DF888EFBC52}" name="Column9761" dataDxfId="6764"/>
    <tableColumn id="9778" xr3:uid="{E1ADAC45-C7E9-4791-AF0C-F79DC083281E}" name="Column9762" dataDxfId="6763"/>
    <tableColumn id="9779" xr3:uid="{C0DE3E0F-EA83-48C0-808D-F77C0C039C28}" name="Column9763" dataDxfId="6762"/>
    <tableColumn id="9780" xr3:uid="{156484E0-42DA-4198-8568-E4942AB4C1D2}" name="Column9764" dataDxfId="6761"/>
    <tableColumn id="9781" xr3:uid="{B809D06E-4468-4266-9AD1-03851E9FFC1F}" name="Column9765" dataDxfId="6760"/>
    <tableColumn id="9782" xr3:uid="{03D7BFD1-30F9-4F40-A0E4-50CE378D731E}" name="Column9766" dataDxfId="6759"/>
    <tableColumn id="9783" xr3:uid="{27B6E3EC-7A1F-4741-B538-1CD540406F71}" name="Column9767" dataDxfId="6758"/>
    <tableColumn id="9784" xr3:uid="{F11A5FA1-1935-4CFC-A4A2-C912B7B6699F}" name="Column9768" dataDxfId="6757"/>
    <tableColumn id="9785" xr3:uid="{6FE6EE5A-50E3-46E2-BB85-25739DFCC7A0}" name="Column9769" dataDxfId="6756"/>
    <tableColumn id="9786" xr3:uid="{F8F41D01-D2F8-4A73-826A-D93065130878}" name="Column9770" dataDxfId="6755"/>
    <tableColumn id="9787" xr3:uid="{AA61BCD2-A1E6-4F2E-BD4B-59A9EDDCB2B6}" name="Column9771" dataDxfId="6754"/>
    <tableColumn id="9788" xr3:uid="{2E8FB740-7497-43E8-A3EC-52B76ABE9DB0}" name="Column9772" dataDxfId="6753"/>
    <tableColumn id="9789" xr3:uid="{FC80F50E-03AE-4B1D-9871-672DD3845B46}" name="Column9773" dataDxfId="6752"/>
    <tableColumn id="9790" xr3:uid="{6B88E30D-E280-4B70-8AC8-7B04C98E7E0C}" name="Column9774" dataDxfId="6751"/>
    <tableColumn id="9791" xr3:uid="{84C65A31-A5B9-4B3A-9FAA-969B218C0D41}" name="Column9775" dataDxfId="6750"/>
    <tableColumn id="9792" xr3:uid="{D1D66438-7A53-4E44-817D-664CBCF842A8}" name="Column9776" dataDxfId="6749"/>
    <tableColumn id="9793" xr3:uid="{C190A936-049F-4971-97C2-5C658519C990}" name="Column9777" dataDxfId="6748"/>
    <tableColumn id="9794" xr3:uid="{4D0073DC-3BCE-4349-9FEF-AB90A1441866}" name="Column9778" dataDxfId="6747"/>
    <tableColumn id="9795" xr3:uid="{FF3E13A7-B3FC-43DB-A2E7-7892DD89A5A6}" name="Column9779" dataDxfId="6746"/>
    <tableColumn id="9796" xr3:uid="{FB6ECCAD-8607-4FD8-B6A6-495D4E15AAF6}" name="Column9780" dataDxfId="6745"/>
    <tableColumn id="9797" xr3:uid="{FD55FB42-EE94-459C-B805-D763FFDE7B6E}" name="Column9781" dataDxfId="6744"/>
    <tableColumn id="9798" xr3:uid="{D68370EB-F68B-4BBC-8AA0-6347A7E676FE}" name="Column9782" dataDxfId="6743"/>
    <tableColumn id="9799" xr3:uid="{40BE9ABF-ACAE-4D58-B2CB-EB86FFA95C81}" name="Column9783" dataDxfId="6742"/>
    <tableColumn id="9800" xr3:uid="{A4B9B203-B3E8-479B-A9A1-DF250E572375}" name="Column9784" dataDxfId="6741"/>
    <tableColumn id="9801" xr3:uid="{428F9ECC-EB39-46E3-B487-84D45A78F268}" name="Column9785" dataDxfId="6740"/>
    <tableColumn id="9802" xr3:uid="{07A44CDF-0897-4FF2-B9BD-AFB746946FAC}" name="Column9786" dataDxfId="6739"/>
    <tableColumn id="9803" xr3:uid="{81D407A9-3D59-4F82-8C0B-EE9CDD2BE709}" name="Column9787" dataDxfId="6738"/>
    <tableColumn id="9804" xr3:uid="{68CF0680-747F-4F4B-B82D-F8F29A327547}" name="Column9788" dataDxfId="6737"/>
    <tableColumn id="9805" xr3:uid="{9080A93B-8EBE-4C41-8207-94F9F0741920}" name="Column9789" dataDxfId="6736"/>
    <tableColumn id="9806" xr3:uid="{621D998D-8185-4B11-8926-DFEFC5F1BAE0}" name="Column9790" dataDxfId="6735"/>
    <tableColumn id="9807" xr3:uid="{69133063-7A3C-4903-9671-701F6C154F14}" name="Column9791" dataDxfId="6734"/>
    <tableColumn id="9808" xr3:uid="{691D8953-D2F1-443C-8021-4D7DF37976AF}" name="Column9792" dataDxfId="6733"/>
    <tableColumn id="9809" xr3:uid="{D21D9F94-8430-488E-8745-9BEA8D47AC0E}" name="Column9793" dataDxfId="6732"/>
    <tableColumn id="9810" xr3:uid="{206ACBC9-8DFA-41BD-85BF-4F4F1B2E143F}" name="Column9794" dataDxfId="6731"/>
    <tableColumn id="9811" xr3:uid="{050337BD-3BD0-4818-9714-AF101007BA86}" name="Column9795" dataDxfId="6730"/>
    <tableColumn id="9812" xr3:uid="{12833DC7-B1A0-42F4-A6B7-2DEFF3BCFEDD}" name="Column9796" dataDxfId="6729"/>
    <tableColumn id="9813" xr3:uid="{74EDE9D3-C15F-4B34-B185-85E6ABD470EB}" name="Column9797" dataDxfId="6728"/>
    <tableColumn id="9814" xr3:uid="{E932DE69-B80B-4A78-AA8B-BCE7E6A060DF}" name="Column9798" dataDxfId="6727"/>
    <tableColumn id="9815" xr3:uid="{7FA4E368-B012-4005-8F4A-BCF62FC376F0}" name="Column9799" dataDxfId="6726"/>
    <tableColumn id="9816" xr3:uid="{23FD8E81-8465-44BE-B9BD-83619B8F08EC}" name="Column9800" dataDxfId="6725"/>
    <tableColumn id="9817" xr3:uid="{63E2A0FA-1BEB-421B-9698-F903D5F1C205}" name="Column9801" dataDxfId="6724"/>
    <tableColumn id="9818" xr3:uid="{F9FFA8C1-2DC1-45CC-AABD-7383D588949C}" name="Column9802" dataDxfId="6723"/>
    <tableColumn id="9819" xr3:uid="{DA552662-D568-4799-A945-626D3E231B25}" name="Column9803" dataDxfId="6722"/>
    <tableColumn id="9820" xr3:uid="{62C8CD1E-AA4D-4C82-AF41-CAD69FC2AA76}" name="Column9804" dataDxfId="6721"/>
    <tableColumn id="9821" xr3:uid="{DD111F36-7199-47FD-8898-373364319A2A}" name="Column9805" dataDxfId="6720"/>
    <tableColumn id="9822" xr3:uid="{5A071DD9-C13C-45F0-BF8A-51C18C3A24C1}" name="Column9806" dataDxfId="6719"/>
    <tableColumn id="9823" xr3:uid="{4495AFE4-F06A-4C20-B44E-78A583B275EB}" name="Column9807" dataDxfId="6718"/>
    <tableColumn id="9824" xr3:uid="{E73BB211-45D9-428C-BAF8-CBF44B64BE8A}" name="Column9808" dataDxfId="6717"/>
    <tableColumn id="9825" xr3:uid="{C9FC9E0E-20DA-4370-9632-27AC3C1B612A}" name="Column9809" dataDxfId="6716"/>
    <tableColumn id="9826" xr3:uid="{0BD94617-57A1-40D1-9D5D-9AF558196695}" name="Column9810" dataDxfId="6715"/>
    <tableColumn id="9827" xr3:uid="{6888B909-D014-49AB-8A46-104B6B06BDA1}" name="Column9811" dataDxfId="6714"/>
    <tableColumn id="9828" xr3:uid="{20C00882-B606-46AF-932B-DE2F2C85ED88}" name="Column9812" dataDxfId="6713"/>
    <tableColumn id="9829" xr3:uid="{37BC77BF-BFC5-4661-8CAB-99B3C256C60B}" name="Column9813" dataDxfId="6712"/>
    <tableColumn id="9830" xr3:uid="{FA8EC8FC-F593-45B1-A3D3-E22F9A37F17F}" name="Column9814" dataDxfId="6711"/>
    <tableColumn id="9831" xr3:uid="{EAB4DEED-6A13-4CD7-9705-C0311054C92C}" name="Column9815" dataDxfId="6710"/>
    <tableColumn id="9832" xr3:uid="{D833D7C1-F4AA-42A8-B353-D400D0F9272D}" name="Column9816" dataDxfId="6709"/>
    <tableColumn id="9833" xr3:uid="{7CABC4A8-C3A6-4115-9B50-9633A67897D9}" name="Column9817" dataDxfId="6708"/>
    <tableColumn id="9834" xr3:uid="{51388D02-D9C8-43DF-8C8F-B40253BEAE71}" name="Column9818" dataDxfId="6707"/>
    <tableColumn id="9835" xr3:uid="{DB69D2B9-784A-45AC-9CEC-232A30F926DE}" name="Column9819" dataDxfId="6706"/>
    <tableColumn id="9836" xr3:uid="{2038E420-9A52-4E73-9D90-77924C88E01F}" name="Column9820" dataDxfId="6705"/>
    <tableColumn id="9837" xr3:uid="{975F108C-6F84-43D7-BE03-8A065D72A074}" name="Column9821" dataDxfId="6704"/>
    <tableColumn id="9838" xr3:uid="{29CCDD2C-42C6-476F-AD05-6A82F13A0052}" name="Column9822" dataDxfId="6703"/>
    <tableColumn id="9839" xr3:uid="{F9F59AF1-9886-44C1-AE7E-0D45FE5016FF}" name="Column9823" dataDxfId="6702"/>
    <tableColumn id="9840" xr3:uid="{46340208-EC9E-4575-A938-F33818EEE19C}" name="Column9824" dataDxfId="6701"/>
    <tableColumn id="9841" xr3:uid="{B4DF6AAD-2116-4A65-998F-17C82BF7F274}" name="Column9825" dataDxfId="6700"/>
    <tableColumn id="9842" xr3:uid="{F1530621-C19D-4966-B28D-DA0FD0D00648}" name="Column9826" dataDxfId="6699"/>
    <tableColumn id="9843" xr3:uid="{C55098E0-6992-48C0-AC15-BE1A159FE938}" name="Column9827" dataDxfId="6698"/>
    <tableColumn id="9844" xr3:uid="{C9D2B063-51B2-4D01-ADB0-F4583D999A6D}" name="Column9828" dataDxfId="6697"/>
    <tableColumn id="9845" xr3:uid="{3E5AD6AB-4833-424D-8D2C-E5BDC397D18E}" name="Column9829" dataDxfId="6696"/>
    <tableColumn id="9846" xr3:uid="{D9E04374-C899-4934-B68E-38C4078C3CF2}" name="Column9830" dataDxfId="6695"/>
    <tableColumn id="9847" xr3:uid="{49A6073A-ED3F-43ED-B0A9-1B2741B982A7}" name="Column9831" dataDxfId="6694"/>
    <tableColumn id="9848" xr3:uid="{366858EF-CB83-4F3A-AB1F-606A93F1F79B}" name="Column9832" dataDxfId="6693"/>
    <tableColumn id="9849" xr3:uid="{394A0D7E-C542-447A-807D-3BDD7F981EE8}" name="Column9833" dataDxfId="6692"/>
    <tableColumn id="9850" xr3:uid="{CE26E472-25B0-453F-8383-2C26A362EDCB}" name="Column9834" dataDxfId="6691"/>
    <tableColumn id="9851" xr3:uid="{9B57D904-317F-4BD5-9E5A-6779845C45FB}" name="Column9835" dataDxfId="6690"/>
    <tableColumn id="9852" xr3:uid="{DFC9CB43-8C93-46A7-845F-097628D062EA}" name="Column9836" dataDxfId="6689"/>
    <tableColumn id="9853" xr3:uid="{60085A5A-BD7B-49DF-AE74-166BDBD5B851}" name="Column9837" dataDxfId="6688"/>
    <tableColumn id="9854" xr3:uid="{6FD2C545-756D-435B-927C-92503E6A5EF3}" name="Column9838" dataDxfId="6687"/>
    <tableColumn id="9855" xr3:uid="{CE50D90E-EA3E-49C7-810E-AF99663E1D96}" name="Column9839" dataDxfId="6686"/>
    <tableColumn id="9856" xr3:uid="{ED6819E1-78E8-453A-A298-F9F720F0D231}" name="Column9840" dataDxfId="6685"/>
    <tableColumn id="9857" xr3:uid="{2BE5A587-2F27-4B70-9229-419675130657}" name="Column9841" dataDxfId="6684"/>
    <tableColumn id="9858" xr3:uid="{5D8A2080-F043-42E9-B59A-92BE0D1E4991}" name="Column9842" dataDxfId="6683"/>
    <tableColumn id="9859" xr3:uid="{85AE08E2-9B1C-4E1B-910F-EE4C8E905886}" name="Column9843" dataDxfId="6682"/>
    <tableColumn id="9860" xr3:uid="{12BE7BC8-B02A-4C69-B6DC-4F89EED63DB1}" name="Column9844" dataDxfId="6681"/>
    <tableColumn id="9861" xr3:uid="{E3341083-DB92-4CD0-9EAC-C283EC600B8B}" name="Column9845" dataDxfId="6680"/>
    <tableColumn id="9862" xr3:uid="{8235D3E5-179F-46B1-9BC9-DCA303141637}" name="Column9846" dataDxfId="6679"/>
    <tableColumn id="9863" xr3:uid="{48900627-171C-47BF-B6DC-95222EB46E75}" name="Column9847" dataDxfId="6678"/>
    <tableColumn id="9864" xr3:uid="{787EC162-D3A2-4B40-95B4-1FD6347465E0}" name="Column9848" dataDxfId="6677"/>
    <tableColumn id="9865" xr3:uid="{796ACED2-33DC-4669-873C-6A7B2EC41C30}" name="Column9849" dataDxfId="6676"/>
    <tableColumn id="9866" xr3:uid="{CEC1C779-F74B-41E3-AD37-917DF55E436C}" name="Column9850" dataDxfId="6675"/>
    <tableColumn id="9867" xr3:uid="{C8A5DEF6-9F71-4F91-AF74-2FBA10984DEA}" name="Column9851" dataDxfId="6674"/>
    <tableColumn id="9868" xr3:uid="{291D7D98-DBFB-48D5-ABC0-1A10EB50369A}" name="Column9852" dataDxfId="6673"/>
    <tableColumn id="9869" xr3:uid="{95128A86-447F-4A7B-8577-C92AD70C81E9}" name="Column9853" dataDxfId="6672"/>
    <tableColumn id="9870" xr3:uid="{29FE7534-48F1-4829-ACB1-F17F7F29EF8F}" name="Column9854" dataDxfId="6671"/>
    <tableColumn id="9871" xr3:uid="{18D95550-473F-4AB2-8D38-890C7B6129C7}" name="Column9855" dataDxfId="6670"/>
    <tableColumn id="9872" xr3:uid="{8C88630C-FFB0-4C37-BACC-6A239F2423D0}" name="Column9856" dataDxfId="6669"/>
    <tableColumn id="9873" xr3:uid="{75755B88-C2FB-48CA-BD3A-385F4340879D}" name="Column9857" dataDxfId="6668"/>
    <tableColumn id="9874" xr3:uid="{3EC611AE-A739-4707-9635-7CFCB4BBA11A}" name="Column9858" dataDxfId="6667"/>
    <tableColumn id="9875" xr3:uid="{702E0BED-9F65-44FD-93F0-716D70CDB71D}" name="Column9859" dataDxfId="6666"/>
    <tableColumn id="9876" xr3:uid="{B4EC3E80-1066-48EC-ADDC-28EE39064194}" name="Column9860" dataDxfId="6665"/>
    <tableColumn id="9877" xr3:uid="{EA9CFAA7-72A9-4533-A449-3B139FCFA068}" name="Column9861" dataDxfId="6664"/>
    <tableColumn id="9878" xr3:uid="{C711C505-0EB4-41DF-A3C2-8E835E8BE9B5}" name="Column9862" dataDxfId="6663"/>
    <tableColumn id="9879" xr3:uid="{17470756-2364-4B4B-97D7-E8FD9CDAD23A}" name="Column9863" dataDxfId="6662"/>
    <tableColumn id="9880" xr3:uid="{01A02612-87C7-45F9-AA6D-B0A6A2B06AB5}" name="Column9864" dataDxfId="6661"/>
    <tableColumn id="9881" xr3:uid="{444829C8-B40F-4D1D-B151-CB9F973D87A1}" name="Column9865" dataDxfId="6660"/>
    <tableColumn id="9882" xr3:uid="{4C97A211-5CFD-497B-A684-243DD95682B1}" name="Column9866" dataDxfId="6659"/>
    <tableColumn id="9883" xr3:uid="{E4A3E626-3AA7-4FAE-86FA-3DEBA9A89666}" name="Column9867" dataDxfId="6658"/>
    <tableColumn id="9884" xr3:uid="{250DCD04-46C1-4FFC-8BB8-4E3D818D2DBF}" name="Column9868" dataDxfId="6657"/>
    <tableColumn id="9885" xr3:uid="{E80510EE-8BFE-40E6-884E-FB7376C98937}" name="Column9869" dataDxfId="6656"/>
    <tableColumn id="9886" xr3:uid="{EF0D1AC7-AD31-48E9-AB2A-D4C0F50AB969}" name="Column9870" dataDxfId="6655"/>
    <tableColumn id="9887" xr3:uid="{20419A3E-DAA6-4378-96A9-8A61246CE7F5}" name="Column9871" dataDxfId="6654"/>
    <tableColumn id="9888" xr3:uid="{3FBDEB36-DDC7-483B-A15F-8ED397F21427}" name="Column9872" dataDxfId="6653"/>
    <tableColumn id="9889" xr3:uid="{42C20369-31CE-4867-99B5-D19E61A09D21}" name="Column9873" dataDxfId="6652"/>
    <tableColumn id="9890" xr3:uid="{FC741484-C381-4F18-9451-24E8EAD958D2}" name="Column9874" dataDxfId="6651"/>
    <tableColumn id="9891" xr3:uid="{17786D27-80A3-4745-81BF-C2A2DCA74635}" name="Column9875" dataDxfId="6650"/>
    <tableColumn id="9892" xr3:uid="{213F1D81-3637-4BCB-A69E-A8D94B44CBF3}" name="Column9876" dataDxfId="6649"/>
    <tableColumn id="9893" xr3:uid="{2EF5CC3C-E503-489E-A458-EC26DC97D84B}" name="Column9877" dataDxfId="6648"/>
    <tableColumn id="9894" xr3:uid="{4ED04224-8180-44D1-B13D-B2ECA5D74D25}" name="Column9878" dataDxfId="6647"/>
    <tableColumn id="9895" xr3:uid="{21302DFB-2171-4B89-9857-D72B5497B5F3}" name="Column9879" dataDxfId="6646"/>
    <tableColumn id="9896" xr3:uid="{AE70B5C0-C5D7-442A-AB60-4574D0EBC13A}" name="Column9880" dataDxfId="6645"/>
    <tableColumn id="9897" xr3:uid="{EA7693CE-97A1-4E7A-902B-B1634D8FA947}" name="Column9881" dataDxfId="6644"/>
    <tableColumn id="9898" xr3:uid="{24C55774-2FD8-42C7-8D11-C257544D2294}" name="Column9882" dataDxfId="6643"/>
    <tableColumn id="9899" xr3:uid="{7A549732-4BA4-42FF-B1EE-7A32DE50334B}" name="Column9883" dataDxfId="6642"/>
    <tableColumn id="9900" xr3:uid="{23150C05-2EC8-4497-8FC5-745E6EDBC522}" name="Column9884" dataDxfId="6641"/>
    <tableColumn id="9901" xr3:uid="{2F013390-E0A0-49A7-9F0E-83A0AF5559DD}" name="Column9885" dataDxfId="6640"/>
    <tableColumn id="9902" xr3:uid="{C54CBD66-4CF0-4E53-A242-5690103CC8CD}" name="Column9886" dataDxfId="6639"/>
    <tableColumn id="9903" xr3:uid="{AC3B357D-F17E-4752-8CE0-A99DA49A0404}" name="Column9887" dataDxfId="6638"/>
    <tableColumn id="9904" xr3:uid="{E45D5A7F-8B8F-4B3B-9DC2-89B7B4404F80}" name="Column9888" dataDxfId="6637"/>
    <tableColumn id="9905" xr3:uid="{1AF38A4A-B092-48B2-80A2-C5240BCD88B8}" name="Column9889" dataDxfId="6636"/>
    <tableColumn id="9906" xr3:uid="{41603B1A-D53E-41C1-8DDE-252AE1A1E264}" name="Column9890" dataDxfId="6635"/>
    <tableColumn id="9907" xr3:uid="{A0528F0B-B439-4799-9CC7-E637FF72316F}" name="Column9891" dataDxfId="6634"/>
    <tableColumn id="9908" xr3:uid="{982C4951-0D37-419A-A5F8-0E01B93F2134}" name="Column9892" dataDxfId="6633"/>
    <tableColumn id="9909" xr3:uid="{3ECE1B97-BC34-410B-896F-B499592468B8}" name="Column9893" dataDxfId="6632"/>
    <tableColumn id="9910" xr3:uid="{729CBEE7-F5ED-45A5-A10B-ABEBC7703CBD}" name="Column9894" dataDxfId="6631"/>
    <tableColumn id="9911" xr3:uid="{20B9E70A-9ACD-4293-8990-E660A46A2D95}" name="Column9895" dataDxfId="6630"/>
    <tableColumn id="9912" xr3:uid="{DFB3B022-35F7-49DD-A02E-72344CF8548A}" name="Column9896" dataDxfId="6629"/>
    <tableColumn id="9913" xr3:uid="{8C966BAE-F51F-4B85-8564-3CBD29FA0C85}" name="Column9897" dataDxfId="6628"/>
    <tableColumn id="9914" xr3:uid="{8C5C0C34-25DF-465A-B168-CCE7D4568B16}" name="Column9898" dataDxfId="6627"/>
    <tableColumn id="9915" xr3:uid="{DC90C295-78D6-4D51-8A37-E76E1E139B3E}" name="Column9899" dataDxfId="6626"/>
    <tableColumn id="9916" xr3:uid="{79D59DEF-95F8-4178-B810-81ADE8DBCDB2}" name="Column9900" dataDxfId="6625"/>
    <tableColumn id="9917" xr3:uid="{063D066E-C364-484D-B980-E1D24D6F91C8}" name="Column9901" dataDxfId="6624"/>
    <tableColumn id="9918" xr3:uid="{D15532D7-1E91-4718-B454-974B111B3B55}" name="Column9902" dataDxfId="6623"/>
    <tableColumn id="9919" xr3:uid="{8453028E-63FF-41C8-983D-ACA70A12464C}" name="Column9903" dataDxfId="6622"/>
    <tableColumn id="9920" xr3:uid="{6AE59D53-6AB4-4EA8-9510-D50BFE303324}" name="Column9904" dataDxfId="6621"/>
    <tableColumn id="9921" xr3:uid="{DAB11F04-28E5-47FD-A563-DB6F0F0C8BE9}" name="Column9905" dataDxfId="6620"/>
    <tableColumn id="9922" xr3:uid="{BF5E8304-1B61-41B9-914E-476B916EFF24}" name="Column9906" dataDxfId="6619"/>
    <tableColumn id="9923" xr3:uid="{BC067DB0-A9C1-46D8-BE68-7E88FB2A2A14}" name="Column9907" dataDxfId="6618"/>
    <tableColumn id="9924" xr3:uid="{5720FBB5-AA76-4AE0-A073-219933025F90}" name="Column9908" dataDxfId="6617"/>
    <tableColumn id="9925" xr3:uid="{C381F6B1-42E6-42C2-868D-A8160C1BAE1B}" name="Column9909" dataDxfId="6616"/>
    <tableColumn id="9926" xr3:uid="{0A86C672-98D0-4252-86C2-61FCD7C0AF42}" name="Column9910" dataDxfId="6615"/>
    <tableColumn id="9927" xr3:uid="{CF6A214D-E83B-4730-B789-7E9CD4AABBCC}" name="Column9911" dataDxfId="6614"/>
    <tableColumn id="9928" xr3:uid="{6E828847-E4E7-4B75-BD8F-4304B4D81014}" name="Column9912" dataDxfId="6613"/>
    <tableColumn id="9929" xr3:uid="{E30B9AF5-F73A-44CE-ABFA-535852FA956C}" name="Column9913" dataDxfId="6612"/>
    <tableColumn id="9930" xr3:uid="{561DCFEF-1E53-4CC4-AA53-1726F1AB03E0}" name="Column9914" dataDxfId="6611"/>
    <tableColumn id="9931" xr3:uid="{EE8189E4-81FA-43B6-BE9E-C2BC476229DD}" name="Column9915" dataDxfId="6610"/>
    <tableColumn id="9932" xr3:uid="{8DB6ACE5-C731-42B9-8A90-3C4C2A5FA7E6}" name="Column9916" dataDxfId="6609"/>
    <tableColumn id="9933" xr3:uid="{F97FC291-3170-40C9-97C2-F9B9135B44AE}" name="Column9917" dataDxfId="6608"/>
    <tableColumn id="9934" xr3:uid="{2DC0771D-CE0C-404B-A304-429FB3379EAC}" name="Column9918" dataDxfId="6607"/>
    <tableColumn id="9935" xr3:uid="{4A43BC97-8BC3-4656-BE72-140D090E9EE0}" name="Column9919" dataDxfId="6606"/>
    <tableColumn id="9936" xr3:uid="{865FBB16-BACA-4ED6-A53B-9D86065DA70C}" name="Column9920" dataDxfId="6605"/>
    <tableColumn id="9937" xr3:uid="{A4D4FAA9-0D52-424F-8191-75FADEAF78B3}" name="Column9921" dataDxfId="6604"/>
    <tableColumn id="9938" xr3:uid="{2B82611F-5EEC-4CC9-89C2-189F8ACBE684}" name="Column9922" dataDxfId="6603"/>
    <tableColumn id="9939" xr3:uid="{F5E8906D-F5C9-492E-BE81-3C5FCADDE87F}" name="Column9923" dataDxfId="6602"/>
    <tableColumn id="9940" xr3:uid="{416A84D3-1633-4792-9C21-3F29E0AA5CB1}" name="Column9924" dataDxfId="6601"/>
    <tableColumn id="9941" xr3:uid="{790D9832-1F9D-4F2C-8675-DBFC62EF9AD8}" name="Column9925" dataDxfId="6600"/>
    <tableColumn id="9942" xr3:uid="{9FEC8D48-A304-4B68-BCD6-CDCCF83BF4F1}" name="Column9926" dataDxfId="6599"/>
    <tableColumn id="9943" xr3:uid="{641917FE-EDDF-43BD-904D-BBE3E9BF3E03}" name="Column9927" dataDxfId="6598"/>
    <tableColumn id="9944" xr3:uid="{D7D7B44B-FF80-428D-9039-83B6D94E7CF8}" name="Column9928" dataDxfId="6597"/>
    <tableColumn id="9945" xr3:uid="{2A345D90-3E93-49A2-B33E-E2625E73B610}" name="Column9929" dataDxfId="6596"/>
    <tableColumn id="9946" xr3:uid="{7A8F8F65-67A3-4692-99C5-213116E38484}" name="Column9930" dataDxfId="6595"/>
    <tableColumn id="9947" xr3:uid="{5EE6DC01-225A-4E1C-85EA-5FE18C9B1B41}" name="Column9931" dataDxfId="6594"/>
    <tableColumn id="9948" xr3:uid="{3D4BA64A-2A57-4B01-A880-6393EFD799E1}" name="Column9932" dataDxfId="6593"/>
    <tableColumn id="9949" xr3:uid="{1577A8F2-A49A-434B-A1CD-46E172CFF223}" name="Column9933" dataDxfId="6592"/>
    <tableColumn id="9950" xr3:uid="{3B2CAF6C-CF59-41A5-8224-C3E66D759B51}" name="Column9934" dataDxfId="6591"/>
    <tableColumn id="9951" xr3:uid="{CB107CD7-5C4D-42DE-9669-55567B3C3136}" name="Column9935" dataDxfId="6590"/>
    <tableColumn id="9952" xr3:uid="{0003F4D1-57C0-42F4-838B-293FE725DC8A}" name="Column9936" dataDxfId="6589"/>
    <tableColumn id="9953" xr3:uid="{3ACEF1BF-8E4A-4765-ACCC-75CB8A0D7BD9}" name="Column9937" dataDxfId="6588"/>
    <tableColumn id="9954" xr3:uid="{AC7FEDFF-D577-4CAF-AC1E-77205ACB0C2C}" name="Column9938" dataDxfId="6587"/>
    <tableColumn id="9955" xr3:uid="{3CAFA042-6715-4F9A-8CD7-BA5886491D66}" name="Column9939" dataDxfId="6586"/>
    <tableColumn id="9956" xr3:uid="{810DEA8A-8A81-4340-91AF-E736549F06E2}" name="Column9940" dataDxfId="6585"/>
    <tableColumn id="9957" xr3:uid="{E49C8C33-8FD5-4BFB-AA69-69D255A9BB11}" name="Column9941" dataDxfId="6584"/>
    <tableColumn id="9958" xr3:uid="{34AB21F9-0936-4930-96F3-1267CF69CE4E}" name="Column9942" dataDxfId="6583"/>
    <tableColumn id="9959" xr3:uid="{4147243A-11E7-40E4-AE31-4C4D040E35C1}" name="Column9943" dataDxfId="6582"/>
    <tableColumn id="9960" xr3:uid="{99BB7335-81D5-4028-8A76-E38545ACA614}" name="Column9944" dataDxfId="6581"/>
    <tableColumn id="9961" xr3:uid="{BA899BBB-3165-41FC-803D-65B54FF89702}" name="Column9945" dataDxfId="6580"/>
    <tableColumn id="9962" xr3:uid="{8CDB1E46-A074-4F69-B480-D67D84A275AF}" name="Column9946" dataDxfId="6579"/>
    <tableColumn id="9963" xr3:uid="{5FA43AE4-6AD2-4866-9C4E-DE42F44E476E}" name="Column9947" dataDxfId="6578"/>
    <tableColumn id="9964" xr3:uid="{A6A36FCC-A1D4-4F0B-93DA-190EF30E79CF}" name="Column9948" dataDxfId="6577"/>
    <tableColumn id="9965" xr3:uid="{EF012A6C-B1BA-4173-BCFE-99F424EFFDF5}" name="Column9949" dataDxfId="6576"/>
    <tableColumn id="9966" xr3:uid="{4BA2D6EE-8FC0-40C9-A216-48B83F976867}" name="Column9950" dataDxfId="6575"/>
    <tableColumn id="9967" xr3:uid="{58C320F6-ADD1-40E1-9ABC-260483E32691}" name="Column9951" dataDxfId="6574"/>
    <tableColumn id="9968" xr3:uid="{CB47706A-481C-4280-9D1C-357C896A6824}" name="Column9952" dataDxfId="6573"/>
    <tableColumn id="9969" xr3:uid="{3457BB7F-D0A9-4A39-A614-FACD2264557F}" name="Column9953" dataDxfId="6572"/>
    <tableColumn id="9970" xr3:uid="{F0980D07-09E2-44CD-829B-19502B44005E}" name="Column9954" dataDxfId="6571"/>
    <tableColumn id="9971" xr3:uid="{99B7F9C6-A6C3-45D2-8FA9-2081F0FF92E9}" name="Column9955" dataDxfId="6570"/>
    <tableColumn id="9972" xr3:uid="{00371D57-265E-4468-9757-2AA8922A281C}" name="Column9956" dataDxfId="6569"/>
    <tableColumn id="9973" xr3:uid="{71174BB7-CA22-4C63-92A1-13640407E039}" name="Column9957" dataDxfId="6568"/>
    <tableColumn id="9974" xr3:uid="{D8E7D9E8-1D33-44EA-B61A-80090DC9DAAB}" name="Column9958" dataDxfId="6567"/>
    <tableColumn id="9975" xr3:uid="{037B4658-DF9F-4011-B1F4-2BCC8FCDBEF6}" name="Column9959" dataDxfId="6566"/>
    <tableColumn id="9976" xr3:uid="{6F638F11-283B-4BA3-A3CB-07259DE84FC2}" name="Column9960" dataDxfId="6565"/>
    <tableColumn id="9977" xr3:uid="{25CB55F1-AF68-4535-967F-A2E3D5B77B0F}" name="Column9961" dataDxfId="6564"/>
    <tableColumn id="9978" xr3:uid="{E3D59025-9F50-4506-9AB1-2D559093573A}" name="Column9962" dataDxfId="6563"/>
    <tableColumn id="9979" xr3:uid="{27D4E07B-2CE3-4D6A-9620-FF0B451C4DED}" name="Column9963" dataDxfId="6562"/>
    <tableColumn id="9980" xr3:uid="{BDB8C930-DA2F-4347-9DB2-1371AF741E66}" name="Column9964" dataDxfId="6561"/>
    <tableColumn id="9981" xr3:uid="{17B8F662-044D-4B04-8057-210727DDD2B8}" name="Column9965" dataDxfId="6560"/>
    <tableColumn id="9982" xr3:uid="{0AA6E2A3-3A86-495A-8B88-DCB5D4ED0BAB}" name="Column9966" dataDxfId="6559"/>
    <tableColumn id="9983" xr3:uid="{73139FF9-1626-4858-A878-B83EB16334A5}" name="Column9967" dataDxfId="6558"/>
    <tableColumn id="9984" xr3:uid="{33EAE787-EEAD-4B3D-87BB-A21BD533E19F}" name="Column9968" dataDxfId="6557"/>
    <tableColumn id="9985" xr3:uid="{E67AAB6A-B73A-4AF5-AA67-7E290CE4790A}" name="Column9969" dataDxfId="6556"/>
    <tableColumn id="9986" xr3:uid="{158C32B5-EB72-40B1-BE5C-1EBC87D82739}" name="Column9970" dataDxfId="6555"/>
    <tableColumn id="9987" xr3:uid="{34542B64-84E5-4E7B-9F7A-2DE4E7513938}" name="Column9971" dataDxfId="6554"/>
    <tableColumn id="9988" xr3:uid="{D74E92F1-8A93-449C-B354-D1D009B4CD5A}" name="Column9972" dataDxfId="6553"/>
    <tableColumn id="9989" xr3:uid="{4DBC34F3-AE6A-4D26-AEB2-5CFAE7F54C96}" name="Column9973" dataDxfId="6552"/>
    <tableColumn id="9990" xr3:uid="{86CD107B-08D7-464A-9A7C-6C202FAD3B9B}" name="Column9974" dataDxfId="6551"/>
    <tableColumn id="9991" xr3:uid="{80FBF3A8-0F0E-4DA7-9A03-F9C34F81079A}" name="Column9975" dataDxfId="6550"/>
    <tableColumn id="9992" xr3:uid="{36619E9D-F6A1-4703-9A4A-DDB5A5E1B27A}" name="Column9976" dataDxfId="6549"/>
    <tableColumn id="9993" xr3:uid="{284BD706-410E-47E4-80F3-347CCF0D074E}" name="Column9977" dataDxfId="6548"/>
    <tableColumn id="9994" xr3:uid="{570EA65B-0BD9-4904-9B76-0901925D5E6E}" name="Column9978" dataDxfId="6547"/>
    <tableColumn id="9995" xr3:uid="{F5352B85-FA1A-4879-AD3C-4B1FDB8CC3DF}" name="Column9979" dataDxfId="6546"/>
    <tableColumn id="9996" xr3:uid="{6830EE6D-B8F7-42FA-95C0-D660E769FB2F}" name="Column9980" dataDxfId="6545"/>
    <tableColumn id="9997" xr3:uid="{38626F62-BA5A-46B0-B6E8-4B8B0AA58B70}" name="Column9981" dataDxfId="6544"/>
    <tableColumn id="9998" xr3:uid="{21804463-624F-4ECB-BC61-C72A11E14305}" name="Column9982" dataDxfId="6543"/>
    <tableColumn id="9999" xr3:uid="{11A5CA76-9C21-4AD9-8191-4EDFCA87A80B}" name="Column9983" dataDxfId="6542"/>
    <tableColumn id="10000" xr3:uid="{A90060A9-B3E5-4185-8D57-2F50E5C0313F}" name="Column9984" dataDxfId="6541"/>
    <tableColumn id="10001" xr3:uid="{7C14EA2F-1622-482B-8D44-955A706BC1C3}" name="Column9985" dataDxfId="6540"/>
    <tableColumn id="10002" xr3:uid="{C57A2D82-EACD-408F-BCA3-0CBA5439871A}" name="Column9986" dataDxfId="6539"/>
    <tableColumn id="10003" xr3:uid="{7A19B811-96C2-4DCE-B1F7-9503B8B066A8}" name="Column9987" dataDxfId="6538"/>
    <tableColumn id="10004" xr3:uid="{2BF3FF1D-54A8-41AC-8051-965A7A11F0C3}" name="Column9988" dataDxfId="6537"/>
    <tableColumn id="10005" xr3:uid="{D8A649CB-3FB4-4A1A-A420-D8D0F588C7C7}" name="Column9989" dataDxfId="6536"/>
    <tableColumn id="10006" xr3:uid="{0011F45A-CFD6-4249-8274-3703DC2B4C37}" name="Column9990" dataDxfId="6535"/>
    <tableColumn id="10007" xr3:uid="{E9E009A4-BCFC-4C76-BE7F-AB1CFA7BD1C6}" name="Column9991" dataDxfId="6534"/>
    <tableColumn id="10008" xr3:uid="{CD94CF53-8EEE-44E4-BE53-1C5B4813F248}" name="Column9992" dataDxfId="6533"/>
    <tableColumn id="10009" xr3:uid="{D48B4403-5F74-4942-9D04-54A68B925C7A}" name="Column9993" dataDxfId="6532"/>
    <tableColumn id="10010" xr3:uid="{D8317B41-E002-4F04-ABD7-AE4FED5CFA54}" name="Column9994" dataDxfId="6531"/>
    <tableColumn id="10011" xr3:uid="{B3C186FE-A4F7-482D-B984-38E4151E499B}" name="Column9995" dataDxfId="6530"/>
    <tableColumn id="10012" xr3:uid="{271EA977-73C2-4C9E-A8A0-68E1B27FBAA0}" name="Column9996" dataDxfId="6529"/>
    <tableColumn id="10013" xr3:uid="{5914EF94-F109-4E46-9E5C-87BDBCCD9A01}" name="Column9997" dataDxfId="6528"/>
    <tableColumn id="10014" xr3:uid="{9EE074D5-E88E-4BF1-A6E7-5615C899005C}" name="Column9998" dataDxfId="6527"/>
    <tableColumn id="10015" xr3:uid="{A3FC2486-4294-468F-B77D-6ACD89ADCA30}" name="Column9999" dataDxfId="6526"/>
    <tableColumn id="10016" xr3:uid="{928DABDD-1C48-4192-8F4A-1744543E5FF2}" name="Column10000" dataDxfId="6525"/>
    <tableColumn id="10017" xr3:uid="{A79D6596-6080-432B-8C64-DC1E53829797}" name="Column10001" dataDxfId="6524"/>
    <tableColumn id="10018" xr3:uid="{6EC52E36-8EE2-4740-838E-F24566B7634F}" name="Column10002" dataDxfId="6523"/>
    <tableColumn id="10019" xr3:uid="{6BAC419B-0759-4E8D-B654-2D8E04B7AAD7}" name="Column10003" dataDxfId="6522"/>
    <tableColumn id="10020" xr3:uid="{1469B7F4-9754-41FD-B80C-5AE11285C06B}" name="Column10004" dataDxfId="6521"/>
    <tableColumn id="10021" xr3:uid="{56197A5F-253F-4290-A643-B9612B41D6CF}" name="Column10005" dataDxfId="6520"/>
    <tableColumn id="10022" xr3:uid="{C115B467-A1B5-40D7-9840-761B5E7F6071}" name="Column10006" dataDxfId="6519"/>
    <tableColumn id="10023" xr3:uid="{672E3CF2-8D96-454C-8F4F-B0230351340C}" name="Column10007" dataDxfId="6518"/>
    <tableColumn id="10024" xr3:uid="{5DEDAFE3-1FDC-4612-BB63-1AC1B6EA5CA7}" name="Column10008" dataDxfId="6517"/>
    <tableColumn id="10025" xr3:uid="{780F55E1-9A57-4DE1-9895-BDF47C7E2DB9}" name="Column10009" dataDxfId="6516"/>
    <tableColumn id="10026" xr3:uid="{F567F161-7B0B-47F4-A3BA-175F73410A9F}" name="Column10010" dataDxfId="6515"/>
    <tableColumn id="10027" xr3:uid="{FA6CE159-F062-45A1-9543-0B515D49030D}" name="Column10011" dataDxfId="6514"/>
    <tableColumn id="10028" xr3:uid="{F6415825-EC55-4330-9A00-24BAFB5F56A4}" name="Column10012" dataDxfId="6513"/>
    <tableColumn id="10029" xr3:uid="{B99BD986-4AC8-49A8-80B1-F266771890E2}" name="Column10013" dataDxfId="6512"/>
    <tableColumn id="10030" xr3:uid="{E6451910-0428-4F13-BC46-32EC3716B429}" name="Column10014" dataDxfId="6511"/>
    <tableColumn id="10031" xr3:uid="{3B5F523C-D286-4A90-9E83-BC1167E5D884}" name="Column10015" dataDxfId="6510"/>
    <tableColumn id="10032" xr3:uid="{8D6F3D70-4247-4E2D-8F28-B714A3711BD4}" name="Column10016" dataDxfId="6509"/>
    <tableColumn id="10033" xr3:uid="{F2F726E3-FC0E-4DE8-A402-6E2DF860DE3D}" name="Column10017" dataDxfId="6508"/>
    <tableColumn id="10034" xr3:uid="{8E60C4A8-6CF7-4E08-BC43-F4249A3315F7}" name="Column10018" dataDxfId="6507"/>
    <tableColumn id="10035" xr3:uid="{E91FECCF-4B30-4E20-9693-81D9C49FB3A6}" name="Column10019" dataDxfId="6506"/>
    <tableColumn id="10036" xr3:uid="{78537CFA-D8EF-4DAB-923C-E6F9DD3DAC75}" name="Column10020" dataDxfId="6505"/>
    <tableColumn id="10037" xr3:uid="{28F5BFCB-D668-4FB6-B9A9-7630108B586D}" name="Column10021" dataDxfId="6504"/>
    <tableColumn id="10038" xr3:uid="{DC4CC4ED-24E6-4939-A8CF-67DEAA656068}" name="Column10022" dataDxfId="6503"/>
    <tableColumn id="10039" xr3:uid="{033411AE-5242-44C7-9492-554EB025664F}" name="Column10023" dataDxfId="6502"/>
    <tableColumn id="10040" xr3:uid="{0FB76905-B606-451F-8ECE-5593052A92B5}" name="Column10024" dataDxfId="6501"/>
    <tableColumn id="10041" xr3:uid="{0DCAA4ED-260C-4446-94A3-3A25ADC99A8E}" name="Column10025" dataDxfId="6500"/>
    <tableColumn id="10042" xr3:uid="{FCDFFFA0-A636-4B43-BC5E-B278CA00220E}" name="Column10026" dataDxfId="6499"/>
    <tableColumn id="10043" xr3:uid="{A547EA72-0D28-4A53-8AE5-4248C1DF3689}" name="Column10027" dataDxfId="6498"/>
    <tableColumn id="10044" xr3:uid="{B0821317-085E-416D-9975-BB23163F2689}" name="Column10028" dataDxfId="6497"/>
    <tableColumn id="10045" xr3:uid="{0F04A8CB-1B66-4D7C-999A-D1D5314698E9}" name="Column10029" dataDxfId="6496"/>
    <tableColumn id="10046" xr3:uid="{A71DCD49-3C75-4A53-A1F9-FDA7CA3A970D}" name="Column10030" dataDxfId="6495"/>
    <tableColumn id="10047" xr3:uid="{7BC7B6F6-67B4-4D0F-A8A9-524B860FA736}" name="Column10031" dataDxfId="6494"/>
    <tableColumn id="10048" xr3:uid="{6863B8D7-3840-4002-B481-D0CF8C713FBD}" name="Column10032" dataDxfId="6493"/>
    <tableColumn id="10049" xr3:uid="{BF528AF8-62A5-4C4E-B6E3-43B197151E95}" name="Column10033" dataDxfId="6492"/>
    <tableColumn id="10050" xr3:uid="{C9F1B172-B0BF-45EE-9CF4-DD7B39906BE6}" name="Column10034" dataDxfId="6491"/>
    <tableColumn id="10051" xr3:uid="{0043C0F1-6FF7-4FDC-ACF0-E80128D01C4A}" name="Column10035" dataDxfId="6490"/>
    <tableColumn id="10052" xr3:uid="{CC97B489-AC3B-41C9-9810-7AED6483441F}" name="Column10036" dataDxfId="6489"/>
    <tableColumn id="10053" xr3:uid="{17B2EECE-1315-4683-A996-42CB3156E129}" name="Column10037" dataDxfId="6488"/>
    <tableColumn id="10054" xr3:uid="{DC6132D3-307F-49AB-BBA4-404A9A660797}" name="Column10038" dataDxfId="6487"/>
    <tableColumn id="10055" xr3:uid="{4548D431-FED5-4308-B54F-8AC49F47F163}" name="Column10039" dataDxfId="6486"/>
    <tableColumn id="10056" xr3:uid="{E8F0B86B-3A9D-4E38-A6E5-50AB4EC51D5E}" name="Column10040" dataDxfId="6485"/>
    <tableColumn id="10057" xr3:uid="{9E4DB6B1-32B1-4A0D-B1D0-FBBD3F574C4E}" name="Column10041" dataDxfId="6484"/>
    <tableColumn id="10058" xr3:uid="{45A7FC56-1655-48B5-910F-E0AC5111ABC4}" name="Column10042" dataDxfId="6483"/>
    <tableColumn id="10059" xr3:uid="{6A2EAB2B-C432-4356-9686-6CA24195E2FA}" name="Column10043" dataDxfId="6482"/>
    <tableColumn id="10060" xr3:uid="{573581EA-9500-4806-9710-F0B4C97B9E9A}" name="Column10044" dataDxfId="6481"/>
    <tableColumn id="10061" xr3:uid="{4A62ECFA-5B07-477A-BE02-BE842230D5D0}" name="Column10045" dataDxfId="6480"/>
    <tableColumn id="10062" xr3:uid="{5DC1E698-A0B2-41E1-8AA7-5955A5FD8633}" name="Column10046" dataDxfId="6479"/>
    <tableColumn id="10063" xr3:uid="{52CD94CC-D503-4E95-B2B0-368818AA3062}" name="Column10047" dataDxfId="6478"/>
    <tableColumn id="10064" xr3:uid="{2A7169CD-1999-40F7-8B2C-087A04A7114B}" name="Column10048" dataDxfId="6477"/>
    <tableColumn id="10065" xr3:uid="{020F6E4E-48A1-48FA-AD9F-99F1492E5F0B}" name="Column10049" dataDxfId="6476"/>
    <tableColumn id="10066" xr3:uid="{473FE826-485A-4B10-B97A-D7200E21B87A}" name="Column10050" dataDxfId="6475"/>
    <tableColumn id="10067" xr3:uid="{EA96AB7F-8A75-4FBC-A9A0-9C29262C7D88}" name="Column10051" dataDxfId="6474"/>
    <tableColumn id="10068" xr3:uid="{A1098DB0-D04C-4B17-9909-33D3E897F83A}" name="Column10052" dataDxfId="6473"/>
    <tableColumn id="10069" xr3:uid="{F9C74FBC-F7D7-40C1-8B5C-47C61AA5C3A3}" name="Column10053" dataDxfId="6472"/>
    <tableColumn id="10070" xr3:uid="{3C2824E1-F4D1-41B2-8265-7F065E438F50}" name="Column10054" dataDxfId="6471"/>
    <tableColumn id="10071" xr3:uid="{AE624674-323F-46C2-BB86-141D5B169CB9}" name="Column10055" dataDxfId="6470"/>
    <tableColumn id="10072" xr3:uid="{9E6DD13A-7278-4A64-BFDF-EFEA76C181E9}" name="Column10056" dataDxfId="6469"/>
    <tableColumn id="10073" xr3:uid="{3537FDED-F594-4A3A-B35F-E2509E2614A5}" name="Column10057" dataDxfId="6468"/>
    <tableColumn id="10074" xr3:uid="{4FC3A971-D6FD-482E-ACAD-DA11E76D53F1}" name="Column10058" dataDxfId="6467"/>
    <tableColumn id="10075" xr3:uid="{32CE341E-B041-4554-A741-3A4E53BBBDF8}" name="Column10059" dataDxfId="6466"/>
    <tableColumn id="10076" xr3:uid="{083C2A4C-69FB-4018-8E79-F044C68A61DB}" name="Column10060" dataDxfId="6465"/>
    <tableColumn id="10077" xr3:uid="{F1E4F4D4-14BB-42BC-A6D3-D2EA89020AF4}" name="Column10061" dataDxfId="6464"/>
    <tableColumn id="10078" xr3:uid="{5F32DFBB-45E6-4373-8C16-86993FB5F182}" name="Column10062" dataDxfId="6463"/>
    <tableColumn id="10079" xr3:uid="{C3439764-7015-40FD-B847-9BF9FC87DB26}" name="Column10063" dataDxfId="6462"/>
    <tableColumn id="10080" xr3:uid="{8A26B73C-97C5-4143-B175-4230FC2E5543}" name="Column10064" dataDxfId="6461"/>
    <tableColumn id="10081" xr3:uid="{F70F4126-8CFB-4A0A-8FAF-64B2712F6413}" name="Column10065" dataDxfId="6460"/>
    <tableColumn id="10082" xr3:uid="{DDE1C527-9C74-49A1-A4A5-94633EB487C9}" name="Column10066" dataDxfId="6459"/>
    <tableColumn id="10083" xr3:uid="{91201196-F651-4EEE-968E-2ADCBE0349F4}" name="Column10067" dataDxfId="6458"/>
    <tableColumn id="10084" xr3:uid="{F66E54AB-3D85-4457-80A4-F76C2E3E50E8}" name="Column10068" dataDxfId="6457"/>
    <tableColumn id="10085" xr3:uid="{0BECA202-5ABC-4267-93EE-715E7E2CC043}" name="Column10069" dataDxfId="6456"/>
    <tableColumn id="10086" xr3:uid="{D4C8C8FB-DCD1-41C6-891C-EF67F278114F}" name="Column10070" dataDxfId="6455"/>
    <tableColumn id="10087" xr3:uid="{72174191-2EF8-49CE-BED5-0DAD5698D0F2}" name="Column10071" dataDxfId="6454"/>
    <tableColumn id="10088" xr3:uid="{E4BADBC2-9082-49D4-BBA3-AB9D99E9618A}" name="Column10072" dataDxfId="6453"/>
    <tableColumn id="10089" xr3:uid="{D585A2D6-14BE-47D4-87D8-ABFC4DEC0D66}" name="Column10073" dataDxfId="6452"/>
    <tableColumn id="10090" xr3:uid="{930A8ACC-697F-4848-A773-48CA0B4FD2C7}" name="Column10074" dataDxfId="6451"/>
    <tableColumn id="10091" xr3:uid="{A74AA1A0-749E-461B-808E-E9676B2048B3}" name="Column10075" dataDxfId="6450"/>
    <tableColumn id="10092" xr3:uid="{1EA95A89-F3E1-4A73-9F33-B0204AE8ACFE}" name="Column10076" dataDxfId="6449"/>
    <tableColumn id="10093" xr3:uid="{4CF795A2-DE05-4EB2-9AD3-2284692C29F0}" name="Column10077" dataDxfId="6448"/>
    <tableColumn id="10094" xr3:uid="{871FA25F-B808-4D2A-A5A3-4F93E4B3CCDC}" name="Column10078" dataDxfId="6447"/>
    <tableColumn id="10095" xr3:uid="{D3A0FEC4-9458-40F2-8840-6E6148D0134D}" name="Column10079" dataDxfId="6446"/>
    <tableColumn id="10096" xr3:uid="{F1284386-2264-4A4D-B82F-DE9F4F44F3B8}" name="Column10080" dataDxfId="6445"/>
    <tableColumn id="10097" xr3:uid="{43DF76FF-B7A8-46B0-BE55-BD6BBD0DEBA1}" name="Column10081" dataDxfId="6444"/>
    <tableColumn id="10098" xr3:uid="{10FDF739-7B39-48C2-B260-1FD42E5BC3B3}" name="Column10082" dataDxfId="6443"/>
    <tableColumn id="10099" xr3:uid="{BC6267E0-CC68-433D-AFCA-FC539046EAB2}" name="Column10083" dataDxfId="6442"/>
    <tableColumn id="10100" xr3:uid="{120977E1-57DD-4D7E-BA72-E7D1B2D9A452}" name="Column10084" dataDxfId="6441"/>
    <tableColumn id="10101" xr3:uid="{7DBCBBC4-4235-4225-B15A-87641FF206B7}" name="Column10085" dataDxfId="6440"/>
    <tableColumn id="10102" xr3:uid="{2E670291-1D2D-4041-B3C5-DBA4B5D03318}" name="Column10086" dataDxfId="6439"/>
    <tableColumn id="10103" xr3:uid="{D513000E-8D0B-4209-B43A-230BD58B6EC3}" name="Column10087" dataDxfId="6438"/>
    <tableColumn id="10104" xr3:uid="{4F886D24-F846-4759-9871-99D86CEB6CC1}" name="Column10088" dataDxfId="6437"/>
    <tableColumn id="10105" xr3:uid="{C404DEA1-D22D-4CB6-99EF-0D0FB41F1A02}" name="Column10089" dataDxfId="6436"/>
    <tableColumn id="10106" xr3:uid="{96AA136B-6629-44E3-B167-D77E05B78BB4}" name="Column10090" dataDxfId="6435"/>
    <tableColumn id="10107" xr3:uid="{D0E39BAF-79B7-4BB9-8125-C9B9D448155C}" name="Column10091" dataDxfId="6434"/>
    <tableColumn id="10108" xr3:uid="{606F69E7-9FE2-44DF-BE21-8D6AAEE8C834}" name="Column10092" dataDxfId="6433"/>
    <tableColumn id="10109" xr3:uid="{1FB1DB26-5032-4055-9286-5B1A200A1666}" name="Column10093" dataDxfId="6432"/>
    <tableColumn id="10110" xr3:uid="{B0EABA31-30A2-4BC1-B743-0BAD55E925EE}" name="Column10094" dataDxfId="6431"/>
    <tableColumn id="10111" xr3:uid="{79BED550-B6B3-4EED-AFDD-26A7D1588451}" name="Column10095" dataDxfId="6430"/>
    <tableColumn id="10112" xr3:uid="{AB57DF87-2D04-4CF0-B945-8F43B84AD416}" name="Column10096" dataDxfId="6429"/>
    <tableColumn id="10113" xr3:uid="{8B679BE3-CE45-4AB2-93D9-4ED149EB4928}" name="Column10097" dataDxfId="6428"/>
    <tableColumn id="10114" xr3:uid="{02BB06A0-D7BA-40D9-B42B-EF42EA5E0078}" name="Column10098" dataDxfId="6427"/>
    <tableColumn id="10115" xr3:uid="{29735BD5-C1C7-4B57-829F-B9D0347BF587}" name="Column10099" dataDxfId="6426"/>
    <tableColumn id="10116" xr3:uid="{7D03FFB6-DBE9-4F7D-984E-38AE5EB776CB}" name="Column10100" dataDxfId="6425"/>
    <tableColumn id="10117" xr3:uid="{81499E22-7E2A-413D-9347-D5FEA9FF62DE}" name="Column10101" dataDxfId="6424"/>
    <tableColumn id="10118" xr3:uid="{7A6D13D3-C47E-470F-9656-F5A88F890E18}" name="Column10102" dataDxfId="6423"/>
    <tableColumn id="10119" xr3:uid="{2B4EB131-7E33-406B-93DD-B14F37523470}" name="Column10103" dataDxfId="6422"/>
    <tableColumn id="10120" xr3:uid="{D1778953-E278-46F5-BFF2-E0C4026C6D3D}" name="Column10104" dataDxfId="6421"/>
    <tableColumn id="10121" xr3:uid="{479A8384-54FF-4567-8DF8-D79F841E84C5}" name="Column10105" dataDxfId="6420"/>
    <tableColumn id="10122" xr3:uid="{C9767594-F4BE-46F4-8056-B97147083625}" name="Column10106" dataDxfId="6419"/>
    <tableColumn id="10123" xr3:uid="{1CFF095B-CF05-4FE2-B7B5-63203E37EF85}" name="Column10107" dataDxfId="6418"/>
    <tableColumn id="10124" xr3:uid="{ACFCC2A0-132E-46EB-89C5-844CFB4A1577}" name="Column10108" dataDxfId="6417"/>
    <tableColumn id="10125" xr3:uid="{956032F5-AF7A-4D7C-B026-DAAFD18E460E}" name="Column10109" dataDxfId="6416"/>
    <tableColumn id="10126" xr3:uid="{A572B76C-DE94-4E06-B82C-414F8B50C160}" name="Column10110" dataDxfId="6415"/>
    <tableColumn id="10127" xr3:uid="{42CCD867-F6F9-4C35-B90E-E9AB05609BFC}" name="Column10111" dataDxfId="6414"/>
    <tableColumn id="10128" xr3:uid="{FFCA476F-35DF-424C-BDA6-045B733228C7}" name="Column10112" dataDxfId="6413"/>
    <tableColumn id="10129" xr3:uid="{ABB61B00-AF04-4569-BF65-8CFDEADF9F2C}" name="Column10113" dataDxfId="6412"/>
    <tableColumn id="10130" xr3:uid="{66BC6E18-6EF2-49C0-81F2-A580774D7745}" name="Column10114" dataDxfId="6411"/>
    <tableColumn id="10131" xr3:uid="{55C1822A-1D02-485E-A885-D675E6528097}" name="Column10115" dataDxfId="6410"/>
    <tableColumn id="10132" xr3:uid="{59D4EBFB-0677-487E-BB48-7C929AE7ED2F}" name="Column10116" dataDxfId="6409"/>
    <tableColumn id="10133" xr3:uid="{4DC07E13-B6C9-41A5-82C0-852A7B0F954D}" name="Column10117" dataDxfId="6408"/>
    <tableColumn id="10134" xr3:uid="{81DD1F23-87C1-4EFB-AAED-B98E02CB7F18}" name="Column10118" dataDxfId="6407"/>
    <tableColumn id="10135" xr3:uid="{BEEF4903-5241-424E-862B-6E093A3C80A4}" name="Column10119" dataDxfId="6406"/>
    <tableColumn id="10136" xr3:uid="{3C841DAE-E4B0-4264-93CF-01308A8542BC}" name="Column10120" dataDxfId="6405"/>
    <tableColumn id="10137" xr3:uid="{5081B353-7F14-42AC-BC29-A572CAD272E5}" name="Column10121" dataDxfId="6404"/>
    <tableColumn id="10138" xr3:uid="{78C33FE6-D882-4FA6-9535-AC451398FF52}" name="Column10122" dataDxfId="6403"/>
    <tableColumn id="10139" xr3:uid="{BA0AAD4D-5D87-458B-A63E-1C59D2650BCD}" name="Column10123" dataDxfId="6402"/>
    <tableColumn id="10140" xr3:uid="{DFEDB5EC-CFC6-4168-B8B1-EA58EAA3D559}" name="Column10124" dataDxfId="6401"/>
    <tableColumn id="10141" xr3:uid="{EA414ABF-28EE-4025-AA8C-C991EDBD5C19}" name="Column10125" dataDxfId="6400"/>
    <tableColumn id="10142" xr3:uid="{563789C7-5A39-468F-9105-B5645E1E56E4}" name="Column10126" dataDxfId="6399"/>
    <tableColumn id="10143" xr3:uid="{3CD090C4-366F-48C3-8306-5FAC91EF563F}" name="Column10127" dataDxfId="6398"/>
    <tableColumn id="10144" xr3:uid="{259F721C-9AE3-4AB4-BD99-E368BE1A970C}" name="Column10128" dataDxfId="6397"/>
    <tableColumn id="10145" xr3:uid="{4977C5A3-54BE-4673-955E-B1808AC6A0D7}" name="Column10129" dataDxfId="6396"/>
    <tableColumn id="10146" xr3:uid="{29A2B1A1-A972-416F-A5C5-09A3DB0C1F94}" name="Column10130" dataDxfId="6395"/>
    <tableColumn id="10147" xr3:uid="{7157690F-EED8-4BA1-A2FF-45E72CAE52A2}" name="Column10131" dataDxfId="6394"/>
    <tableColumn id="10148" xr3:uid="{37DEF38C-D0DF-454F-A73D-35E25ABECFD7}" name="Column10132" dataDxfId="6393"/>
    <tableColumn id="10149" xr3:uid="{4F6A8DB0-B0D7-47E7-9914-CE514143EC4F}" name="Column10133" dataDxfId="6392"/>
    <tableColumn id="10150" xr3:uid="{167E54B5-AB24-422F-BE83-9DAFE8D9D27F}" name="Column10134" dataDxfId="6391"/>
    <tableColumn id="10151" xr3:uid="{491D2FBE-D676-40A7-8278-EBC35E10E5D7}" name="Column10135" dataDxfId="6390"/>
    <tableColumn id="10152" xr3:uid="{BD9E63B1-80F4-41CA-9AD0-7DE210602EAA}" name="Column10136" dataDxfId="6389"/>
    <tableColumn id="10153" xr3:uid="{B715ADD4-95D8-4326-B631-C3F67FD6730C}" name="Column10137" dataDxfId="6388"/>
    <tableColumn id="10154" xr3:uid="{4D61CAF8-5F46-45B1-8DE6-7C287FB4E05E}" name="Column10138" dataDxfId="6387"/>
    <tableColumn id="10155" xr3:uid="{9BD43491-1D0A-439D-8486-17BC5C75CB7E}" name="Column10139" dataDxfId="6386"/>
    <tableColumn id="10156" xr3:uid="{7D49EF37-3125-4063-9017-C91BA6763620}" name="Column10140" dataDxfId="6385"/>
    <tableColumn id="10157" xr3:uid="{1D473BCE-A1AB-42B1-B616-268B18D022F1}" name="Column10141" dataDxfId="6384"/>
    <tableColumn id="10158" xr3:uid="{1CF0D5DF-60DF-4628-99F0-11DE675FC1B7}" name="Column10142" dataDxfId="6383"/>
    <tableColumn id="10159" xr3:uid="{F5BBE6CF-E6FB-44FA-897C-38FDE2956307}" name="Column10143" dataDxfId="6382"/>
    <tableColumn id="10160" xr3:uid="{9C42A392-E681-47B7-AFA0-B3304A490840}" name="Column10144" dataDxfId="6381"/>
    <tableColumn id="10161" xr3:uid="{2415DFAC-52E7-4A7E-AC20-FF1662A895C0}" name="Column10145" dataDxfId="6380"/>
    <tableColumn id="10162" xr3:uid="{2620A6DF-B07F-483C-ACB7-5140DB8D9E88}" name="Column10146" dataDxfId="6379"/>
    <tableColumn id="10163" xr3:uid="{A9A1AC64-8092-4E2B-9620-76FCE406A217}" name="Column10147" dataDxfId="6378"/>
    <tableColumn id="10164" xr3:uid="{61B88B9F-3469-4B8C-85AC-F4D3AA0010B4}" name="Column10148" dataDxfId="6377"/>
    <tableColumn id="10165" xr3:uid="{BB7B1678-2732-4C7D-8A35-606D88A93107}" name="Column10149" dataDxfId="6376"/>
    <tableColumn id="10166" xr3:uid="{FF1EC135-D427-4198-9D2E-A5FDA31F2459}" name="Column10150" dataDxfId="6375"/>
    <tableColumn id="10167" xr3:uid="{5C621418-983E-4029-B902-44AAC37AA139}" name="Column10151" dataDxfId="6374"/>
    <tableColumn id="10168" xr3:uid="{922AFE8E-33D5-4154-98BA-347529C18B40}" name="Column10152" dataDxfId="6373"/>
    <tableColumn id="10169" xr3:uid="{B70150A7-A3A4-4B86-9CB3-A724F86EAAC5}" name="Column10153" dataDxfId="6372"/>
    <tableColumn id="10170" xr3:uid="{843CACE9-C3A6-43AC-A5AE-EDBD8B705721}" name="Column10154" dataDxfId="6371"/>
    <tableColumn id="10171" xr3:uid="{61242AA9-BFBE-44AA-B38B-6C0AEA7B7434}" name="Column10155" dataDxfId="6370"/>
    <tableColumn id="10172" xr3:uid="{3320E622-C399-4246-AD8C-33FB160C337D}" name="Column10156" dataDxfId="6369"/>
    <tableColumn id="10173" xr3:uid="{C29AD2D7-5601-4DD5-8A81-C6971269AAD5}" name="Column10157" dataDxfId="6368"/>
    <tableColumn id="10174" xr3:uid="{1718A590-485B-4B5A-A234-F64F4931B800}" name="Column10158" dataDxfId="6367"/>
    <tableColumn id="10175" xr3:uid="{2B22208F-209D-4EE6-ACCB-C41D1E100AA8}" name="Column10159" dataDxfId="6366"/>
    <tableColumn id="10176" xr3:uid="{E30CF1F2-9078-4ADE-B1EE-3DE375DC01EF}" name="Column10160" dataDxfId="6365"/>
    <tableColumn id="10177" xr3:uid="{125EA0B6-0FE9-4337-B6FA-15A084C2E506}" name="Column10161" dataDxfId="6364"/>
    <tableColumn id="10178" xr3:uid="{083CE901-84F7-47AB-A69F-C655A6E9B552}" name="Column10162" dataDxfId="6363"/>
    <tableColumn id="10179" xr3:uid="{66F48E32-750C-4913-9BF5-C6557818E62A}" name="Column10163" dataDxfId="6362"/>
    <tableColumn id="10180" xr3:uid="{E987C691-563A-4DB6-9693-D140A7A44AA8}" name="Column10164" dataDxfId="6361"/>
    <tableColumn id="10181" xr3:uid="{B921A4B9-51FE-40AE-898E-2EFEA1598B72}" name="Column10165" dataDxfId="6360"/>
    <tableColumn id="10182" xr3:uid="{DCA114E0-2359-4E1D-AF14-E8F786DEE72C}" name="Column10166" dataDxfId="6359"/>
    <tableColumn id="10183" xr3:uid="{329AB555-A067-4A5D-97E8-D3398A684CA0}" name="Column10167" dataDxfId="6358"/>
    <tableColumn id="10184" xr3:uid="{DCD27690-CA70-4E2B-98B0-763DA28FCCC4}" name="Column10168" dataDxfId="6357"/>
    <tableColumn id="10185" xr3:uid="{11300502-4E20-4FC7-B772-25BBCE53A0B6}" name="Column10169" dataDxfId="6356"/>
    <tableColumn id="10186" xr3:uid="{EB4F0A12-9ED6-486C-8B9C-88E3227B6A1E}" name="Column10170" dataDxfId="6355"/>
    <tableColumn id="10187" xr3:uid="{08D5D188-752D-4FB9-BE22-84BFCDED5DBC}" name="Column10171" dataDxfId="6354"/>
    <tableColumn id="10188" xr3:uid="{E8FEABC2-01B8-469A-A598-842B49A4C30E}" name="Column10172" dataDxfId="6353"/>
    <tableColumn id="10189" xr3:uid="{ED9197B5-5B27-41E2-B3A0-5B1A43873614}" name="Column10173" dataDxfId="6352"/>
    <tableColumn id="10190" xr3:uid="{113A5BE9-0933-44B4-9561-45555D317EEB}" name="Column10174" dataDxfId="6351"/>
    <tableColumn id="10191" xr3:uid="{8727632C-DACB-4153-9910-47917E21B65B}" name="Column10175" dataDxfId="6350"/>
    <tableColumn id="10192" xr3:uid="{EF5B0881-CA58-487B-83A6-7E815108C4CF}" name="Column10176" dataDxfId="6349"/>
    <tableColumn id="10193" xr3:uid="{95855203-3F20-448B-9C21-87F617C79119}" name="Column10177" dataDxfId="6348"/>
    <tableColumn id="10194" xr3:uid="{02FC80A2-2B52-427C-AEF5-9DED199BE477}" name="Column10178" dataDxfId="6347"/>
    <tableColumn id="10195" xr3:uid="{0D176EA3-7207-490B-BE0A-398618378FC1}" name="Column10179" dataDxfId="6346"/>
    <tableColumn id="10196" xr3:uid="{35FA1877-C06E-409C-A33D-2B708DA452DF}" name="Column10180" dataDxfId="6345"/>
    <tableColumn id="10197" xr3:uid="{C5F873A6-F3F3-4F17-AAF4-F5F8786AD971}" name="Column10181" dataDxfId="6344"/>
    <tableColumn id="10198" xr3:uid="{175FD73B-2F64-4652-9E46-942B9080ED92}" name="Column10182" dataDxfId="6343"/>
    <tableColumn id="10199" xr3:uid="{4DCD13B9-02DF-4758-8EA6-5C74CE78E8C3}" name="Column10183" dataDxfId="6342"/>
    <tableColumn id="10200" xr3:uid="{7AC1F151-9943-4AC1-BB89-AF5EBD977837}" name="Column10184" dataDxfId="6341"/>
    <tableColumn id="10201" xr3:uid="{2676A02C-124C-4738-B68A-A72905DFB82D}" name="Column10185" dataDxfId="6340"/>
    <tableColumn id="10202" xr3:uid="{DF35FE23-11BA-4B9E-B90A-72DECA075B79}" name="Column10186" dataDxfId="6339"/>
    <tableColumn id="10203" xr3:uid="{5A1E136B-8CF9-4CDD-A392-B9AE3B135242}" name="Column10187" dataDxfId="6338"/>
    <tableColumn id="10204" xr3:uid="{97F609B1-4498-49C7-8781-F4DCFC148D85}" name="Column10188" dataDxfId="6337"/>
    <tableColumn id="10205" xr3:uid="{8458AD1B-521F-489D-ABE1-EFDB7F855B6A}" name="Column10189" dataDxfId="6336"/>
    <tableColumn id="10206" xr3:uid="{05C0204E-0406-42C0-9CC8-65DD60B7093F}" name="Column10190" dataDxfId="6335"/>
    <tableColumn id="10207" xr3:uid="{48E8877D-1217-472D-BEC8-85245C9FAE37}" name="Column10191" dataDxfId="6334"/>
    <tableColumn id="10208" xr3:uid="{B6DF9BD0-B673-4352-8D57-4FB388B858C0}" name="Column10192" dataDxfId="6333"/>
    <tableColumn id="10209" xr3:uid="{7479F6BC-01EB-4028-9F81-5740ACC3A821}" name="Column10193" dataDxfId="6332"/>
    <tableColumn id="10210" xr3:uid="{8FE42956-E9D8-4288-BE1B-BC0F97639DFC}" name="Column10194" dataDxfId="6331"/>
    <tableColumn id="10211" xr3:uid="{DCEC2D7F-C59B-4EF3-92C6-145FC76171DA}" name="Column10195" dataDxfId="6330"/>
    <tableColumn id="10212" xr3:uid="{A5776125-3581-4D48-8676-7111EE5280E0}" name="Column10196" dataDxfId="6329"/>
    <tableColumn id="10213" xr3:uid="{6CFA69BF-BD92-4F6C-B9F3-710BAC697DCB}" name="Column10197" dataDxfId="6328"/>
    <tableColumn id="10214" xr3:uid="{301325D6-106F-460E-872C-53F1A6B9BA7A}" name="Column10198" dataDxfId="6327"/>
    <tableColumn id="10215" xr3:uid="{905C925C-9582-4DD8-A842-C5EFE7D6AD94}" name="Column10199" dataDxfId="6326"/>
    <tableColumn id="10216" xr3:uid="{1A2A5494-411E-4E4B-BC70-6F69850474B3}" name="Column10200" dataDxfId="6325"/>
    <tableColumn id="10217" xr3:uid="{D4D3BF8F-1658-429C-AB05-8EC50EE57657}" name="Column10201" dataDxfId="6324"/>
    <tableColumn id="10218" xr3:uid="{90CCD48B-ADC1-4B0B-9920-CABCFC2AA318}" name="Column10202" dataDxfId="6323"/>
    <tableColumn id="10219" xr3:uid="{23ED18A2-9197-4C3B-A643-E6F462A952C3}" name="Column10203" dataDxfId="6322"/>
    <tableColumn id="10220" xr3:uid="{3672AFDC-5C0F-49CC-8539-1A1EE065567C}" name="Column10204" dataDxfId="6321"/>
    <tableColumn id="10221" xr3:uid="{518C0F1F-62E8-49E9-9158-C502344E0DC0}" name="Column10205" dataDxfId="6320"/>
    <tableColumn id="10222" xr3:uid="{36A20EBF-8B59-4201-AB51-369E5241695F}" name="Column10206" dataDxfId="6319"/>
    <tableColumn id="10223" xr3:uid="{DD59FA9E-F003-4C51-AE49-55AA99BF6B5D}" name="Column10207" dataDxfId="6318"/>
    <tableColumn id="10224" xr3:uid="{8CECAC91-1E08-4073-AFC9-58FD88C406E2}" name="Column10208" dataDxfId="6317"/>
    <tableColumn id="10225" xr3:uid="{F9EC6880-9B41-4CEB-92A1-D97AD1A6B285}" name="Column10209" dataDxfId="6316"/>
    <tableColumn id="10226" xr3:uid="{A6A3FB87-8B53-4300-86E2-26A49C5C3AFD}" name="Column10210" dataDxfId="6315"/>
    <tableColumn id="10227" xr3:uid="{0B307245-6E7D-46F4-B4B0-D550A09A6CDB}" name="Column10211" dataDxfId="6314"/>
    <tableColumn id="10228" xr3:uid="{0B0905E2-4A1D-4FED-9860-43824B6BB0FE}" name="Column10212" dataDxfId="6313"/>
    <tableColumn id="10229" xr3:uid="{54CA80E9-85EE-4472-9E6C-CA34C5E05733}" name="Column10213" dataDxfId="6312"/>
    <tableColumn id="10230" xr3:uid="{BC19817B-FFA6-4507-96F6-2E5C74974146}" name="Column10214" dataDxfId="6311"/>
    <tableColumn id="10231" xr3:uid="{9E4944F6-2465-46F0-8913-9BEFA326DF6E}" name="Column10215" dataDxfId="6310"/>
    <tableColumn id="10232" xr3:uid="{38C3B268-732E-43E1-96A5-2DB4DC46DC49}" name="Column10216" dataDxfId="6309"/>
    <tableColumn id="10233" xr3:uid="{31513DB0-93F7-45CB-8327-24A460CAD2CC}" name="Column10217" dataDxfId="6308"/>
    <tableColumn id="10234" xr3:uid="{34631F6D-9BBE-427F-8F64-517B3EC975AB}" name="Column10218" dataDxfId="6307"/>
    <tableColumn id="10235" xr3:uid="{C5B2DB02-91F3-40A6-8814-7A1941A461C5}" name="Column10219" dataDxfId="6306"/>
    <tableColumn id="10236" xr3:uid="{2F9A7E5E-8A5D-4E37-AAEC-52F89A772722}" name="Column10220" dataDxfId="6305"/>
    <tableColumn id="10237" xr3:uid="{C840DBB4-AC14-4554-AD87-B24D9C8F6C22}" name="Column10221" dataDxfId="6304"/>
    <tableColumn id="10238" xr3:uid="{3D48CFC4-AA53-4DA5-93C3-BF973850718E}" name="Column10222" dataDxfId="6303"/>
    <tableColumn id="10239" xr3:uid="{5D9430B4-D811-45B4-BDDE-463AA4E7BAC0}" name="Column10223" dataDxfId="6302"/>
    <tableColumn id="10240" xr3:uid="{33A08FE9-A061-4C63-A816-D0FF1A244AED}" name="Column10224" dataDxfId="6301"/>
    <tableColumn id="10241" xr3:uid="{9ACF1BB5-FFE0-457A-8F10-FB7376522690}" name="Column10225" dataDxfId="6300"/>
    <tableColumn id="10242" xr3:uid="{7FE6532C-993C-46F3-9994-9729C88C0420}" name="Column10226" dataDxfId="6299"/>
    <tableColumn id="10243" xr3:uid="{1BBDD306-FCCC-4A03-904A-2E2A351890E6}" name="Column10227" dataDxfId="6298"/>
    <tableColumn id="10244" xr3:uid="{78A3F1F6-909A-4DB7-9664-3DDD90545B80}" name="Column10228" dataDxfId="6297"/>
    <tableColumn id="10245" xr3:uid="{2DA7BDFF-96B3-434E-912A-F59509144247}" name="Column10229" dataDxfId="6296"/>
    <tableColumn id="10246" xr3:uid="{0CD9C153-566A-47FD-800F-2EDB8B635D78}" name="Column10230" dataDxfId="6295"/>
    <tableColumn id="10247" xr3:uid="{67C9572E-5828-4632-B9C6-157C269E5B94}" name="Column10231" dataDxfId="6294"/>
    <tableColumn id="10248" xr3:uid="{C65A6A31-72FB-4BDC-804B-CD8EFF764617}" name="Column10232" dataDxfId="6293"/>
    <tableColumn id="10249" xr3:uid="{8699C82C-0C5E-4CB1-8124-6A4667A48C67}" name="Column10233" dataDxfId="6292"/>
    <tableColumn id="10250" xr3:uid="{3BCAA9CD-B2C9-46CE-95D2-5D2619146B45}" name="Column10234" dataDxfId="6291"/>
    <tableColumn id="10251" xr3:uid="{FB368ABD-1C78-47D8-AB30-4D8079253E29}" name="Column10235" dataDxfId="6290"/>
    <tableColumn id="10252" xr3:uid="{CE71F58E-DF86-4786-ACB4-E46C9F49DA67}" name="Column10236" dataDxfId="6289"/>
    <tableColumn id="10253" xr3:uid="{252C783F-A919-4C26-975E-53645F3B79C1}" name="Column10237" dataDxfId="6288"/>
    <tableColumn id="10254" xr3:uid="{22BDBFA7-5033-4913-8FCE-5D0A9FA9D176}" name="Column10238" dataDxfId="6287"/>
    <tableColumn id="10255" xr3:uid="{B1E88606-65DD-42DC-BB05-BFD13D6D26CF}" name="Column10239" dataDxfId="6286"/>
    <tableColumn id="10256" xr3:uid="{1FA10DE2-05A4-491B-8116-CBE73A451FB5}" name="Column10240" dataDxfId="6285"/>
    <tableColumn id="10257" xr3:uid="{0F549F1C-B92B-46E4-B26E-A1C95FD9DB02}" name="Column10241" dataDxfId="6284"/>
    <tableColumn id="10258" xr3:uid="{A2B7AA90-C5F1-4AA2-8CF8-E553A22DC6DD}" name="Column10242" dataDxfId="6283"/>
    <tableColumn id="10259" xr3:uid="{FF1851E3-8D39-41FA-A016-E2B39C384455}" name="Column10243" dataDxfId="6282"/>
    <tableColumn id="10260" xr3:uid="{B782CA1B-8F9E-44EE-BDBD-C184A805ADB9}" name="Column10244" dataDxfId="6281"/>
    <tableColumn id="10261" xr3:uid="{99A68CCE-865B-4A7A-98E8-A07BC7CDB40D}" name="Column10245" dataDxfId="6280"/>
    <tableColumn id="10262" xr3:uid="{56C33E95-7F92-4997-8063-A131E332A13B}" name="Column10246" dataDxfId="6279"/>
    <tableColumn id="10263" xr3:uid="{30322C74-0FEF-4258-A1D8-201676F2AFBB}" name="Column10247" dataDxfId="6278"/>
    <tableColumn id="10264" xr3:uid="{CB1BA29A-C043-46DB-B148-207121802093}" name="Column10248" dataDxfId="6277"/>
    <tableColumn id="10265" xr3:uid="{BD8516A7-8C52-42DD-B944-3D24DCF9525A}" name="Column10249" dataDxfId="6276"/>
    <tableColumn id="10266" xr3:uid="{632FBA4E-D123-4C96-A42D-E0C9AD3CE6BD}" name="Column10250" dataDxfId="6275"/>
    <tableColumn id="10267" xr3:uid="{821D4133-780D-4928-8856-63CE71E40A9A}" name="Column10251" dataDxfId="6274"/>
    <tableColumn id="10268" xr3:uid="{032E4A7D-13AB-4B6D-96AE-B5E082ABB63E}" name="Column10252" dataDxfId="6273"/>
    <tableColumn id="10269" xr3:uid="{84521CEC-71AB-4FAE-9929-1E62091449E0}" name="Column10253" dataDxfId="6272"/>
    <tableColumn id="10270" xr3:uid="{061954C2-559B-4CC2-BD24-75B150B4E95D}" name="Column10254" dataDxfId="6271"/>
    <tableColumn id="10271" xr3:uid="{86D09F45-7792-4243-A366-4962E71AB3F8}" name="Column10255" dataDxfId="6270"/>
    <tableColumn id="10272" xr3:uid="{F9B824A5-B4CF-4F0A-99C5-EA0274C50D33}" name="Column10256" dataDxfId="6269"/>
    <tableColumn id="10273" xr3:uid="{FFD1DDC6-E3C3-457A-854B-F8FF2CF97CF0}" name="Column10257" dataDxfId="6268"/>
    <tableColumn id="10274" xr3:uid="{B182D257-D791-4E7F-983C-FF25895CE0CF}" name="Column10258" dataDxfId="6267"/>
    <tableColumn id="10275" xr3:uid="{DA30D907-FB55-408F-8783-1902BD75FE80}" name="Column10259" dataDxfId="6266"/>
    <tableColumn id="10276" xr3:uid="{D0C73B6B-CB00-40BF-A42E-5740312CC682}" name="Column10260" dataDxfId="6265"/>
    <tableColumn id="10277" xr3:uid="{5B65823C-AAAB-49EA-BDAC-5167518E5EB5}" name="Column10261" dataDxfId="6264"/>
    <tableColumn id="10278" xr3:uid="{DF31F240-11DB-4D48-8F72-6DAF4FCA4E77}" name="Column10262" dataDxfId="6263"/>
    <tableColumn id="10279" xr3:uid="{B41C3888-8ADF-4DA4-9644-55D924EC2DF0}" name="Column10263" dataDxfId="6262"/>
    <tableColumn id="10280" xr3:uid="{E34132A1-2D4A-4AA2-ACB1-76CA0DAEBB3B}" name="Column10264" dataDxfId="6261"/>
    <tableColumn id="10281" xr3:uid="{B90DFD48-29EB-44C2-B1C5-9E95997DD6C8}" name="Column10265" dataDxfId="6260"/>
    <tableColumn id="10282" xr3:uid="{B8FEEE6E-6F4F-47E9-9E62-9517BB6F54A9}" name="Column10266" dataDxfId="6259"/>
    <tableColumn id="10283" xr3:uid="{467BCF95-3DE7-4D9A-BE79-63B93543D15E}" name="Column10267" dataDxfId="6258"/>
    <tableColumn id="10284" xr3:uid="{56B7D2B3-EAD1-456D-8ECF-29D464F72A65}" name="Column10268" dataDxfId="6257"/>
    <tableColumn id="10285" xr3:uid="{55A58C2B-7167-4A45-89A8-FFDBD489D0FC}" name="Column10269" dataDxfId="6256"/>
    <tableColumn id="10286" xr3:uid="{95377A51-4BB6-4892-878E-11435F139A81}" name="Column10270" dataDxfId="6255"/>
    <tableColumn id="10287" xr3:uid="{3592CACF-EB7D-47CB-91D1-68BE4B429547}" name="Column10271" dataDxfId="6254"/>
    <tableColumn id="10288" xr3:uid="{A72F0449-93E4-483E-9DE7-0D92548B4FC5}" name="Column10272" dataDxfId="6253"/>
    <tableColumn id="10289" xr3:uid="{D6F16FCC-0927-4DE0-86BB-DC8054964FC3}" name="Column10273" dataDxfId="6252"/>
    <tableColumn id="10290" xr3:uid="{629493FE-1999-45CD-A713-2C118097EB8F}" name="Column10274" dataDxfId="6251"/>
    <tableColumn id="10291" xr3:uid="{E745722B-C922-4A42-8C8C-4745EC94E808}" name="Column10275" dataDxfId="6250"/>
    <tableColumn id="10292" xr3:uid="{4AFF77D1-7436-423E-A64B-9A353EA4EA9F}" name="Column10276" dataDxfId="6249"/>
    <tableColumn id="10293" xr3:uid="{8D8DBA30-BA15-491C-B84B-7FD1209D21AA}" name="Column10277" dataDxfId="6248"/>
    <tableColumn id="10294" xr3:uid="{781E1571-BFF6-40D8-AF84-CBEF3E936E0A}" name="Column10278" dataDxfId="6247"/>
    <tableColumn id="10295" xr3:uid="{0FEF2D0A-AE41-459F-833F-1F17B99CD150}" name="Column10279" dataDxfId="6246"/>
    <tableColumn id="10296" xr3:uid="{7580DCA9-A916-4992-A9D3-E9F49979B161}" name="Column10280" dataDxfId="6245"/>
    <tableColumn id="10297" xr3:uid="{A03244EE-8C36-4EFA-8C60-6E7292A6FE30}" name="Column10281" dataDxfId="6244"/>
    <tableColumn id="10298" xr3:uid="{691B056B-3BAC-4988-9AF8-A240C2A71705}" name="Column10282" dataDxfId="6243"/>
    <tableColumn id="10299" xr3:uid="{40C1FA71-887D-4EB4-8586-703216903526}" name="Column10283" dataDxfId="6242"/>
    <tableColumn id="10300" xr3:uid="{9CA72B0B-0F0E-4EB7-A8DB-E9DFBBF2E183}" name="Column10284" dataDxfId="6241"/>
    <tableColumn id="10301" xr3:uid="{889F0B7C-D15A-46F7-8C5E-AC4038EEA925}" name="Column10285" dataDxfId="6240"/>
    <tableColumn id="10302" xr3:uid="{75DC751F-BD77-48A2-BD6F-DBF5D3C8FDEC}" name="Column10286" dataDxfId="6239"/>
    <tableColumn id="10303" xr3:uid="{3C13876C-8BAC-4D99-98D1-0A717E572A60}" name="Column10287" dataDxfId="6238"/>
    <tableColumn id="10304" xr3:uid="{B643B732-A206-4C1B-9229-2896D62C541D}" name="Column10288" dataDxfId="6237"/>
    <tableColumn id="10305" xr3:uid="{AB7869A9-74A6-4905-81A1-D4A964C679AB}" name="Column10289" dataDxfId="6236"/>
    <tableColumn id="10306" xr3:uid="{E8FACE25-80BC-455A-838F-E13F9601875A}" name="Column10290" dataDxfId="6235"/>
    <tableColumn id="10307" xr3:uid="{5FA11D63-E612-4E48-B680-803B4CE8C443}" name="Column10291" dataDxfId="6234"/>
    <tableColumn id="10308" xr3:uid="{293C963F-651E-4D75-A134-B9BD7487E7FD}" name="Column10292" dataDxfId="6233"/>
    <tableColumn id="10309" xr3:uid="{4A59DCF6-01EE-41E1-A933-FE6E663AB379}" name="Column10293" dataDxfId="6232"/>
    <tableColumn id="10310" xr3:uid="{A6217274-10FD-4E63-8823-1F2D6E8DF495}" name="Column10294" dataDxfId="6231"/>
    <tableColumn id="10311" xr3:uid="{BD8456CA-3C0D-4DE6-A528-EB295A5D0B51}" name="Column10295" dataDxfId="6230"/>
    <tableColumn id="10312" xr3:uid="{4D2A4C47-DCD8-4DE9-8678-B2E9F4463293}" name="Column10296" dataDxfId="6229"/>
    <tableColumn id="10313" xr3:uid="{B1A293FA-8683-4F5C-A1FD-761B889A3E6A}" name="Column10297" dataDxfId="6228"/>
    <tableColumn id="10314" xr3:uid="{D970A438-CC26-47E2-BADF-6D22DD2D36D0}" name="Column10298" dataDxfId="6227"/>
    <tableColumn id="10315" xr3:uid="{18F11813-4AFA-42A4-BA0E-0094C314E238}" name="Column10299" dataDxfId="6226"/>
    <tableColumn id="10316" xr3:uid="{89BCD9A6-4E19-40FD-9C25-E094F0711EB4}" name="Column10300" dataDxfId="6225"/>
    <tableColumn id="10317" xr3:uid="{6B363414-9599-4CBB-A83D-D828C2DB79BC}" name="Column10301" dataDxfId="6224"/>
    <tableColumn id="10318" xr3:uid="{71C5BEBF-4CFA-44E1-B4E9-2CF82DEF1DD8}" name="Column10302" dataDxfId="6223"/>
    <tableColumn id="10319" xr3:uid="{2108C1A9-4C8D-404D-AD6B-84548161F5A3}" name="Column10303" dataDxfId="6222"/>
    <tableColumn id="10320" xr3:uid="{825A9214-E969-4234-9EA3-DD4C3F65DC5D}" name="Column10304" dataDxfId="6221"/>
    <tableColumn id="10321" xr3:uid="{FB178B5F-FC02-48B0-AEE0-19534DF6C5F7}" name="Column10305" dataDxfId="6220"/>
    <tableColumn id="10322" xr3:uid="{A63863F4-E5F2-43A6-8DB6-E1DCE99D898A}" name="Column10306" dataDxfId="6219"/>
    <tableColumn id="10323" xr3:uid="{22571818-3075-4781-BC39-E35A43F54611}" name="Column10307" dataDxfId="6218"/>
    <tableColumn id="10324" xr3:uid="{0A894806-F580-4F9B-9B68-A427BDA5F343}" name="Column10308" dataDxfId="6217"/>
    <tableColumn id="10325" xr3:uid="{FEA6048D-37C0-4FC4-AD9D-23ADDF7032A8}" name="Column10309" dataDxfId="6216"/>
    <tableColumn id="10326" xr3:uid="{277BAEE6-EF2C-4E7D-9D4A-DCB33E5204A4}" name="Column10310" dataDxfId="6215"/>
    <tableColumn id="10327" xr3:uid="{0E3BDA17-FBC0-4C7B-AD50-EEAF5E9CF7BA}" name="Column10311" dataDxfId="6214"/>
    <tableColumn id="10328" xr3:uid="{A424236C-EC06-41B3-AFA4-D330069A6D9C}" name="Column10312" dataDxfId="6213"/>
    <tableColumn id="10329" xr3:uid="{D036613E-11F3-4758-9F7E-0CF7C52839BD}" name="Column10313" dataDxfId="6212"/>
    <tableColumn id="10330" xr3:uid="{A0B17C35-7E2C-4712-BA17-07FA56B6B0BF}" name="Column10314" dataDxfId="6211"/>
    <tableColumn id="10331" xr3:uid="{6589F9FC-3760-45B9-8152-98AEAA657C86}" name="Column10315" dataDxfId="6210"/>
    <tableColumn id="10332" xr3:uid="{7710ACB8-202C-4A52-B18D-95E335DA58D8}" name="Column10316" dataDxfId="6209"/>
    <tableColumn id="10333" xr3:uid="{6BB7D2CF-ABFE-4AF2-9D2D-3666B93BEA72}" name="Column10317" dataDxfId="6208"/>
    <tableColumn id="10334" xr3:uid="{AF1FF4FC-44C4-4BDA-8FA4-04D5132D3E2E}" name="Column10318" dataDxfId="6207"/>
    <tableColumn id="10335" xr3:uid="{01193D4C-DB08-45B3-BE5D-A646DE855D54}" name="Column10319" dataDxfId="6206"/>
    <tableColumn id="10336" xr3:uid="{C8DA2E13-E645-4949-B5B0-BADDB9FDF558}" name="Column10320" dataDxfId="6205"/>
    <tableColumn id="10337" xr3:uid="{A8D357DE-D762-44B4-8F7B-978A597A6F1C}" name="Column10321" dataDxfId="6204"/>
    <tableColumn id="10338" xr3:uid="{EBBF341F-A53A-47B4-BD12-0003D4DBE8EB}" name="Column10322" dataDxfId="6203"/>
    <tableColumn id="10339" xr3:uid="{85796354-A8BD-425B-93EE-BBE0BEBA9284}" name="Column10323" dataDxfId="6202"/>
    <tableColumn id="10340" xr3:uid="{2CF87B23-EB90-4D36-959C-65A4C92FAAB6}" name="Column10324" dataDxfId="6201"/>
    <tableColumn id="10341" xr3:uid="{FC7DC938-67B1-4388-A3D7-CE9EBEA744D0}" name="Column10325" dataDxfId="6200"/>
    <tableColumn id="10342" xr3:uid="{B07D8F6C-928B-44DB-94AA-1977840CC517}" name="Column10326" dataDxfId="6199"/>
    <tableColumn id="10343" xr3:uid="{B5F42B60-5EE7-4624-A80E-664E51181F47}" name="Column10327" dataDxfId="6198"/>
    <tableColumn id="10344" xr3:uid="{75C198C8-0760-4AC6-B39F-B5B64A69B91D}" name="Column10328" dataDxfId="6197"/>
    <tableColumn id="10345" xr3:uid="{407CD9CB-3254-4A9B-ABCF-009A8906EB6B}" name="Column10329" dataDxfId="6196"/>
    <tableColumn id="10346" xr3:uid="{A9D2305E-565A-4E8D-B246-DF0AA43337AB}" name="Column10330" dataDxfId="6195"/>
    <tableColumn id="10347" xr3:uid="{5C33F944-1580-4AF0-B696-DFB3C21A5D5C}" name="Column10331" dataDxfId="6194"/>
    <tableColumn id="10348" xr3:uid="{F3FE2CCD-567E-4C56-B2FB-208C55B68597}" name="Column10332" dataDxfId="6193"/>
    <tableColumn id="10349" xr3:uid="{A4056C4F-66FD-47D4-A107-82CB706FE043}" name="Column10333" dataDxfId="6192"/>
    <tableColumn id="10350" xr3:uid="{07E71364-3D5F-459E-9A06-9109569554F1}" name="Column10334" dataDxfId="6191"/>
    <tableColumn id="10351" xr3:uid="{60AF0FBA-52FC-4AC1-965B-E16A6DD1A3A8}" name="Column10335" dataDxfId="6190"/>
    <tableColumn id="10352" xr3:uid="{B22FEECC-07F8-44A9-BB9F-7D619F176474}" name="Column10336" dataDxfId="6189"/>
    <tableColumn id="10353" xr3:uid="{4CF76ADB-B199-45CD-AEA3-B9393786204D}" name="Column10337" dataDxfId="6188"/>
    <tableColumn id="10354" xr3:uid="{0C1EA1A9-824F-40EF-AC21-98692DA67D43}" name="Column10338" dataDxfId="6187"/>
    <tableColumn id="10355" xr3:uid="{2746CCC8-9729-4092-925C-65AD52D0782F}" name="Column10339" dataDxfId="6186"/>
    <tableColumn id="10356" xr3:uid="{D591EBA2-4CE5-4CC2-96D7-D5A399F5E5B7}" name="Column10340" dataDxfId="6185"/>
    <tableColumn id="10357" xr3:uid="{C613D577-86C4-467A-A6AD-997FFDA9C596}" name="Column10341" dataDxfId="6184"/>
    <tableColumn id="10358" xr3:uid="{C87BED53-E185-449B-943E-E041624A53A1}" name="Column10342" dataDxfId="6183"/>
    <tableColumn id="10359" xr3:uid="{CCE6F316-C570-4588-86B3-91B8871668A7}" name="Column10343" dataDxfId="6182"/>
    <tableColumn id="10360" xr3:uid="{44A2F729-3EB7-41B3-876C-293381078778}" name="Column10344" dataDxfId="6181"/>
    <tableColumn id="10361" xr3:uid="{0BA19D34-D432-4FDA-BCB6-47233FDA05F4}" name="Column10345" dataDxfId="6180"/>
    <tableColumn id="10362" xr3:uid="{50E3C6F8-5E64-4695-A782-A647896653DC}" name="Column10346" dataDxfId="6179"/>
    <tableColumn id="10363" xr3:uid="{C5EAD3EF-7D23-45E9-8484-D11C8F37B2C8}" name="Column10347" dataDxfId="6178"/>
    <tableColumn id="10364" xr3:uid="{5156961D-3E52-46B6-8F06-3BEDB0EC1264}" name="Column10348" dataDxfId="6177"/>
    <tableColumn id="10365" xr3:uid="{BE66662C-7D5F-4776-B1AB-C21DBCAB81BF}" name="Column10349" dataDxfId="6176"/>
    <tableColumn id="10366" xr3:uid="{6ACC848C-B20B-42BE-B339-9E17E914F27C}" name="Column10350" dataDxfId="6175"/>
    <tableColumn id="10367" xr3:uid="{F55BB705-3C17-4BD7-9B2A-56CAD42613B7}" name="Column10351" dataDxfId="6174"/>
    <tableColumn id="10368" xr3:uid="{F422990D-10A1-4A66-9122-E420089D2F18}" name="Column10352" dataDxfId="6173"/>
    <tableColumn id="10369" xr3:uid="{F133946E-6B1B-492E-97FB-CD1AF0FBE8C6}" name="Column10353" dataDxfId="6172"/>
    <tableColumn id="10370" xr3:uid="{376A3DD2-DC54-4F75-9473-3C619B304756}" name="Column10354" dataDxfId="6171"/>
    <tableColumn id="10371" xr3:uid="{1A14B2E8-23CE-43D9-BFD1-E68B6E44DFC4}" name="Column10355" dataDxfId="6170"/>
    <tableColumn id="10372" xr3:uid="{4C2992C9-8A03-4CCB-8101-7B1FE30F0C30}" name="Column10356" dataDxfId="6169"/>
    <tableColumn id="10373" xr3:uid="{8F6087A9-0A01-444B-9441-B3008C217854}" name="Column10357" dataDxfId="6168"/>
    <tableColumn id="10374" xr3:uid="{C94002CF-1474-4442-8286-A456D4DD8CDC}" name="Column10358" dataDxfId="6167"/>
    <tableColumn id="10375" xr3:uid="{2AC87D4B-589A-40B2-B39B-2199E93E1AF9}" name="Column10359" dataDxfId="6166"/>
    <tableColumn id="10376" xr3:uid="{65CF12A6-53C1-48E3-B3F8-26AB20BF0DA1}" name="Column10360" dataDxfId="6165"/>
    <tableColumn id="10377" xr3:uid="{ED920A3F-BCE5-48ED-BD83-607F5E43E0B1}" name="Column10361" dataDxfId="6164"/>
    <tableColumn id="10378" xr3:uid="{2B1DDAE3-208E-4B7F-A599-982305001999}" name="Column10362" dataDxfId="6163"/>
    <tableColumn id="10379" xr3:uid="{587A2817-14B7-4EA0-B641-A8334225B008}" name="Column10363" dataDxfId="6162"/>
    <tableColumn id="10380" xr3:uid="{10057EFB-36CE-4F10-8494-7C0CE2C9E1B5}" name="Column10364" dataDxfId="6161"/>
    <tableColumn id="10381" xr3:uid="{FA1C0BB1-A3A5-420C-B51F-52FC58A20F6E}" name="Column10365" dataDxfId="6160"/>
    <tableColumn id="10382" xr3:uid="{8160CF95-7561-4AEE-AEBC-4576143C8EBA}" name="Column10366" dataDxfId="6159"/>
    <tableColumn id="10383" xr3:uid="{25C953D0-C664-4A77-8347-C2453FBFA997}" name="Column10367" dataDxfId="6158"/>
    <tableColumn id="10384" xr3:uid="{EA110C82-96FA-4C12-A614-4AE7315158D3}" name="Column10368" dataDxfId="6157"/>
    <tableColumn id="10385" xr3:uid="{E6AA0F89-AB02-4612-8D2C-BDD4D0339AA7}" name="Column10369" dataDxfId="6156"/>
    <tableColumn id="10386" xr3:uid="{EE762EF1-EFFD-47DC-A3D4-C3C4A500F504}" name="Column10370" dataDxfId="6155"/>
    <tableColumn id="10387" xr3:uid="{94557E6E-6D4D-4C3D-8D4D-D89F7A362CFD}" name="Column10371" dataDxfId="6154"/>
    <tableColumn id="10388" xr3:uid="{9DDEC786-7FDE-456A-B51F-F3DC2352691C}" name="Column10372" dataDxfId="6153"/>
    <tableColumn id="10389" xr3:uid="{E260F143-C35E-4D45-BCCE-D2E3D9415282}" name="Column10373" dataDxfId="6152"/>
    <tableColumn id="10390" xr3:uid="{800E76F5-C485-4D5E-8FE0-7441658C5227}" name="Column10374" dataDxfId="6151"/>
    <tableColumn id="10391" xr3:uid="{366F1B15-39BB-48DD-B27F-B7F71F6FADD9}" name="Column10375" dataDxfId="6150"/>
    <tableColumn id="10392" xr3:uid="{1D4B2BF3-AE87-4777-BE29-536899A36CEE}" name="Column10376" dataDxfId="6149"/>
    <tableColumn id="10393" xr3:uid="{16E8BB7C-81B6-4781-86A1-1EDA131B36BE}" name="Column10377" dataDxfId="6148"/>
    <tableColumn id="10394" xr3:uid="{C2D53488-15F3-430E-80FA-1136A0E5224C}" name="Column10378" dataDxfId="6147"/>
    <tableColumn id="10395" xr3:uid="{2C8220BD-08B4-4D14-9112-D70226AA91C7}" name="Column10379" dataDxfId="6146"/>
    <tableColumn id="10396" xr3:uid="{4544DA49-657B-49CF-9EB7-0DAFAE1433F6}" name="Column10380" dataDxfId="6145"/>
    <tableColumn id="10397" xr3:uid="{F2AE25C9-7A47-42CA-AE80-C757210603A2}" name="Column10381" dataDxfId="6144"/>
    <tableColumn id="10398" xr3:uid="{2D5552AB-D1E9-4E6D-8D3D-56BCAF4CFA68}" name="Column10382" dataDxfId="6143"/>
    <tableColumn id="10399" xr3:uid="{594C8545-A85D-4E9D-9A60-48E60128DC12}" name="Column10383" dataDxfId="6142"/>
    <tableColumn id="10400" xr3:uid="{32DF6CE9-531F-49DD-804D-07CB7A21097D}" name="Column10384" dataDxfId="6141"/>
    <tableColumn id="10401" xr3:uid="{A531BD0C-74F9-4E26-941A-71BF4CDA02AF}" name="Column10385" dataDxfId="6140"/>
    <tableColumn id="10402" xr3:uid="{74F3B632-9062-4D10-80B4-C053130BAD01}" name="Column10386" dataDxfId="6139"/>
    <tableColumn id="10403" xr3:uid="{B11088D0-222E-4664-9151-8D5406C3C8FE}" name="Column10387" dataDxfId="6138"/>
    <tableColumn id="10404" xr3:uid="{53D8A081-33D1-460B-94FD-84CA8C250164}" name="Column10388" dataDxfId="6137"/>
    <tableColumn id="10405" xr3:uid="{A271E476-53C1-4712-8D2C-49A92C7B8F79}" name="Column10389" dataDxfId="6136"/>
    <tableColumn id="10406" xr3:uid="{11C9AA63-C175-4CF8-A071-30221CE4D0E7}" name="Column10390" dataDxfId="6135"/>
    <tableColumn id="10407" xr3:uid="{B2F4725B-3ABC-4657-A116-FF516A095333}" name="Column10391" dataDxfId="6134"/>
    <tableColumn id="10408" xr3:uid="{C0B4F958-2191-4F1E-96C2-5521780FF1B6}" name="Column10392" dataDxfId="6133"/>
    <tableColumn id="10409" xr3:uid="{64A90FD2-97DD-43F4-A3A0-23083599BB97}" name="Column10393" dataDxfId="6132"/>
    <tableColumn id="10410" xr3:uid="{4E85435E-B163-4151-8066-F4534E067B2E}" name="Column10394" dataDxfId="6131"/>
    <tableColumn id="10411" xr3:uid="{561D5E62-29E5-41C4-8304-BFBEAC90B1C7}" name="Column10395" dataDxfId="6130"/>
    <tableColumn id="10412" xr3:uid="{47681CEF-002A-4CF7-8A4C-B8BF109A50E1}" name="Column10396" dataDxfId="6129"/>
    <tableColumn id="10413" xr3:uid="{79594F3C-3BD7-475B-88EA-BD8428F0EFC0}" name="Column10397" dataDxfId="6128"/>
    <tableColumn id="10414" xr3:uid="{59CE8BE8-B398-4017-97E6-7978F4471B63}" name="Column10398" dataDxfId="6127"/>
    <tableColumn id="10415" xr3:uid="{1F3F72B9-9414-4112-B653-1BD7F18308BB}" name="Column10399" dataDxfId="6126"/>
    <tableColumn id="10416" xr3:uid="{81C57817-29A2-459A-AF2B-CDB00AB77673}" name="Column10400" dataDxfId="6125"/>
    <tableColumn id="10417" xr3:uid="{3E0BF399-6397-4FC1-9BC6-E3BA5521FD72}" name="Column10401" dataDxfId="6124"/>
    <tableColumn id="10418" xr3:uid="{AF70B181-84DD-444C-88A8-62492106361E}" name="Column10402" dataDxfId="6123"/>
    <tableColumn id="10419" xr3:uid="{56BF2DAA-89AA-4265-801E-76ED2ECF9A04}" name="Column10403" dataDxfId="6122"/>
    <tableColumn id="10420" xr3:uid="{C0275EA4-A186-40DA-B7C2-0A1AC71A5957}" name="Column10404" dataDxfId="6121"/>
    <tableColumn id="10421" xr3:uid="{F9657563-22E3-44D5-B78D-94E299D1CBBA}" name="Column10405" dataDxfId="6120"/>
    <tableColumn id="10422" xr3:uid="{B83F9D78-F836-4162-9876-BFF114EB7EEF}" name="Column10406" dataDxfId="6119"/>
    <tableColumn id="10423" xr3:uid="{D018661B-3A26-4A41-91F3-62AB4094DE00}" name="Column10407" dataDxfId="6118"/>
    <tableColumn id="10424" xr3:uid="{0CEB2034-FE80-4BE3-9E62-76AD4B7458B4}" name="Column10408" dataDxfId="6117"/>
    <tableColumn id="10425" xr3:uid="{06E2EFF2-1079-4870-A6D0-1A283EF1C87D}" name="Column10409" dataDxfId="6116"/>
    <tableColumn id="10426" xr3:uid="{1F229DE5-4094-4BBA-A848-9B86C16C74BB}" name="Column10410" dataDxfId="6115"/>
    <tableColumn id="10427" xr3:uid="{812DBAA4-3136-4362-B3E7-32E689EFD5C1}" name="Column10411" dataDxfId="6114"/>
    <tableColumn id="10428" xr3:uid="{5E4B1B73-6268-4EE6-A81F-D7506F66DCF8}" name="Column10412" dataDxfId="6113"/>
    <tableColumn id="10429" xr3:uid="{35F506BA-FAC0-45A2-9F7F-87C185690E0A}" name="Column10413" dataDxfId="6112"/>
    <tableColumn id="10430" xr3:uid="{C2E5B773-1ED5-4BF9-A7D4-9288147F4AC2}" name="Column10414" dataDxfId="6111"/>
    <tableColumn id="10431" xr3:uid="{6C8B7C6A-D390-46EA-ACFD-BAE0C154F3CB}" name="Column10415" dataDxfId="6110"/>
    <tableColumn id="10432" xr3:uid="{BE3F6A9E-DCB5-439F-8897-28CC45D915F6}" name="Column10416" dataDxfId="6109"/>
    <tableColumn id="10433" xr3:uid="{8123DE6A-1E53-48B6-803A-5D56ED657DD2}" name="Column10417" dataDxfId="6108"/>
    <tableColumn id="10434" xr3:uid="{0DB40861-EDAB-48C6-88CC-348B9A1E2E20}" name="Column10418" dataDxfId="6107"/>
    <tableColumn id="10435" xr3:uid="{BEBFBE90-969C-4E19-8F03-D9AACED3CD53}" name="Column10419" dataDxfId="6106"/>
    <tableColumn id="10436" xr3:uid="{176BF9D7-4F67-42C7-B093-FDDA6CD33E82}" name="Column10420" dataDxfId="6105"/>
    <tableColumn id="10437" xr3:uid="{672BF901-32A0-493C-9735-3A2E6025AA93}" name="Column10421" dataDxfId="6104"/>
    <tableColumn id="10438" xr3:uid="{478F1CBE-3B25-4E1B-A2EC-465E1736A534}" name="Column10422" dataDxfId="6103"/>
    <tableColumn id="10439" xr3:uid="{D8C16766-0BE1-464F-990A-8EBD23C98E75}" name="Column10423" dataDxfId="6102"/>
    <tableColumn id="10440" xr3:uid="{BF4921EC-3770-4AB5-B7FC-1FB73294AA54}" name="Column10424" dataDxfId="6101"/>
    <tableColumn id="10441" xr3:uid="{BF182B3A-D4C1-42AC-BD54-220DC0C44079}" name="Column10425" dataDxfId="6100"/>
    <tableColumn id="10442" xr3:uid="{8F258845-8A08-44A0-8AFD-1E14BD676CD5}" name="Column10426" dataDxfId="6099"/>
    <tableColumn id="10443" xr3:uid="{B5F408A6-EFDA-42EC-92E8-5E083A90B771}" name="Column10427" dataDxfId="6098"/>
    <tableColumn id="10444" xr3:uid="{7613F370-A824-4475-B598-402FFC8AD36E}" name="Column10428" dataDxfId="6097"/>
    <tableColumn id="10445" xr3:uid="{92D9403A-F483-4E2C-95CE-44E0D80734C4}" name="Column10429" dataDxfId="6096"/>
    <tableColumn id="10446" xr3:uid="{2159CA15-7ED4-4721-B1B7-2007C27B241B}" name="Column10430" dataDxfId="6095"/>
    <tableColumn id="10447" xr3:uid="{A816A6F9-D1A3-4B71-91DC-D63A2B0CF2F6}" name="Column10431" dataDxfId="6094"/>
    <tableColumn id="10448" xr3:uid="{CA1865BC-4563-4B18-ADB0-7E301852EE16}" name="Column10432" dataDxfId="6093"/>
    <tableColumn id="10449" xr3:uid="{EB5F4301-155F-466C-9FF7-98400E294FB2}" name="Column10433" dataDxfId="6092"/>
    <tableColumn id="10450" xr3:uid="{B96A8357-E084-4803-A662-B76BF9FB5DC5}" name="Column10434" dataDxfId="6091"/>
    <tableColumn id="10451" xr3:uid="{4DE9489A-0E00-40DE-BF30-A24C8EF147EE}" name="Column10435" dataDxfId="6090"/>
    <tableColumn id="10452" xr3:uid="{1C380F7F-DE6D-4DF4-8BCA-1FFA50528F3A}" name="Column10436" dataDxfId="6089"/>
    <tableColumn id="10453" xr3:uid="{525352A4-7450-430F-8316-8D12D7733BE4}" name="Column10437" dataDxfId="6088"/>
    <tableColumn id="10454" xr3:uid="{920CF7CF-096A-49CC-AEE6-B1C72588D77E}" name="Column10438" dataDxfId="6087"/>
    <tableColumn id="10455" xr3:uid="{3A05AE00-87CF-416F-B235-80CD4411A109}" name="Column10439" dataDxfId="6086"/>
    <tableColumn id="10456" xr3:uid="{C3C81266-A527-4AB0-9A06-DC49635C869F}" name="Column10440" dataDxfId="6085"/>
    <tableColumn id="10457" xr3:uid="{C2EF6CBD-AB87-47B2-9EF9-F87C317FA63D}" name="Column10441" dataDxfId="6084"/>
    <tableColumn id="10458" xr3:uid="{FA14EF6D-58B1-4B56-AB44-B1E679C6822F}" name="Column10442" dataDxfId="6083"/>
    <tableColumn id="10459" xr3:uid="{E0978A0F-B372-4110-B95E-64C094E62150}" name="Column10443" dataDxfId="6082"/>
    <tableColumn id="10460" xr3:uid="{F8701CD0-FECD-4C40-9032-7EC428AD0C19}" name="Column10444" dataDxfId="6081"/>
    <tableColumn id="10461" xr3:uid="{5B3F9791-4599-46CE-AACA-E19FDC1DDD8B}" name="Column10445" dataDxfId="6080"/>
    <tableColumn id="10462" xr3:uid="{447EBBDB-10E6-4FFE-9173-1AC16E8A1107}" name="Column10446" dataDxfId="6079"/>
    <tableColumn id="10463" xr3:uid="{DC09051D-E987-4280-970D-E8D4AE1900DE}" name="Column10447" dataDxfId="6078"/>
    <tableColumn id="10464" xr3:uid="{962DFFD2-E2F3-4606-9BA1-731F944DD3C7}" name="Column10448" dataDxfId="6077"/>
    <tableColumn id="10465" xr3:uid="{8BBF2478-7FDC-431A-A2FE-FDA4A8B09308}" name="Column10449" dataDxfId="6076"/>
    <tableColumn id="10466" xr3:uid="{1178D7DE-893E-4155-89CC-1BB580E3813D}" name="Column10450" dataDxfId="6075"/>
    <tableColumn id="10467" xr3:uid="{C0499547-3280-453B-8127-DA3F04CFC20E}" name="Column10451" dataDxfId="6074"/>
    <tableColumn id="10468" xr3:uid="{75C90FB8-339C-4FF1-A738-7E3357E36334}" name="Column10452" dataDxfId="6073"/>
    <tableColumn id="10469" xr3:uid="{4EAFEB5E-1653-41D4-AA23-6713F8A75DEF}" name="Column10453" dataDxfId="6072"/>
    <tableColumn id="10470" xr3:uid="{ABF6B5B3-85A2-44DB-BC74-A607F8CEF0AA}" name="Column10454" dataDxfId="6071"/>
    <tableColumn id="10471" xr3:uid="{08F440C3-610A-4EE7-AB22-CD82D435A9F7}" name="Column10455" dataDxfId="6070"/>
    <tableColumn id="10472" xr3:uid="{D771FA29-6E53-48D7-A1E5-6FC14DCDAFA8}" name="Column10456" dataDxfId="6069"/>
    <tableColumn id="10473" xr3:uid="{B872C355-BCF7-41FF-B465-4C50E7347A98}" name="Column10457" dataDxfId="6068"/>
    <tableColumn id="10474" xr3:uid="{1C659AC2-E49D-4F30-B244-2E6B6A591DEA}" name="Column10458" dataDxfId="6067"/>
    <tableColumn id="10475" xr3:uid="{32681606-4F07-49D1-8FBF-10B2FC7F8D1B}" name="Column10459" dataDxfId="6066"/>
    <tableColumn id="10476" xr3:uid="{9885AB7A-A234-44C9-9885-BE1FEE72F8C0}" name="Column10460" dataDxfId="6065"/>
    <tableColumn id="10477" xr3:uid="{20BD4E96-2FED-40C5-913B-991B19CACF8F}" name="Column10461" dataDxfId="6064"/>
    <tableColumn id="10478" xr3:uid="{EC736CC7-0365-4FCE-822F-FAD22FEB70D9}" name="Column10462" dataDxfId="6063"/>
    <tableColumn id="10479" xr3:uid="{32A6C259-EEF7-44E6-81DE-42579C9D742B}" name="Column10463" dataDxfId="6062"/>
    <tableColumn id="10480" xr3:uid="{3D07E28E-CED7-405B-9001-5FE4A9641668}" name="Column10464" dataDxfId="6061"/>
    <tableColumn id="10481" xr3:uid="{072B6576-316C-49A9-B8A4-065643D32C00}" name="Column10465" dataDxfId="6060"/>
    <tableColumn id="10482" xr3:uid="{975D4FE0-CD94-4C51-AD3E-9B4EDDAE5027}" name="Column10466" dataDxfId="6059"/>
    <tableColumn id="10483" xr3:uid="{5592CEF8-4991-4975-9AE0-77C6710362F0}" name="Column10467" dataDxfId="6058"/>
    <tableColumn id="10484" xr3:uid="{60F8ED1D-3921-4BBC-AA7C-25CB1482B457}" name="Column10468" dataDxfId="6057"/>
    <tableColumn id="10485" xr3:uid="{B416D49A-7A70-432D-8CB4-2FADD43FB554}" name="Column10469" dataDxfId="6056"/>
    <tableColumn id="10486" xr3:uid="{AECAA393-AD74-4FB9-A5BF-0A5081A4EA07}" name="Column10470" dataDxfId="6055"/>
    <tableColumn id="10487" xr3:uid="{0EAECD24-493E-4786-B241-B5B6E61C809F}" name="Column10471" dataDxfId="6054"/>
    <tableColumn id="10488" xr3:uid="{C9F878D3-9435-4C26-AF93-A1997EBFF608}" name="Column10472" dataDxfId="6053"/>
    <tableColumn id="10489" xr3:uid="{4D791231-4E7E-467B-8269-D3578541AF65}" name="Column10473" dataDxfId="6052"/>
    <tableColumn id="10490" xr3:uid="{E467B231-329C-4F1E-952E-FAEB229477D7}" name="Column10474" dataDxfId="6051"/>
    <tableColumn id="10491" xr3:uid="{71F80404-BA2B-4D62-AB0E-7C0F0EE2816F}" name="Column10475" dataDxfId="6050"/>
    <tableColumn id="10492" xr3:uid="{F54C26BD-AFE7-44C2-B4C9-E226E01F59C1}" name="Column10476" dataDxfId="6049"/>
    <tableColumn id="10493" xr3:uid="{24BC5EDD-799A-47C2-AC2F-A031C100A485}" name="Column10477" dataDxfId="6048"/>
    <tableColumn id="10494" xr3:uid="{FA3D5416-3E5F-4185-9C04-277181C143B2}" name="Column10478" dataDxfId="6047"/>
    <tableColumn id="10495" xr3:uid="{AC148892-8CBF-4D40-8505-4B67F70643E0}" name="Column10479" dataDxfId="6046"/>
    <tableColumn id="10496" xr3:uid="{2E8BFAEA-CD1F-4F3D-A25B-A521F2CADEDB}" name="Column10480" dataDxfId="6045"/>
    <tableColumn id="10497" xr3:uid="{21FE8E68-DDA0-430A-83B9-D1E8E90DD905}" name="Column10481" dataDxfId="6044"/>
    <tableColumn id="10498" xr3:uid="{0E62833A-D0B1-4213-A936-AD2488B3AA45}" name="Column10482" dataDxfId="6043"/>
    <tableColumn id="10499" xr3:uid="{9727AB00-6E1F-4633-9553-8811853169A7}" name="Column10483" dataDxfId="6042"/>
    <tableColumn id="10500" xr3:uid="{1D8F4FA7-813F-4A5E-A878-877A5B3CB64C}" name="Column10484" dataDxfId="6041"/>
    <tableColumn id="10501" xr3:uid="{AE94CEF5-8EFB-407F-BC13-CC0FB5CCA09B}" name="Column10485" dataDxfId="6040"/>
    <tableColumn id="10502" xr3:uid="{E1AAA1C2-23CB-4F80-8A62-4380E527D4C6}" name="Column10486" dataDxfId="6039"/>
    <tableColumn id="10503" xr3:uid="{566CF24F-262C-4617-B028-EA6D5C592055}" name="Column10487" dataDxfId="6038"/>
    <tableColumn id="10504" xr3:uid="{200829C5-3438-4567-9BD0-87EFBB9EDB8E}" name="Column10488" dataDxfId="6037"/>
    <tableColumn id="10505" xr3:uid="{EE2D516B-AAC6-4F85-8467-DA2587B631F5}" name="Column10489" dataDxfId="6036"/>
    <tableColumn id="10506" xr3:uid="{F89E43D5-250E-422C-9C22-A5D031097D8E}" name="Column10490" dataDxfId="6035"/>
    <tableColumn id="10507" xr3:uid="{CF7A68F5-289A-4107-9CC1-2797D9FD8140}" name="Column10491" dataDxfId="6034"/>
    <tableColumn id="10508" xr3:uid="{56BE902F-4F5C-4AED-A919-751759CFD256}" name="Column10492" dataDxfId="6033"/>
    <tableColumn id="10509" xr3:uid="{00FDC366-BF54-4213-84D3-A1DF41C5DF79}" name="Column10493" dataDxfId="6032"/>
    <tableColumn id="10510" xr3:uid="{EEAC56C5-D9FC-4B1F-A046-6195811262C2}" name="Column10494" dataDxfId="6031"/>
    <tableColumn id="10511" xr3:uid="{78E7CBFE-828D-47DA-8924-602AEA6BC596}" name="Column10495" dataDxfId="6030"/>
    <tableColumn id="10512" xr3:uid="{B64B98EC-829C-4C68-9AA9-37AFF0B5E996}" name="Column10496" dataDxfId="6029"/>
    <tableColumn id="10513" xr3:uid="{7A30E1CB-8386-43AD-A162-E70F10D6802A}" name="Column10497" dataDxfId="6028"/>
    <tableColumn id="10514" xr3:uid="{08CAB490-8A15-450F-877F-16AED4365B4A}" name="Column10498" dataDxfId="6027"/>
    <tableColumn id="10515" xr3:uid="{F2C674D1-2228-40CD-A1BA-32969F139023}" name="Column10499" dataDxfId="6026"/>
    <tableColumn id="10516" xr3:uid="{24047B72-F113-487E-9E19-CBEC4D8E2993}" name="Column10500" dataDxfId="6025"/>
    <tableColumn id="10517" xr3:uid="{65563570-0AFE-4492-A34D-C214F2D6990B}" name="Column10501" dataDxfId="6024"/>
    <tableColumn id="10518" xr3:uid="{084947D1-AA33-4F64-A3C6-388FE117336B}" name="Column10502" dataDxfId="6023"/>
    <tableColumn id="10519" xr3:uid="{7B0DA2B9-6B61-4609-B111-0ADAD1A65B5F}" name="Column10503" dataDxfId="6022"/>
    <tableColumn id="10520" xr3:uid="{9BB7AA4E-3812-4B44-8D5B-BF8B3902FBF4}" name="Column10504" dataDxfId="6021"/>
    <tableColumn id="10521" xr3:uid="{F7A4A942-EDAF-4DE6-9A05-BB7B69E6DF7E}" name="Column10505" dataDxfId="6020"/>
    <tableColumn id="10522" xr3:uid="{78A3413D-2E4B-4350-A2C9-1F66A2563B41}" name="Column10506" dataDxfId="6019"/>
    <tableColumn id="10523" xr3:uid="{C219DD79-7702-4C63-ABDF-2322289672D5}" name="Column10507" dataDxfId="6018"/>
    <tableColumn id="10524" xr3:uid="{5894312C-B814-475E-A714-29FFF61D697D}" name="Column10508" dataDxfId="6017"/>
    <tableColumn id="10525" xr3:uid="{225A8628-4715-45C1-BADD-C0CA4464774D}" name="Column10509" dataDxfId="6016"/>
    <tableColumn id="10526" xr3:uid="{56D1C3D9-AAB4-4E76-A3E9-113C93EB8416}" name="Column10510" dataDxfId="6015"/>
    <tableColumn id="10527" xr3:uid="{52990BAD-3267-4783-87C8-DCEF381B2974}" name="Column10511" dataDxfId="6014"/>
    <tableColumn id="10528" xr3:uid="{746C0A65-96C6-4BB2-BEF9-D5754BF361AA}" name="Column10512" dataDxfId="6013"/>
    <tableColumn id="10529" xr3:uid="{9A6BF178-A50D-49B2-B6A5-B397E740538B}" name="Column10513" dataDxfId="6012"/>
    <tableColumn id="10530" xr3:uid="{4F5EB1AA-9248-4CD7-AA94-F51E1AD03DD6}" name="Column10514" dataDxfId="6011"/>
    <tableColumn id="10531" xr3:uid="{4A17DE2D-144B-4721-B902-058E00B5D977}" name="Column10515" dataDxfId="6010"/>
    <tableColumn id="10532" xr3:uid="{D9E0C84D-9362-4F0A-ADCD-EAACFCAD5F5A}" name="Column10516" dataDxfId="6009"/>
    <tableColumn id="10533" xr3:uid="{03C8FE9B-607C-47A9-A6FE-25A7DBB74DA7}" name="Column10517" dataDxfId="6008"/>
    <tableColumn id="10534" xr3:uid="{750A1469-2573-4D39-A931-7EB81E7980C2}" name="Column10518" dataDxfId="6007"/>
    <tableColumn id="10535" xr3:uid="{83DC9BF0-C483-428E-9A31-537DFDD62220}" name="Column10519" dataDxfId="6006"/>
    <tableColumn id="10536" xr3:uid="{28C38A93-F4D9-4D76-BE9D-F5784203C48E}" name="Column10520" dataDxfId="6005"/>
    <tableColumn id="10537" xr3:uid="{49A32168-CBCA-4229-A8D4-B6BC567B1761}" name="Column10521" dataDxfId="6004"/>
    <tableColumn id="10538" xr3:uid="{16E5DC48-A345-4E44-8A08-9C4DD67CF174}" name="Column10522" dataDxfId="6003"/>
    <tableColumn id="10539" xr3:uid="{9BCE81E5-D01F-4299-8F2A-C3FA90E2C523}" name="Column10523" dataDxfId="6002"/>
    <tableColumn id="10540" xr3:uid="{C2463177-C8D2-48B9-A3EC-92E5140709EE}" name="Column10524" dataDxfId="6001"/>
    <tableColumn id="10541" xr3:uid="{333A3615-0D68-4B20-959D-80B921A4B7B8}" name="Column10525" dataDxfId="6000"/>
    <tableColumn id="10542" xr3:uid="{47EEBFDE-1B65-41A9-85A4-AA3A114B52B5}" name="Column10526" dataDxfId="5999"/>
    <tableColumn id="10543" xr3:uid="{ADAF8617-323C-44AF-BD52-FE129BCD9EA4}" name="Column10527" dataDxfId="5998"/>
    <tableColumn id="10544" xr3:uid="{D4C60F03-CF3A-4913-BB52-81F4388C565D}" name="Column10528" dataDxfId="5997"/>
    <tableColumn id="10545" xr3:uid="{5C15DE94-B169-45EB-89B5-5AB41787929B}" name="Column10529" dataDxfId="5996"/>
    <tableColumn id="10546" xr3:uid="{1A573EF8-6340-4328-B835-ECB10F986CE6}" name="Column10530" dataDxfId="5995"/>
    <tableColumn id="10547" xr3:uid="{4EA54F97-72C3-46EE-860B-78EF4CA9625D}" name="Column10531" dataDxfId="5994"/>
    <tableColumn id="10548" xr3:uid="{AA35E7B4-A929-4E2F-A069-45CA362EE176}" name="Column10532" dataDxfId="5993"/>
    <tableColumn id="10549" xr3:uid="{7B315B1C-9109-4382-9800-405D44479477}" name="Column10533" dataDxfId="5992"/>
    <tableColumn id="10550" xr3:uid="{E6E993B9-8A82-4126-A567-AD29C5F5943C}" name="Column10534" dataDxfId="5991"/>
    <tableColumn id="10551" xr3:uid="{C8BD0345-23C8-4605-A774-2901F628F285}" name="Column10535" dataDxfId="5990"/>
    <tableColumn id="10552" xr3:uid="{1F52BA47-F9B9-4A7E-9D81-9678B1972543}" name="Column10536" dataDxfId="5989"/>
    <tableColumn id="10553" xr3:uid="{CCE7F8CC-ABC4-4BF3-993A-A3A22754586B}" name="Column10537" dataDxfId="5988"/>
    <tableColumn id="10554" xr3:uid="{1B9C67FF-9B4E-4F20-ADDE-57EAD375850A}" name="Column10538" dataDxfId="5987"/>
    <tableColumn id="10555" xr3:uid="{D0FE2244-7350-447D-B7A0-2ACD907E31F5}" name="Column10539" dataDxfId="5986"/>
    <tableColumn id="10556" xr3:uid="{C304C948-7E97-4F93-91B9-7FF1EA7ECAC6}" name="Column10540" dataDxfId="5985"/>
    <tableColumn id="10557" xr3:uid="{4B293C50-E243-4A28-B804-11C155D35BAF}" name="Column10541" dataDxfId="5984"/>
    <tableColumn id="10558" xr3:uid="{8A3A1696-1CBA-420E-8B1D-BE8DDCC338B3}" name="Column10542" dataDxfId="5983"/>
    <tableColumn id="10559" xr3:uid="{3FAB479A-FDD1-40F5-8AE1-3775F9A1FA94}" name="Column10543" dataDxfId="5982"/>
    <tableColumn id="10560" xr3:uid="{9583289D-62D9-4C1B-B0B9-0F05FEC9626D}" name="Column10544" dataDxfId="5981"/>
    <tableColumn id="10561" xr3:uid="{9C416940-B1A5-4352-9D3D-94759A5ED37F}" name="Column10545" dataDxfId="5980"/>
    <tableColumn id="10562" xr3:uid="{2366EFE0-91B1-4135-8BD6-8337DD766E20}" name="Column10546" dataDxfId="5979"/>
    <tableColumn id="10563" xr3:uid="{02169F7F-F7F8-4E33-A03A-07237D96FCCB}" name="Column10547" dataDxfId="5978"/>
    <tableColumn id="10564" xr3:uid="{657CBF66-6907-427E-A89D-3C8378E828AB}" name="Column10548" dataDxfId="5977"/>
    <tableColumn id="10565" xr3:uid="{B4A2380A-33D6-4FF8-B451-2520587B990F}" name="Column10549" dataDxfId="5976"/>
    <tableColumn id="10566" xr3:uid="{80C1B165-A7D5-4E50-A776-8FB86AC53F96}" name="Column10550" dataDxfId="5975"/>
    <tableColumn id="10567" xr3:uid="{1E405626-3235-4F26-9559-C693777E3D10}" name="Column10551" dataDxfId="5974"/>
    <tableColumn id="10568" xr3:uid="{CC9154C1-E306-48D3-A6AD-43BE55DB344D}" name="Column10552" dataDxfId="5973"/>
    <tableColumn id="10569" xr3:uid="{5370B427-6EB5-43D9-B270-473EC14366FC}" name="Column10553" dataDxfId="5972"/>
    <tableColumn id="10570" xr3:uid="{083C3A11-766B-4DC9-A7D6-D9807A9778C6}" name="Column10554" dataDxfId="5971"/>
    <tableColumn id="10571" xr3:uid="{0BFC9B22-56DA-4AA3-B15E-3897165D8161}" name="Column10555" dataDxfId="5970"/>
    <tableColumn id="10572" xr3:uid="{FE2BA2AC-D98D-4FD4-AE51-7CB3831383B9}" name="Column10556" dataDxfId="5969"/>
    <tableColumn id="10573" xr3:uid="{C31C83F3-FA13-4FEC-9A43-9956FA1C2530}" name="Column10557" dataDxfId="5968"/>
    <tableColumn id="10574" xr3:uid="{D8567712-E690-4381-AE11-9BEA9E65CCDA}" name="Column10558" dataDxfId="5967"/>
    <tableColumn id="10575" xr3:uid="{3B7FC4D5-3554-4CFD-A010-2CFFA5303057}" name="Column10559" dataDxfId="5966"/>
    <tableColumn id="10576" xr3:uid="{96BFB32D-C4F3-4800-AF70-C9EDB6C6CD4E}" name="Column10560" dataDxfId="5965"/>
    <tableColumn id="10577" xr3:uid="{5906B831-94E7-4D43-A877-2FEC7DF9CBF5}" name="Column10561" dataDxfId="5964"/>
    <tableColumn id="10578" xr3:uid="{9E6DDA40-8B0E-4F35-9B47-5D4CAB71C7DB}" name="Column10562" dataDxfId="5963"/>
    <tableColumn id="10579" xr3:uid="{B6CA2C59-A07C-4837-8B3D-89554A7C79E5}" name="Column10563" dataDxfId="5962"/>
    <tableColumn id="10580" xr3:uid="{FFCFA657-216F-494A-810D-2228A0885739}" name="Column10564" dataDxfId="5961"/>
    <tableColumn id="10581" xr3:uid="{83E955A8-D473-4C34-B2FB-C2063FCDAA54}" name="Column10565" dataDxfId="5960"/>
    <tableColumn id="10582" xr3:uid="{002D68B5-8E81-4CDC-947E-AC22E3E52D88}" name="Column10566" dataDxfId="5959"/>
    <tableColumn id="10583" xr3:uid="{88C13C98-4574-4BB3-B120-9C32C3DE451C}" name="Column10567" dataDxfId="5958"/>
    <tableColumn id="10584" xr3:uid="{722E865D-779B-4212-8B1D-5D6C2B95D857}" name="Column10568" dataDxfId="5957"/>
    <tableColumn id="10585" xr3:uid="{C864AA11-5D73-437C-8190-336EA118C603}" name="Column10569" dataDxfId="5956"/>
    <tableColumn id="10586" xr3:uid="{11DCA888-B7A7-43BE-B816-9FF1476EEBCF}" name="Column10570" dataDxfId="5955"/>
    <tableColumn id="10587" xr3:uid="{6973B040-5E26-4F31-BBC7-A2E7EA30DA63}" name="Column10571" dataDxfId="5954"/>
    <tableColumn id="10588" xr3:uid="{28892B4B-32E8-4B1B-8724-C6DA2B1D82EC}" name="Column10572" dataDxfId="5953"/>
    <tableColumn id="10589" xr3:uid="{C03417AA-D49C-4E9E-AFB4-4E13AAD9F6B9}" name="Column10573" dataDxfId="5952"/>
    <tableColumn id="10590" xr3:uid="{C49D3C9B-2174-4DA7-BD45-0A0D01C9D140}" name="Column10574" dataDxfId="5951"/>
    <tableColumn id="10591" xr3:uid="{67DDEF6D-624C-4641-8B90-E99F436B708E}" name="Column10575" dataDxfId="5950"/>
    <tableColumn id="10592" xr3:uid="{B2C59FBD-9DDC-47D3-B728-358CAAB42815}" name="Column10576" dataDxfId="5949"/>
    <tableColumn id="10593" xr3:uid="{18F89BF1-A193-4601-8BBE-492D6E366190}" name="Column10577" dataDxfId="5948"/>
    <tableColumn id="10594" xr3:uid="{50CD0D6C-2769-4ECA-94E5-A570D32ABE89}" name="Column10578" dataDxfId="5947"/>
    <tableColumn id="10595" xr3:uid="{5E18B689-838C-4979-BF6D-CD79EF7EBE34}" name="Column10579" dataDxfId="5946"/>
    <tableColumn id="10596" xr3:uid="{8F921D01-A78F-484C-8C02-C461AC85ADC5}" name="Column10580" dataDxfId="5945"/>
    <tableColumn id="10597" xr3:uid="{C9DB385F-11A4-4A67-ADBD-349963466FF8}" name="Column10581" dataDxfId="5944"/>
    <tableColumn id="10598" xr3:uid="{685C9091-E821-4E29-BF64-290BAF377DA8}" name="Column10582" dataDxfId="5943"/>
    <tableColumn id="10599" xr3:uid="{BF02949A-CD3B-41CF-843F-9B28B68E4E0B}" name="Column10583" dataDxfId="5942"/>
    <tableColumn id="10600" xr3:uid="{C0BFD64D-53EE-446F-A25B-2BD489B596AC}" name="Column10584" dataDxfId="5941"/>
    <tableColumn id="10601" xr3:uid="{66AB8055-CCAD-4DB2-8216-9F15469C4391}" name="Column10585" dataDxfId="5940"/>
    <tableColumn id="10602" xr3:uid="{DA40274A-8F29-4454-959D-6C7E300F797D}" name="Column10586" dataDxfId="5939"/>
    <tableColumn id="10603" xr3:uid="{24D8505B-713E-48DB-8CE1-4C51E0BD873D}" name="Column10587" dataDxfId="5938"/>
    <tableColumn id="10604" xr3:uid="{1154CB92-29E2-4EA4-A320-5C3E9C7BAC57}" name="Column10588" dataDxfId="5937"/>
    <tableColumn id="10605" xr3:uid="{4136D68D-A95C-45B1-B2DC-CCFFE50BBC5D}" name="Column10589" dataDxfId="5936"/>
    <tableColumn id="10606" xr3:uid="{6910EA74-9FC3-4677-AFF5-D0C1F2C95B77}" name="Column10590" dataDxfId="5935"/>
    <tableColumn id="10607" xr3:uid="{6BA91D2B-D8A2-4BE8-AC78-FB499DD4F048}" name="Column10591" dataDxfId="5934"/>
    <tableColumn id="10608" xr3:uid="{6B204556-4CA8-457E-94EF-258A86F58955}" name="Column10592" dataDxfId="5933"/>
    <tableColumn id="10609" xr3:uid="{723A311F-B716-4512-B0CE-B9179D8A0E13}" name="Column10593" dataDxfId="5932"/>
    <tableColumn id="10610" xr3:uid="{71715AF3-1C87-4080-9EA7-EECE688E32A8}" name="Column10594" dataDxfId="5931"/>
    <tableColumn id="10611" xr3:uid="{4E6611F1-5CC0-45A4-B9D1-8F312B413798}" name="Column10595" dataDxfId="5930"/>
    <tableColumn id="10612" xr3:uid="{3825332D-79A3-487D-A74C-C30ADE47C0CC}" name="Column10596" dataDxfId="5929"/>
    <tableColumn id="10613" xr3:uid="{B137DD69-C64F-4051-B7FE-F71D16B1924B}" name="Column10597" dataDxfId="5928"/>
    <tableColumn id="10614" xr3:uid="{47963977-B015-45CD-B29F-FA4FD0525530}" name="Column10598" dataDxfId="5927"/>
    <tableColumn id="10615" xr3:uid="{0ACB7783-578F-40B7-9C2F-E596D4B25F18}" name="Column10599" dataDxfId="5926"/>
    <tableColumn id="10616" xr3:uid="{FAA318C8-467A-4BB1-A98B-1E66556F2599}" name="Column10600" dataDxfId="5925"/>
    <tableColumn id="10617" xr3:uid="{D96EEF26-09FA-4447-A5DB-362D599519AC}" name="Column10601" dataDxfId="5924"/>
    <tableColumn id="10618" xr3:uid="{BFD71F66-5329-4230-A372-1C7FB2010116}" name="Column10602" dataDxfId="5923"/>
    <tableColumn id="10619" xr3:uid="{81D64767-C004-47F8-933E-A1FAFFEE7D0F}" name="Column10603" dataDxfId="5922"/>
    <tableColumn id="10620" xr3:uid="{897B6F82-9713-4B6E-BFFF-958F503ADEE9}" name="Column10604" dataDxfId="5921"/>
    <tableColumn id="10621" xr3:uid="{723A261E-EA4B-48A7-9B1E-ACEBC571CE14}" name="Column10605" dataDxfId="5920"/>
    <tableColumn id="10622" xr3:uid="{170F60CB-A30C-4DCE-9C9E-8B9C66C058C6}" name="Column10606" dataDxfId="5919"/>
    <tableColumn id="10623" xr3:uid="{D62601F0-13BA-4E85-BB4F-B9AA74946B06}" name="Column10607" dataDxfId="5918"/>
    <tableColumn id="10624" xr3:uid="{0E31883E-68BE-4998-BA14-B77DFB393B93}" name="Column10608" dataDxfId="5917"/>
    <tableColumn id="10625" xr3:uid="{317A4541-56AB-4751-A8F7-7DF38DC116CB}" name="Column10609" dataDxfId="5916"/>
    <tableColumn id="10626" xr3:uid="{5373A03A-96F3-4BDA-86A8-99D15A479CB8}" name="Column10610" dataDxfId="5915"/>
    <tableColumn id="10627" xr3:uid="{338FB738-98F4-4F1C-95E2-8BE23003FBFD}" name="Column10611" dataDxfId="5914"/>
    <tableColumn id="10628" xr3:uid="{8167A395-AE11-4517-AD66-6B86EF97BDDC}" name="Column10612" dataDxfId="5913"/>
    <tableColumn id="10629" xr3:uid="{33E1A702-D9C9-412B-A0A1-3CBA509B313A}" name="Column10613" dataDxfId="5912"/>
    <tableColumn id="10630" xr3:uid="{CC887206-175B-471A-A6E0-BD3B80528472}" name="Column10614" dataDxfId="5911"/>
    <tableColumn id="10631" xr3:uid="{99AC9440-5091-4A9E-A88B-12D1622453CA}" name="Column10615" dataDxfId="5910"/>
    <tableColumn id="10632" xr3:uid="{B87DFF4F-5ABA-445B-9DFD-04DEE76CDB9C}" name="Column10616" dataDxfId="5909"/>
    <tableColumn id="10633" xr3:uid="{4C904CF0-7B81-4A7D-88E0-6E68FB48BDDB}" name="Column10617" dataDxfId="5908"/>
    <tableColumn id="10634" xr3:uid="{C9D24F38-8E75-4C99-9939-395A16C3BD4E}" name="Column10618" dataDxfId="5907"/>
    <tableColumn id="10635" xr3:uid="{88D9D820-AB74-463D-BE5B-8CC93C7693EB}" name="Column10619" dataDxfId="5906"/>
    <tableColumn id="10636" xr3:uid="{DB409677-83CE-42D8-A63D-811EE5CC2324}" name="Column10620" dataDxfId="5905"/>
    <tableColumn id="10637" xr3:uid="{223FF2DC-BB9B-4870-B56E-29437CC45911}" name="Column10621" dataDxfId="5904"/>
    <tableColumn id="10638" xr3:uid="{27091A3A-0158-48AC-9F63-4108E0B3D7E5}" name="Column10622" dataDxfId="5903"/>
    <tableColumn id="10639" xr3:uid="{25FAD919-9075-4EC4-8277-6D4672E5A9A3}" name="Column10623" dataDxfId="5902"/>
    <tableColumn id="10640" xr3:uid="{DDA1F2E1-A73A-4EF2-BB59-03702F11B8E4}" name="Column10624" dataDxfId="5901"/>
    <tableColumn id="10641" xr3:uid="{553AAD92-D6D3-46C9-A4A7-89211661C980}" name="Column10625" dataDxfId="5900"/>
    <tableColumn id="10642" xr3:uid="{48576701-87FD-46A5-A147-BBD59BF29093}" name="Column10626" dataDxfId="5899"/>
    <tableColumn id="10643" xr3:uid="{1A2001E2-6303-4ED6-B823-A045AA9CF980}" name="Column10627" dataDxfId="5898"/>
    <tableColumn id="10644" xr3:uid="{B1220323-9FFF-4938-A7AF-0555328C426C}" name="Column10628" dataDxfId="5897"/>
    <tableColumn id="10645" xr3:uid="{34FC7EFB-E1DD-4577-B906-D31306AEB8A7}" name="Column10629" dataDxfId="5896"/>
    <tableColumn id="10646" xr3:uid="{08ABBC92-402B-4BDA-BADD-469E32233AF7}" name="Column10630" dataDxfId="5895"/>
    <tableColumn id="10647" xr3:uid="{BEF16E77-8CF6-4C34-8857-2B18F6DE6CB4}" name="Column10631" dataDxfId="5894"/>
    <tableColumn id="10648" xr3:uid="{EEB99E17-348D-4284-9AFA-F2AA64B0F8FF}" name="Column10632" dataDxfId="5893"/>
    <tableColumn id="10649" xr3:uid="{20094C1C-4BCF-403C-8CCB-2F0072718426}" name="Column10633" dataDxfId="5892"/>
    <tableColumn id="10650" xr3:uid="{FBE1CE89-F540-41C1-904A-CD1884E4D06F}" name="Column10634" dataDxfId="5891"/>
    <tableColumn id="10651" xr3:uid="{0EBBA855-A9B7-4D01-9546-06E70D8C4A7A}" name="Column10635" dataDxfId="5890"/>
    <tableColumn id="10652" xr3:uid="{DF0B341B-AD3D-4B11-8167-2903763D59F2}" name="Column10636" dataDxfId="5889"/>
    <tableColumn id="10653" xr3:uid="{5411DC89-2D7B-477C-874B-BB4DC589C6F3}" name="Column10637" dataDxfId="5888"/>
    <tableColumn id="10654" xr3:uid="{1566AB1A-5E4D-43D9-84FC-F666F6147D78}" name="Column10638" dataDxfId="5887"/>
    <tableColumn id="10655" xr3:uid="{0333128B-9674-4AED-8DC6-0EB88295BB3B}" name="Column10639" dataDxfId="5886"/>
    <tableColumn id="10656" xr3:uid="{0DC94E11-D7EA-4558-83DB-475DDD006A59}" name="Column10640" dataDxfId="5885"/>
    <tableColumn id="10657" xr3:uid="{70AEFFFD-7AF0-4214-B0E2-B090FB465A59}" name="Column10641" dataDxfId="5884"/>
    <tableColumn id="10658" xr3:uid="{6777B6B1-3DEC-4A4F-9F5C-2DF00E640230}" name="Column10642" dataDxfId="5883"/>
    <tableColumn id="10659" xr3:uid="{028EEA12-C8C0-425C-8E02-DA3847A4F326}" name="Column10643" dataDxfId="5882"/>
    <tableColumn id="10660" xr3:uid="{98E2DAF2-0962-4ADC-A4C7-C2C4F08D7D12}" name="Column10644" dataDxfId="5881"/>
    <tableColumn id="10661" xr3:uid="{54F478C6-40ED-48CD-97F7-18AB1FC92AE5}" name="Column10645" dataDxfId="5880"/>
    <tableColumn id="10662" xr3:uid="{E7516F50-0F0B-4ACC-B04F-43DC77E48FF9}" name="Column10646" dataDxfId="5879"/>
    <tableColumn id="10663" xr3:uid="{CBDFBC11-AA3B-4080-8AEB-B7F2CF7B5206}" name="Column10647" dataDxfId="5878"/>
    <tableColumn id="10664" xr3:uid="{E4823F19-3989-46D2-8A67-E381D47F2AA2}" name="Column10648" dataDxfId="5877"/>
    <tableColumn id="10665" xr3:uid="{A9ACC190-0EEC-4148-B7B7-54775605D64F}" name="Column10649" dataDxfId="5876"/>
    <tableColumn id="10666" xr3:uid="{5B44F5EC-200C-47A9-84AD-AD4DDD18C64B}" name="Column10650" dataDxfId="5875"/>
    <tableColumn id="10667" xr3:uid="{6190ADC0-9A90-4F7D-9772-F9E62C6E5C39}" name="Column10651" dataDxfId="5874"/>
    <tableColumn id="10668" xr3:uid="{49220908-C7CF-4C5B-938B-62DEA279EE64}" name="Column10652" dataDxfId="5873"/>
    <tableColumn id="10669" xr3:uid="{5F3C0FA1-33C0-4809-8B40-F1FC1319A154}" name="Column10653" dataDxfId="5872"/>
    <tableColumn id="10670" xr3:uid="{331AA8DE-B0DA-4714-BE55-642C0733FA0D}" name="Column10654" dataDxfId="5871"/>
    <tableColumn id="10671" xr3:uid="{2231AF56-EAE8-4A0A-B046-E801B7FD09A1}" name="Column10655" dataDxfId="5870"/>
    <tableColumn id="10672" xr3:uid="{5DD47C95-F87C-43FC-A71E-923E502290AF}" name="Column10656" dataDxfId="5869"/>
    <tableColumn id="10673" xr3:uid="{7C4FE23C-D2B1-47EC-9446-1B3A85068DAD}" name="Column10657" dataDxfId="5868"/>
    <tableColumn id="10674" xr3:uid="{DC4C001A-F634-4985-921F-59349C4ED4FC}" name="Column10658" dataDxfId="5867"/>
    <tableColumn id="10675" xr3:uid="{CCE6AEB3-3E70-425D-B3B0-1AA3D70A4EC5}" name="Column10659" dataDxfId="5866"/>
    <tableColumn id="10676" xr3:uid="{3BA561D3-AD01-484E-A0B8-19515019A367}" name="Column10660" dataDxfId="5865"/>
    <tableColumn id="10677" xr3:uid="{DE1252E5-1D65-457A-8BBE-F6B037741707}" name="Column10661" dataDxfId="5864"/>
    <tableColumn id="10678" xr3:uid="{5A28005D-0020-42B4-897B-2E2049A563AE}" name="Column10662" dataDxfId="5863"/>
    <tableColumn id="10679" xr3:uid="{ED820C6B-E0DA-4F93-A006-B47A447FEDA7}" name="Column10663" dataDxfId="5862"/>
    <tableColumn id="10680" xr3:uid="{4469C277-135C-41B7-AB18-89688C03FC7E}" name="Column10664" dataDxfId="5861"/>
    <tableColumn id="10681" xr3:uid="{99A6E300-5415-47BD-A22A-612BDFF56C3E}" name="Column10665" dataDxfId="5860"/>
    <tableColumn id="10682" xr3:uid="{43CA3049-2991-4BA1-9ACF-AE455718E0AE}" name="Column10666" dataDxfId="5859"/>
    <tableColumn id="10683" xr3:uid="{E678B4A5-79E2-47B0-A110-F98E940A7427}" name="Column10667" dataDxfId="5858"/>
    <tableColumn id="10684" xr3:uid="{CA252D48-FCC8-436F-8E50-E0E49C5E50F6}" name="Column10668" dataDxfId="5857"/>
    <tableColumn id="10685" xr3:uid="{ACB70BC0-6316-41D4-BA0D-0B073B04503D}" name="Column10669" dataDxfId="5856"/>
    <tableColumn id="10686" xr3:uid="{4DE7771B-11BA-4C77-A280-D4234C76A91D}" name="Column10670" dataDxfId="5855"/>
    <tableColumn id="10687" xr3:uid="{3C060880-3C31-4C27-B5D7-43D73211C27F}" name="Column10671" dataDxfId="5854"/>
    <tableColumn id="10688" xr3:uid="{64D34D14-8273-44C2-8CE9-4E2608671EB4}" name="Column10672" dataDxfId="5853"/>
    <tableColumn id="10689" xr3:uid="{D2C77009-6C00-4004-B5A9-C509B2F7F28D}" name="Column10673" dataDxfId="5852"/>
    <tableColumn id="10690" xr3:uid="{2AC0D165-CA23-45D4-BE0E-62BA66F914C9}" name="Column10674" dataDxfId="5851"/>
    <tableColumn id="10691" xr3:uid="{37C90BE6-787E-4B55-8139-82B6D7521D03}" name="Column10675" dataDxfId="5850"/>
    <tableColumn id="10692" xr3:uid="{160324BC-40DB-4636-86E8-3A906A74191D}" name="Column10676" dataDxfId="5849"/>
    <tableColumn id="10693" xr3:uid="{55613567-0697-46A3-A8C4-18B8BF011A92}" name="Column10677" dataDxfId="5848"/>
    <tableColumn id="10694" xr3:uid="{FF4E4A83-967E-4000-A6F3-F881D21C23C6}" name="Column10678" dataDxfId="5847"/>
    <tableColumn id="10695" xr3:uid="{48C1198D-5FA8-4F0C-B61E-7685D50A4F28}" name="Column10679" dataDxfId="5846"/>
    <tableColumn id="10696" xr3:uid="{9689A137-05F9-4319-952E-8DF3CA9A60B9}" name="Column10680" dataDxfId="5845"/>
    <tableColumn id="10697" xr3:uid="{E918B985-AC9A-4625-BA21-92FCBB95B115}" name="Column10681" dataDxfId="5844"/>
    <tableColumn id="10698" xr3:uid="{E93E8441-0A45-493E-8294-D79D632D0133}" name="Column10682" dataDxfId="5843"/>
    <tableColumn id="10699" xr3:uid="{DD54BAFC-4D1C-4AFD-B6E7-CAF03B0160C6}" name="Column10683" dataDxfId="5842"/>
    <tableColumn id="10700" xr3:uid="{E1806E55-F936-41A5-BB33-7F4F8CC7865E}" name="Column10684" dataDxfId="5841"/>
    <tableColumn id="10701" xr3:uid="{E7B40650-7281-40FD-9E12-D7DDF1107A81}" name="Column10685" dataDxfId="5840"/>
    <tableColumn id="10702" xr3:uid="{56BD57DD-E762-4686-8A1E-F3AE95F2D916}" name="Column10686" dataDxfId="5839"/>
    <tableColumn id="10703" xr3:uid="{2B7B1D78-66A8-418D-9A78-F59EE9DE436B}" name="Column10687" dataDxfId="5838"/>
    <tableColumn id="10704" xr3:uid="{35DE9CE9-5B42-4F3B-8999-DD0584196653}" name="Column10688" dataDxfId="5837"/>
    <tableColumn id="10705" xr3:uid="{78D6E819-474C-4EED-923E-1DC46DD05DAA}" name="Column10689" dataDxfId="5836"/>
    <tableColumn id="10706" xr3:uid="{9AA8BB52-A768-4053-8B42-13BED91CB1BF}" name="Column10690" dataDxfId="5835"/>
    <tableColumn id="10707" xr3:uid="{F9FF634B-6E91-4067-935D-C85DCB6CDF45}" name="Column10691" dataDxfId="5834"/>
    <tableColumn id="10708" xr3:uid="{7D64AB7A-38A2-43F7-9EA4-53FC24DB3DCA}" name="Column10692" dataDxfId="5833"/>
    <tableColumn id="10709" xr3:uid="{AB2E13C7-22CE-4E0B-88FF-D3E592E1600B}" name="Column10693" dataDxfId="5832"/>
    <tableColumn id="10710" xr3:uid="{90E2DE6A-EE5C-4727-9151-111D738F56D4}" name="Column10694" dataDxfId="5831"/>
    <tableColumn id="10711" xr3:uid="{3E1AA6A5-D5A4-46D7-99FF-80DAAEA55F23}" name="Column10695" dataDxfId="5830"/>
    <tableColumn id="10712" xr3:uid="{8A6E0A66-11FE-4988-ABFB-C53A2E2744A3}" name="Column10696" dataDxfId="5829"/>
    <tableColumn id="10713" xr3:uid="{4F152002-F367-431B-B20D-900F0726B48B}" name="Column10697" dataDxfId="5828"/>
    <tableColumn id="10714" xr3:uid="{A709AD73-EDBD-46CD-B509-0BEFB03B46BF}" name="Column10698" dataDxfId="5827"/>
    <tableColumn id="10715" xr3:uid="{4CA3FA57-CAFA-42CC-9C90-6BC9DF2023EF}" name="Column10699" dataDxfId="5826"/>
    <tableColumn id="10716" xr3:uid="{3766D359-56B5-4F59-A27F-AA4BEF26CE5C}" name="Column10700" dataDxfId="5825"/>
    <tableColumn id="10717" xr3:uid="{F9382793-17E5-4BA7-B48A-1DE86C986EC9}" name="Column10701" dataDxfId="5824"/>
    <tableColumn id="10718" xr3:uid="{C68589B6-A86E-4D13-A2EC-2D966ED7C37B}" name="Column10702" dataDxfId="5823"/>
    <tableColumn id="10719" xr3:uid="{A003D121-2584-484D-9379-666817E3DB4E}" name="Column10703" dataDxfId="5822"/>
    <tableColumn id="10720" xr3:uid="{58278B53-B24C-4B41-A309-DF45C825DCD2}" name="Column10704" dataDxfId="5821"/>
    <tableColumn id="10721" xr3:uid="{4DD7F6CE-C15E-4846-AFED-E78A3379B7AA}" name="Column10705" dataDxfId="5820"/>
    <tableColumn id="10722" xr3:uid="{30ADD3EC-5780-4FBC-ACB0-BDF1F3FD1E81}" name="Column10706" dataDxfId="5819"/>
    <tableColumn id="10723" xr3:uid="{1C36FCA8-A090-41CC-8B27-94D006AD5395}" name="Column10707" dataDxfId="5818"/>
    <tableColumn id="10724" xr3:uid="{682808CB-8A91-424E-B217-AFE9AB1EAE4D}" name="Column10708" dataDxfId="5817"/>
    <tableColumn id="10725" xr3:uid="{EC0B026D-260A-47FE-B499-AB788A703BD2}" name="Column10709" dataDxfId="5816"/>
    <tableColumn id="10726" xr3:uid="{80629194-7EEC-4C1E-9A9B-255724242801}" name="Column10710" dataDxfId="5815"/>
    <tableColumn id="10727" xr3:uid="{D006F3F3-1DB9-4440-9CF6-F764371F0CE6}" name="Column10711" dataDxfId="5814"/>
    <tableColumn id="10728" xr3:uid="{D578D8C1-5149-4A5D-9BBE-D0338C9F188F}" name="Column10712" dataDxfId="5813"/>
    <tableColumn id="10729" xr3:uid="{99E13E9B-2650-49CA-B648-3030A7D5597A}" name="Column10713" dataDxfId="5812"/>
    <tableColumn id="10730" xr3:uid="{DFB565E2-12AB-4890-B0D7-4B6744DB1D10}" name="Column10714" dataDxfId="5811"/>
    <tableColumn id="10731" xr3:uid="{4B074892-C71D-45DF-940D-0C22B03740E4}" name="Column10715" dataDxfId="5810"/>
    <tableColumn id="10732" xr3:uid="{2F916FE1-0892-49C8-BEA6-6B755FE9B201}" name="Column10716" dataDxfId="5809"/>
    <tableColumn id="10733" xr3:uid="{A1FA405D-78B7-4AD9-B0FF-AFD5786CE232}" name="Column10717" dataDxfId="5808"/>
    <tableColumn id="10734" xr3:uid="{A72761CD-93F4-4209-AF7A-E4D7E8994496}" name="Column10718" dataDxfId="5807"/>
    <tableColumn id="10735" xr3:uid="{843903C5-37A1-42C6-A0C4-E47B18599870}" name="Column10719" dataDxfId="5806"/>
    <tableColumn id="10736" xr3:uid="{F707096D-25A6-4B5E-9370-298BFE34844C}" name="Column10720" dataDxfId="5805"/>
    <tableColumn id="10737" xr3:uid="{7062BE5F-BAE7-42E8-8D74-F6A3156D95F9}" name="Column10721" dataDxfId="5804"/>
    <tableColumn id="10738" xr3:uid="{B345807E-11A1-43F6-94A8-21B14AA2AB65}" name="Column10722" dataDxfId="5803"/>
    <tableColumn id="10739" xr3:uid="{97174687-D612-4319-88EE-1E643F03BD75}" name="Column10723" dataDxfId="5802"/>
    <tableColumn id="10740" xr3:uid="{6EB386EE-016B-49D0-9A19-219E1AD12BC8}" name="Column10724" dataDxfId="5801"/>
    <tableColumn id="10741" xr3:uid="{194AD051-AAF1-417E-BBF8-7DBDD3C0E14D}" name="Column10725" dataDxfId="5800"/>
    <tableColumn id="10742" xr3:uid="{733206A5-61BB-4CA5-8975-E2BE52548F63}" name="Column10726" dataDxfId="5799"/>
    <tableColumn id="10743" xr3:uid="{B178AE03-655C-41F2-AA16-D6961FE4ACD1}" name="Column10727" dataDxfId="5798"/>
    <tableColumn id="10744" xr3:uid="{183BB16D-5CDC-438A-9463-9CD08C224B07}" name="Column10728" dataDxfId="5797"/>
    <tableColumn id="10745" xr3:uid="{0BB58880-E79E-4F4E-A773-C8BFE5376D12}" name="Column10729" dataDxfId="5796"/>
    <tableColumn id="10746" xr3:uid="{B04CCB9C-40E0-4993-8DDD-D2743D0E3088}" name="Column10730" dataDxfId="5795"/>
    <tableColumn id="10747" xr3:uid="{2584B4EB-BC58-40C6-87D4-791C3FFAF322}" name="Column10731" dataDxfId="5794"/>
    <tableColumn id="10748" xr3:uid="{11F9DF60-3E89-4313-B8D9-3AE78837B54E}" name="Column10732" dataDxfId="5793"/>
    <tableColumn id="10749" xr3:uid="{A3EE9F5D-6803-461C-B824-6DF2559FA210}" name="Column10733" dataDxfId="5792"/>
    <tableColumn id="10750" xr3:uid="{28226988-B663-4B8A-AA93-0D253737AC75}" name="Column10734" dataDxfId="5791"/>
    <tableColumn id="10751" xr3:uid="{8867758B-2A61-422D-91E2-4D55A3FA19A9}" name="Column10735" dataDxfId="5790"/>
    <tableColumn id="10752" xr3:uid="{ACD686A1-C339-47C8-ACBF-40A7DFB4E103}" name="Column10736" dataDxfId="5789"/>
    <tableColumn id="10753" xr3:uid="{B0DF3EB3-28C7-4A97-8CC8-5F002F2E6C82}" name="Column10737" dataDxfId="5788"/>
    <tableColumn id="10754" xr3:uid="{A64DBE3B-6AAE-438F-AE26-046D95FCA887}" name="Column10738" dataDxfId="5787"/>
    <tableColumn id="10755" xr3:uid="{618FC206-5773-486D-8C06-3A2E9FD0759A}" name="Column10739" dataDxfId="5786"/>
    <tableColumn id="10756" xr3:uid="{F3B3F94A-068C-4EA8-BCD5-9F3C48204E81}" name="Column10740" dataDxfId="5785"/>
    <tableColumn id="10757" xr3:uid="{A7D80C4E-BA90-4CE7-90BC-E3669D14F903}" name="Column10741" dataDxfId="5784"/>
    <tableColumn id="10758" xr3:uid="{6952DAC9-036F-45A6-AC2D-01BA9F8346FB}" name="Column10742" dataDxfId="5783"/>
    <tableColumn id="10759" xr3:uid="{56A843F5-DD89-443D-B86F-422F2B256789}" name="Column10743" dataDxfId="5782"/>
    <tableColumn id="10760" xr3:uid="{87DD90C0-32E7-4889-B278-74EF61D9A4C8}" name="Column10744" dataDxfId="5781"/>
    <tableColumn id="10761" xr3:uid="{44101D36-4E0C-477D-BE76-510EA0E44FBC}" name="Column10745" dataDxfId="5780"/>
    <tableColumn id="10762" xr3:uid="{80265EAB-0E65-4A37-8B3A-FFF162B1E72B}" name="Column10746" dataDxfId="5779"/>
    <tableColumn id="10763" xr3:uid="{F8966B46-5A25-4883-A5CA-C3939DEB0F6A}" name="Column10747" dataDxfId="5778"/>
    <tableColumn id="10764" xr3:uid="{9D2BC15D-D899-4F30-8DE7-9DD96A89BCD2}" name="Column10748" dataDxfId="5777"/>
    <tableColumn id="10765" xr3:uid="{6F7CAE5B-7522-4A2C-963E-F04448BA3A2A}" name="Column10749" dataDxfId="5776"/>
    <tableColumn id="10766" xr3:uid="{D8DB4D57-1EA4-4DF7-871F-238D922A5921}" name="Column10750" dataDxfId="5775"/>
    <tableColumn id="10767" xr3:uid="{ED670564-49F8-4CB8-8BE7-309A08D4F674}" name="Column10751" dataDxfId="5774"/>
    <tableColumn id="10768" xr3:uid="{4A8537D7-993E-4CCA-840E-1DBFF9C5A8CF}" name="Column10752" dataDxfId="5773"/>
    <tableColumn id="10769" xr3:uid="{E92E3559-FC83-4590-8E65-D317D27949BF}" name="Column10753" dataDxfId="5772"/>
    <tableColumn id="10770" xr3:uid="{57C37C15-0566-4541-AD1A-9CAB108EF5D1}" name="Column10754" dataDxfId="5771"/>
    <tableColumn id="10771" xr3:uid="{8B0BF497-7D21-4E49-9707-C41B6A56F6CF}" name="Column10755" dataDxfId="5770"/>
    <tableColumn id="10772" xr3:uid="{300F1C61-7AB7-4803-8B72-D763A34D52A6}" name="Column10756" dataDxfId="5769"/>
    <tableColumn id="10773" xr3:uid="{4EC78F2D-EB2A-4D3F-AF5A-34FDDBD73226}" name="Column10757" dataDxfId="5768"/>
    <tableColumn id="10774" xr3:uid="{C948333C-FEDC-491C-951F-895F8C41E1EE}" name="Column10758" dataDxfId="5767"/>
    <tableColumn id="10775" xr3:uid="{7878FD84-4012-468C-BB38-FA99E7BE3E21}" name="Column10759" dataDxfId="5766"/>
    <tableColumn id="10776" xr3:uid="{25D55900-61E1-48DF-A680-8546D84D16B1}" name="Column10760" dataDxfId="5765"/>
    <tableColumn id="10777" xr3:uid="{D9B28B36-DE28-4DA5-8722-858797ED5199}" name="Column10761" dataDxfId="5764"/>
    <tableColumn id="10778" xr3:uid="{75B443AF-B87B-473F-95FE-0AC5DB8CE408}" name="Column10762" dataDxfId="5763"/>
    <tableColumn id="10779" xr3:uid="{54299D98-1E16-45C2-AE06-11A39A35D8C3}" name="Column10763" dataDxfId="5762"/>
    <tableColumn id="10780" xr3:uid="{9A925004-21E0-4449-B448-F25B5410C156}" name="Column10764" dataDxfId="5761"/>
    <tableColumn id="10781" xr3:uid="{E695F79A-E18A-4A6A-B78B-E0F1098DF706}" name="Column10765" dataDxfId="5760"/>
    <tableColumn id="10782" xr3:uid="{122D1323-49B0-42BB-8CDA-2396AEF270B8}" name="Column10766" dataDxfId="5759"/>
    <tableColumn id="10783" xr3:uid="{E7BDC073-4C54-4865-A33E-526647856BFB}" name="Column10767" dataDxfId="5758"/>
    <tableColumn id="10784" xr3:uid="{AC1E55C0-EEE4-488B-8EF1-054C26C91046}" name="Column10768" dataDxfId="5757"/>
    <tableColumn id="10785" xr3:uid="{0E5EAB8D-F222-4464-96AF-F4278876B93A}" name="Column10769" dataDxfId="5756"/>
    <tableColumn id="10786" xr3:uid="{EDB38B98-CFFF-4D49-8BDC-7BB676659887}" name="Column10770" dataDxfId="5755"/>
    <tableColumn id="10787" xr3:uid="{91137824-E684-451F-AECF-D183AA46FE54}" name="Column10771" dataDxfId="5754"/>
    <tableColumn id="10788" xr3:uid="{01C69425-A602-4793-A1A4-27AC1F259AC6}" name="Column10772" dataDxfId="5753"/>
    <tableColumn id="10789" xr3:uid="{30FDC329-A784-48C6-B62A-7AAD8D437A01}" name="Column10773" dataDxfId="5752"/>
    <tableColumn id="10790" xr3:uid="{0DDD493C-5B10-4A9F-8C0A-13F3AC24A80C}" name="Column10774" dataDxfId="5751"/>
    <tableColumn id="10791" xr3:uid="{C61C5E00-DBB8-47D6-BC48-17720C72833E}" name="Column10775" dataDxfId="5750"/>
    <tableColumn id="10792" xr3:uid="{2A41E76E-AFD0-4EC3-87DF-743945033083}" name="Column10776" dataDxfId="5749"/>
    <tableColumn id="10793" xr3:uid="{B4D7F28C-F399-46A8-8EDE-D65673C4F48F}" name="Column10777" dataDxfId="5748"/>
    <tableColumn id="10794" xr3:uid="{EC38DA60-F7FD-4E9E-9436-18436690C8EE}" name="Column10778" dataDxfId="5747"/>
    <tableColumn id="10795" xr3:uid="{C580738D-24FD-4315-8461-EC0E66F919E4}" name="Column10779" dataDxfId="5746"/>
    <tableColumn id="10796" xr3:uid="{FB8A1399-E153-41BE-99B9-016B16AD0802}" name="Column10780" dataDxfId="5745"/>
    <tableColumn id="10797" xr3:uid="{6A417482-6748-4DC6-899D-591FAFCFF0CA}" name="Column10781" dataDxfId="5744"/>
    <tableColumn id="10798" xr3:uid="{4B916058-467E-445C-80CD-30D5517A2965}" name="Column10782" dataDxfId="5743"/>
    <tableColumn id="10799" xr3:uid="{287AF31C-CBA5-4116-837B-CD8FF38553DB}" name="Column10783" dataDxfId="5742"/>
    <tableColumn id="10800" xr3:uid="{B5643ED6-4348-4679-83D5-F82F303440DE}" name="Column10784" dataDxfId="5741"/>
    <tableColumn id="10801" xr3:uid="{5E3ACECA-EA30-4F2A-8A7D-36ABDBE52811}" name="Column10785" dataDxfId="5740"/>
    <tableColumn id="10802" xr3:uid="{9EEA99B0-5B1B-4DFD-B7FD-FB84277F4702}" name="Column10786" dataDxfId="5739"/>
    <tableColumn id="10803" xr3:uid="{6E99D7CB-BFCF-44D0-96EC-734B2C1D6798}" name="Column10787" dataDxfId="5738"/>
    <tableColumn id="10804" xr3:uid="{EF8B6170-3361-4635-BB7E-CE2D41B64F5D}" name="Column10788" dataDxfId="5737"/>
    <tableColumn id="10805" xr3:uid="{EB9223A9-5A75-4905-87DE-BC08FE5BB1C1}" name="Column10789" dataDxfId="5736"/>
    <tableColumn id="10806" xr3:uid="{8646563E-CABE-42F1-A5F5-F4B767B44707}" name="Column10790" dataDxfId="5735"/>
    <tableColumn id="10807" xr3:uid="{DDC3CE9D-79F3-4D10-BE81-05B23F8862A6}" name="Column10791" dataDxfId="5734"/>
    <tableColumn id="10808" xr3:uid="{CFD36BB8-3B4C-46A7-B1E0-83E6625DE462}" name="Column10792" dataDxfId="5733"/>
    <tableColumn id="10809" xr3:uid="{E361E1DB-80D6-42B1-A266-94AEC1243D32}" name="Column10793" dataDxfId="5732"/>
    <tableColumn id="10810" xr3:uid="{F99A57B1-D673-4A86-BB03-6D11B528C7EF}" name="Column10794" dataDxfId="5731"/>
    <tableColumn id="10811" xr3:uid="{AB01ACB6-66D7-4F4F-BD05-F1F60E6185BA}" name="Column10795" dataDxfId="5730"/>
    <tableColumn id="10812" xr3:uid="{B39FC3E0-9D0A-4D8B-8E79-4D72C1CE8504}" name="Column10796" dataDxfId="5729"/>
    <tableColumn id="10813" xr3:uid="{215DB9AA-BE38-4687-ADE0-657127FEBB14}" name="Column10797" dataDxfId="5728"/>
    <tableColumn id="10814" xr3:uid="{8AC93E53-027B-4DE5-AF64-41E037091AA3}" name="Column10798" dataDxfId="5727"/>
    <tableColumn id="10815" xr3:uid="{AF62663A-2486-471A-A8F1-46650D3B5AB2}" name="Column10799" dataDxfId="5726"/>
    <tableColumn id="10816" xr3:uid="{89D2BCF3-FF30-4E77-A2D1-14AC62D0BCFB}" name="Column10800" dataDxfId="5725"/>
    <tableColumn id="10817" xr3:uid="{E82D7860-C70F-4D18-8321-AE3D9698EF7A}" name="Column10801" dataDxfId="5724"/>
    <tableColumn id="10818" xr3:uid="{C604C460-E8E4-436C-9B89-EB365D439C64}" name="Column10802" dataDxfId="5723"/>
    <tableColumn id="10819" xr3:uid="{F5AF20A2-D02C-44D9-8F74-BB630577FF7A}" name="Column10803" dataDxfId="5722"/>
    <tableColumn id="10820" xr3:uid="{701BBBDA-B4E0-4AFF-8F0F-35050FBD6987}" name="Column10804" dataDxfId="5721"/>
    <tableColumn id="10821" xr3:uid="{8559AE80-976E-441E-9558-039AE1A775FA}" name="Column10805" dataDxfId="5720"/>
    <tableColumn id="10822" xr3:uid="{8B694EAD-ED3A-4B4F-9189-6665C98E4B62}" name="Column10806" dataDxfId="5719"/>
    <tableColumn id="10823" xr3:uid="{5D5C6F0B-A56B-46B8-93FB-F68B0B5EE62A}" name="Column10807" dataDxfId="5718"/>
    <tableColumn id="10824" xr3:uid="{7D1DCEC3-F2F7-4782-BCED-ADC8B1A69AD4}" name="Column10808" dataDxfId="5717"/>
    <tableColumn id="10825" xr3:uid="{98C063EE-53BC-4BBA-924C-0CDC1B3719B8}" name="Column10809" dataDxfId="5716"/>
    <tableColumn id="10826" xr3:uid="{F8901B94-789F-4A79-9DA4-6515D2CF865D}" name="Column10810" dataDxfId="5715"/>
    <tableColumn id="10827" xr3:uid="{2405660B-E47B-4561-83FD-62EF815C0C95}" name="Column10811" dataDxfId="5714"/>
    <tableColumn id="10828" xr3:uid="{AB076AAC-0F40-4E21-BC38-E8778EFE2B9E}" name="Column10812" dataDxfId="5713"/>
    <tableColumn id="10829" xr3:uid="{F5E63402-9588-4BCE-9F20-FFB0F01893D1}" name="Column10813" dataDxfId="5712"/>
    <tableColumn id="10830" xr3:uid="{ACAC6868-C0EF-4626-B811-C5A0F671159D}" name="Column10814" dataDxfId="5711"/>
    <tableColumn id="10831" xr3:uid="{DE5AA577-9E78-4E01-8A72-8D8694BC691E}" name="Column10815" dataDxfId="5710"/>
    <tableColumn id="10832" xr3:uid="{A49D5697-14AB-4E3B-9AC8-F23E4C5073F5}" name="Column10816" dataDxfId="5709"/>
    <tableColumn id="10833" xr3:uid="{6E2E8905-9CD5-4839-A0C8-17AC2725AE39}" name="Column10817" dataDxfId="5708"/>
    <tableColumn id="10834" xr3:uid="{0CE43845-75D8-4526-8D19-FA11A43E2BF5}" name="Column10818" dataDxfId="5707"/>
    <tableColumn id="10835" xr3:uid="{FA597CBA-5895-4C51-9D6E-E75264F09FF3}" name="Column10819" dataDxfId="5706"/>
    <tableColumn id="10836" xr3:uid="{D6075436-A233-45AB-B050-BE639AFC97EF}" name="Column10820" dataDxfId="5705"/>
    <tableColumn id="10837" xr3:uid="{0B687321-56EF-465E-9027-8AA9C3F00DB9}" name="Column10821" dataDxfId="5704"/>
    <tableColumn id="10838" xr3:uid="{5E6758F2-381A-44C9-8F56-DAB1F27D6849}" name="Column10822" dataDxfId="5703"/>
    <tableColumn id="10839" xr3:uid="{BA7B34FE-E5AD-4262-BE59-B68401D577AA}" name="Column10823" dataDxfId="5702"/>
    <tableColumn id="10840" xr3:uid="{9E582C64-6187-4B00-9FD8-286C2FB9BC35}" name="Column10824" dataDxfId="5701"/>
    <tableColumn id="10841" xr3:uid="{726C666D-840F-4FA1-907D-CF14E226D92E}" name="Column10825" dataDxfId="5700"/>
    <tableColumn id="10842" xr3:uid="{8D95A0BC-34FA-40DF-9ABA-277FDD258FAD}" name="Column10826" dataDxfId="5699"/>
    <tableColumn id="10843" xr3:uid="{1DEE0F86-3A78-42C9-A80A-D68D0589B425}" name="Column10827" dataDxfId="5698"/>
    <tableColumn id="10844" xr3:uid="{82A8A3EE-DFF3-4DD5-B84A-A80ACF15F994}" name="Column10828" dataDxfId="5697"/>
    <tableColumn id="10845" xr3:uid="{D2E6D505-C3EF-4A5D-9AB2-7E4881680DFE}" name="Column10829" dataDxfId="5696"/>
    <tableColumn id="10846" xr3:uid="{6CEF3603-8C4D-4D72-B375-C3A4ABBE2C8C}" name="Column10830" dataDxfId="5695"/>
    <tableColumn id="10847" xr3:uid="{21E38AB3-0941-4FE2-9E0E-C3116A9EF3C8}" name="Column10831" dataDxfId="5694"/>
    <tableColumn id="10848" xr3:uid="{EA6A10DA-3146-4164-BF27-1FF898700169}" name="Column10832" dataDxfId="5693"/>
    <tableColumn id="10849" xr3:uid="{36CABAEC-79FF-49C4-BE63-B2F6E037D8B9}" name="Column10833" dataDxfId="5692"/>
    <tableColumn id="10850" xr3:uid="{167C62E5-308A-4974-B28B-CCD9F087AAF5}" name="Column10834" dataDxfId="5691"/>
    <tableColumn id="10851" xr3:uid="{ADCE97CB-FB6D-4A15-8BB9-3D26097B9E8D}" name="Column10835" dataDxfId="5690"/>
    <tableColumn id="10852" xr3:uid="{7A18E62D-F672-4025-983A-84E60A49CAA3}" name="Column10836" dataDxfId="5689"/>
    <tableColumn id="10853" xr3:uid="{8CC970DD-2D90-46C9-919C-FA72C05A0FB6}" name="Column10837" dataDxfId="5688"/>
    <tableColumn id="10854" xr3:uid="{3040A564-F390-4F8C-9D45-85595038114E}" name="Column10838" dataDxfId="5687"/>
    <tableColumn id="10855" xr3:uid="{F16C13A8-A923-4F39-A7C7-9BE91504E420}" name="Column10839" dataDxfId="5686"/>
    <tableColumn id="10856" xr3:uid="{99DE65D3-8822-423E-8524-A7024E30F915}" name="Column10840" dataDxfId="5685"/>
    <tableColumn id="10857" xr3:uid="{AC54D54A-77E4-4E01-B9FE-D34D5C120A23}" name="Column10841" dataDxfId="5684"/>
    <tableColumn id="10858" xr3:uid="{5DE734D8-65A0-44CB-A155-DF7E1419D5EC}" name="Column10842" dataDxfId="5683"/>
    <tableColumn id="10859" xr3:uid="{AE356EE6-7AFD-4CA1-A44D-3CEB6E60F914}" name="Column10843" dataDxfId="5682"/>
    <tableColumn id="10860" xr3:uid="{59A89629-0CC4-4172-B075-260358BEED7B}" name="Column10844" dataDxfId="5681"/>
    <tableColumn id="10861" xr3:uid="{81BE8ED4-AD3C-4780-9E22-D08EC4F1F738}" name="Column10845" dataDxfId="5680"/>
    <tableColumn id="10862" xr3:uid="{DCA63C44-3C2B-47E9-AF92-636F69C266A3}" name="Column10846" dataDxfId="5679"/>
    <tableColumn id="10863" xr3:uid="{ECC75675-1D34-485C-8434-B04D13C4AD8B}" name="Column10847" dataDxfId="5678"/>
    <tableColumn id="10864" xr3:uid="{229E1678-1DEA-42D7-9610-E8F64DB826D0}" name="Column10848" dataDxfId="5677"/>
    <tableColumn id="10865" xr3:uid="{BF175D07-CBC0-4BCF-A6B7-5D2E0942F907}" name="Column10849" dataDxfId="5676"/>
    <tableColumn id="10866" xr3:uid="{5AF38BA0-9CC0-4A8F-9BFE-A79801A911EA}" name="Column10850" dataDxfId="5675"/>
    <tableColumn id="10867" xr3:uid="{2DE8DDE2-9291-4CEB-8ED4-58EAE8502084}" name="Column10851" dataDxfId="5674"/>
    <tableColumn id="10868" xr3:uid="{246AD9E1-422B-4333-B8FA-3CAB4E91CA10}" name="Column10852" dataDxfId="5673"/>
    <tableColumn id="10869" xr3:uid="{F110EC18-051F-47C9-97AD-ADC1974592AE}" name="Column10853" dataDxfId="5672"/>
    <tableColumn id="10870" xr3:uid="{3BCC2F60-65D6-4B51-B44E-5678CC88B06F}" name="Column10854" dataDxfId="5671"/>
    <tableColumn id="10871" xr3:uid="{39EC5C62-2022-4115-848E-A6DF2C340750}" name="Column10855" dataDxfId="5670"/>
    <tableColumn id="10872" xr3:uid="{647171FF-38F6-40CA-A159-A01721C1675E}" name="Column10856" dataDxfId="5669"/>
    <tableColumn id="10873" xr3:uid="{1FFEC818-8AF4-4775-BE54-536FA508B288}" name="Column10857" dataDxfId="5668"/>
    <tableColumn id="10874" xr3:uid="{3508C8E3-61BD-4AB7-B781-51ABDA0BE81C}" name="Column10858" dataDxfId="5667"/>
    <tableColumn id="10875" xr3:uid="{6E592C45-BDFF-4200-8E71-89A0837DD3C2}" name="Column10859" dataDxfId="5666"/>
    <tableColumn id="10876" xr3:uid="{9D626BA1-7E4B-4BD8-917D-9859ABCA10B5}" name="Column10860" dataDxfId="5665"/>
    <tableColumn id="10877" xr3:uid="{2CAFA8C5-8B04-4074-BA74-B084B321902B}" name="Column10861" dataDxfId="5664"/>
    <tableColumn id="10878" xr3:uid="{0D0AA0DD-523B-489F-A377-E11894380B6F}" name="Column10862" dataDxfId="5663"/>
    <tableColumn id="10879" xr3:uid="{42C0743D-6FD0-40B6-A88E-DCA9AEFCF6DC}" name="Column10863" dataDxfId="5662"/>
    <tableColumn id="10880" xr3:uid="{C582C651-D599-4024-9050-6FFEC5CF3A4C}" name="Column10864" dataDxfId="5661"/>
    <tableColumn id="10881" xr3:uid="{8762CC7E-91CE-49F1-BF9D-52E13164A706}" name="Column10865" dataDxfId="5660"/>
    <tableColumn id="10882" xr3:uid="{43B15464-435D-4735-B0FC-FB4281C6B545}" name="Column10866" dataDxfId="5659"/>
    <tableColumn id="10883" xr3:uid="{FA4E30C0-9FA4-4FA8-BFA0-8ABF811B667F}" name="Column10867" dataDxfId="5658"/>
    <tableColumn id="10884" xr3:uid="{967C2E7F-632D-410B-A351-07E8A354D611}" name="Column10868" dataDxfId="5657"/>
    <tableColumn id="10885" xr3:uid="{52418A80-57E6-4849-A379-2FF0566B067D}" name="Column10869" dataDxfId="5656"/>
    <tableColumn id="10886" xr3:uid="{3D9DAF03-522D-4877-9603-EE99DA425103}" name="Column10870" dataDxfId="5655"/>
    <tableColumn id="10887" xr3:uid="{3C8B89BC-DC82-4E77-9764-ADB3D4C16BCB}" name="Column10871" dataDxfId="5654"/>
    <tableColumn id="10888" xr3:uid="{68871235-7EBE-4A32-B66E-9AB007549E32}" name="Column10872" dataDxfId="5653"/>
    <tableColumn id="10889" xr3:uid="{D5983466-75F0-4275-A111-6135660F6A1C}" name="Column10873" dataDxfId="5652"/>
    <tableColumn id="10890" xr3:uid="{42590F0F-16E6-477E-B059-798ECB089DD8}" name="Column10874" dataDxfId="5651"/>
    <tableColumn id="10891" xr3:uid="{51D3E3C7-18C7-4BD4-864D-C38A3E7F33EC}" name="Column10875" dataDxfId="5650"/>
    <tableColumn id="10892" xr3:uid="{F2148847-1580-4664-8E49-0453DB9684B0}" name="Column10876" dataDxfId="5649"/>
    <tableColumn id="10893" xr3:uid="{080E3D08-1AFE-43C8-A624-5C1381F4B128}" name="Column10877" dataDxfId="5648"/>
    <tableColumn id="10894" xr3:uid="{86841051-1193-4F1C-953B-6B6AA788D7A4}" name="Column10878" dataDxfId="5647"/>
    <tableColumn id="10895" xr3:uid="{A92F064E-AD68-4FC0-A8C5-4BCA173C5CAA}" name="Column10879" dataDxfId="5646"/>
    <tableColumn id="10896" xr3:uid="{5A8E583C-7798-4F70-9597-B7B0114C99A4}" name="Column10880" dataDxfId="5645"/>
    <tableColumn id="10897" xr3:uid="{459940C2-8004-4033-8031-0D1C0DE74A5C}" name="Column10881" dataDxfId="5644"/>
    <tableColumn id="10898" xr3:uid="{C1710F13-1E5F-49E2-981C-F0AD2081E7A6}" name="Column10882" dataDxfId="5643"/>
    <tableColumn id="10899" xr3:uid="{09F755F3-47B1-4819-B3CD-3D66D56688EF}" name="Column10883" dataDxfId="5642"/>
    <tableColumn id="10900" xr3:uid="{5A276F03-12C9-44BE-8A65-14417CB123D6}" name="Column10884" dataDxfId="5641"/>
    <tableColumn id="10901" xr3:uid="{76C3439F-C17C-4683-B25C-91CDD572AD6F}" name="Column10885" dataDxfId="5640"/>
    <tableColumn id="10902" xr3:uid="{FB84B6AC-2D72-40AC-A520-B9A418A35F11}" name="Column10886" dataDxfId="5639"/>
    <tableColumn id="10903" xr3:uid="{748262A7-2D40-46D0-AD04-D5B83499EDF0}" name="Column10887" dataDxfId="5638"/>
    <tableColumn id="10904" xr3:uid="{13E45FCB-7152-4DCC-AA8D-B87A14858AD3}" name="Column10888" dataDxfId="5637"/>
    <tableColumn id="10905" xr3:uid="{B27D1219-D174-4F33-8EA2-94F39A8158A6}" name="Column10889" dataDxfId="5636"/>
    <tableColumn id="10906" xr3:uid="{588FAD29-6BAE-4D72-BBA5-C57E75048486}" name="Column10890" dataDxfId="5635"/>
    <tableColumn id="10907" xr3:uid="{66977A8D-8DD9-407F-9B23-C4528E199AF5}" name="Column10891" dataDxfId="5634"/>
    <tableColumn id="10908" xr3:uid="{FD5E9C02-F5C4-40B2-9BE3-E48D96F0E5BB}" name="Column10892" dataDxfId="5633"/>
    <tableColumn id="10909" xr3:uid="{7A17DB86-B090-41D4-942D-C5CA4B759FC5}" name="Column10893" dataDxfId="5632"/>
    <tableColumn id="10910" xr3:uid="{73A1175F-DE1E-4B3E-B6E3-43E92D2DE1F6}" name="Column10894" dataDxfId="5631"/>
    <tableColumn id="10911" xr3:uid="{3AAAC1C7-3D0A-42EC-8159-2CEE935F90DB}" name="Column10895" dataDxfId="5630"/>
    <tableColumn id="10912" xr3:uid="{548E1D24-DA05-4BA1-8D8C-16E54FA03488}" name="Column10896" dataDxfId="5629"/>
    <tableColumn id="10913" xr3:uid="{05A18CB3-1A23-4EB6-AE20-2BF61D128766}" name="Column10897" dataDxfId="5628"/>
    <tableColumn id="10914" xr3:uid="{81C4684E-4215-4472-AC49-23BB5E068AFA}" name="Column10898" dataDxfId="5627"/>
    <tableColumn id="10915" xr3:uid="{B32A2DBB-31D0-4C80-B325-0C13991E9857}" name="Column10899" dataDxfId="5626"/>
    <tableColumn id="10916" xr3:uid="{869C8043-BAD7-4C5A-9630-8917F4A0F4DA}" name="Column10900" dataDxfId="5625"/>
    <tableColumn id="10917" xr3:uid="{7BAEA3CC-DD74-4730-A75C-B51743EEC18E}" name="Column10901" dataDxfId="5624"/>
    <tableColumn id="10918" xr3:uid="{28FD65D8-50A2-408B-B82C-EAB7898FCAE8}" name="Column10902" dataDxfId="5623"/>
    <tableColumn id="10919" xr3:uid="{368B1C0C-F3B9-4377-9DE2-968C87E35093}" name="Column10903" dataDxfId="5622"/>
    <tableColumn id="10920" xr3:uid="{788CB9E3-3DB7-44C6-B04B-0B4EE2BB8EED}" name="Column10904" dataDxfId="5621"/>
    <tableColumn id="10921" xr3:uid="{9A9E8460-77CD-4D7C-8470-5F1F9C008D2F}" name="Column10905" dataDxfId="5620"/>
    <tableColumn id="10922" xr3:uid="{61B7DA0A-4A08-44E0-855E-9A6FE5B081E4}" name="Column10906" dataDxfId="5619"/>
    <tableColumn id="10923" xr3:uid="{98117D28-ED2A-4AB6-B832-CF5F943C8592}" name="Column10907" dataDxfId="5618"/>
    <tableColumn id="10924" xr3:uid="{F081FEA2-B264-4981-9F48-D13ED87F50C6}" name="Column10908" dataDxfId="5617"/>
    <tableColumn id="10925" xr3:uid="{7BB5526D-FCD7-4BBF-80E1-751A42EA6690}" name="Column10909" dataDxfId="5616"/>
    <tableColumn id="10926" xr3:uid="{C579D70B-B75D-4123-B1E6-4DE50B0088DE}" name="Column10910" dataDxfId="5615"/>
    <tableColumn id="10927" xr3:uid="{D2136A0B-56C1-43D0-B82C-B68DEDF71421}" name="Column10911" dataDxfId="5614"/>
    <tableColumn id="10928" xr3:uid="{2CCDB9EC-1A61-4FFC-A33E-F1725991C393}" name="Column10912" dataDxfId="5613"/>
    <tableColumn id="10929" xr3:uid="{218DCCBB-98B0-49A2-8D7A-98ED59B039D4}" name="Column10913" dataDxfId="5612"/>
    <tableColumn id="10930" xr3:uid="{173FD7AF-29B5-4AAE-82E3-3E75C7D8B4B3}" name="Column10914" dataDxfId="5611"/>
    <tableColumn id="10931" xr3:uid="{CCD22651-7F7E-460B-8B78-14D643739C19}" name="Column10915" dataDxfId="5610"/>
    <tableColumn id="10932" xr3:uid="{C3E64CC6-9A3C-4E6B-8141-7C413DD93243}" name="Column10916" dataDxfId="5609"/>
    <tableColumn id="10933" xr3:uid="{9D1F6A07-B6FD-477B-A6A9-79195C290DEA}" name="Column10917" dataDxfId="5608"/>
    <tableColumn id="10934" xr3:uid="{C41A02FB-E890-401D-879C-78623394C27B}" name="Column10918" dataDxfId="5607"/>
    <tableColumn id="10935" xr3:uid="{F7A53B9C-40C6-4E2D-9BF6-C501031E090C}" name="Column10919" dataDxfId="5606"/>
    <tableColumn id="10936" xr3:uid="{152E6347-1F7C-45DA-9E26-D8DBF4FF9A67}" name="Column10920" dataDxfId="5605"/>
    <tableColumn id="10937" xr3:uid="{C2F75CAA-7DEB-4C7D-A886-00704892DB72}" name="Column10921" dataDxfId="5604"/>
    <tableColumn id="10938" xr3:uid="{F835AF36-1440-4FB8-BFCF-69B74075F358}" name="Column10922" dataDxfId="5603"/>
    <tableColumn id="10939" xr3:uid="{5EF639FE-6ED6-41B2-AE9B-55AFFE6B6464}" name="Column10923" dataDxfId="5602"/>
    <tableColumn id="10940" xr3:uid="{14F961C2-E3A7-4CFA-8286-F5386EF16B11}" name="Column10924" dataDxfId="5601"/>
    <tableColumn id="10941" xr3:uid="{8C4C0051-A5F7-4530-B59B-2E69A88111A7}" name="Column10925" dataDxfId="5600"/>
    <tableColumn id="10942" xr3:uid="{0A2EB0F0-8064-488F-88F5-2DFFAF3237A8}" name="Column10926" dataDxfId="5599"/>
    <tableColumn id="10943" xr3:uid="{820772E2-1701-4483-ACE5-A365DD2F5FE1}" name="Column10927" dataDxfId="5598"/>
    <tableColumn id="10944" xr3:uid="{AEE2C6EF-66AB-4D7B-8EAA-053D29429DB7}" name="Column10928" dataDxfId="5597"/>
    <tableColumn id="10945" xr3:uid="{F69F288E-4189-44C4-A99D-2713520938AE}" name="Column10929" dataDxfId="5596"/>
    <tableColumn id="10946" xr3:uid="{44318109-2FDF-4200-9321-0CD9172B12D7}" name="Column10930" dataDxfId="5595"/>
    <tableColumn id="10947" xr3:uid="{5EBF14DA-1BE4-4937-AFFF-875EFAF34C26}" name="Column10931" dataDxfId="5594"/>
    <tableColumn id="10948" xr3:uid="{21C6210F-6EA0-4BBB-95E7-2F98B99BC8C1}" name="Column10932" dataDxfId="5593"/>
    <tableColumn id="10949" xr3:uid="{00A05D33-449A-4651-9D51-39123BB1C16C}" name="Column10933" dataDxfId="5592"/>
    <tableColumn id="10950" xr3:uid="{6A5FAF73-6697-4529-B7A2-1F4A759256A4}" name="Column10934" dataDxfId="5591"/>
    <tableColumn id="10951" xr3:uid="{3F8B4617-D484-4132-86D9-482C63C5718B}" name="Column10935" dataDxfId="5590"/>
    <tableColumn id="10952" xr3:uid="{F2BA9AD3-A629-4A35-81C9-EAE3659F43A8}" name="Column10936" dataDxfId="5589"/>
    <tableColumn id="10953" xr3:uid="{0848CAF4-21A0-484B-A37F-89E2CB9F72B2}" name="Column10937" dataDxfId="5588"/>
    <tableColumn id="10954" xr3:uid="{15B72800-3C19-4378-B392-337BC00046B0}" name="Column10938" dataDxfId="5587"/>
    <tableColumn id="10955" xr3:uid="{8B07F7FD-116B-4372-A11A-609BF7FFA6F5}" name="Column10939" dataDxfId="5586"/>
    <tableColumn id="10956" xr3:uid="{03457E82-5420-4EE7-826F-0531AA14DB5D}" name="Column10940" dataDxfId="5585"/>
    <tableColumn id="10957" xr3:uid="{275B8BD4-654D-4A35-AF0A-5DF29BB485EE}" name="Column10941" dataDxfId="5584"/>
    <tableColumn id="10958" xr3:uid="{5DC66D36-6E22-4F26-BFF5-F5327365A35F}" name="Column10942" dataDxfId="5583"/>
    <tableColumn id="10959" xr3:uid="{2F28B90B-99B9-4450-BC5C-FBFCB270AD4E}" name="Column10943" dataDxfId="5582"/>
    <tableColumn id="10960" xr3:uid="{B02A97B7-5A09-4F6B-A0A9-4868DAFE84E9}" name="Column10944" dataDxfId="5581"/>
    <tableColumn id="10961" xr3:uid="{0279ED9A-B37E-45B3-A4E8-9F97959B31A6}" name="Column10945" dataDxfId="5580"/>
    <tableColumn id="10962" xr3:uid="{CE14077C-8E07-41F9-A814-5454D882B66C}" name="Column10946" dataDxfId="5579"/>
    <tableColumn id="10963" xr3:uid="{DD1C50EE-85C9-466D-BD7E-9B34EBDC9115}" name="Column10947" dataDxfId="5578"/>
    <tableColumn id="10964" xr3:uid="{BC3F1B5F-6B81-4BF0-907B-C9D1EF8930E2}" name="Column10948" dataDxfId="5577"/>
    <tableColumn id="10965" xr3:uid="{C8A96B35-8DC9-46BB-8FD9-C143CD848A38}" name="Column10949" dataDxfId="5576"/>
    <tableColumn id="10966" xr3:uid="{BF6EDDDA-6639-4043-B8EC-D867BC1FDB80}" name="Column10950" dataDxfId="5575"/>
    <tableColumn id="10967" xr3:uid="{86718791-ED00-4C12-B486-F6DB408EC303}" name="Column10951" dataDxfId="5574"/>
    <tableColumn id="10968" xr3:uid="{CE68D7D1-D5C5-4248-82D5-DD7AC15DA4C2}" name="Column10952" dataDxfId="5573"/>
    <tableColumn id="10969" xr3:uid="{B0B464CF-1EDD-4980-A25B-D53255E4FB5A}" name="Column10953" dataDxfId="5572"/>
    <tableColumn id="10970" xr3:uid="{58D4203F-A535-44C7-AB8B-E5AD34E2E3A7}" name="Column10954" dataDxfId="5571"/>
    <tableColumn id="10971" xr3:uid="{2C1325A1-ACBA-4963-9C9B-891FC3CA43E8}" name="Column10955" dataDxfId="5570"/>
    <tableColumn id="10972" xr3:uid="{322A414E-4C59-4C5E-A52E-46D660AFA9F8}" name="Column10956" dataDxfId="5569"/>
    <tableColumn id="10973" xr3:uid="{90C48E96-600B-4278-B776-53868C4546F2}" name="Column10957" dataDxfId="5568"/>
    <tableColumn id="10974" xr3:uid="{3B71D6CA-89FA-419D-93F8-C44DC64DA04E}" name="Column10958" dataDxfId="5567"/>
    <tableColumn id="10975" xr3:uid="{8CC9BAC7-CAED-48F2-B136-230003EC36C9}" name="Column10959" dataDxfId="5566"/>
    <tableColumn id="10976" xr3:uid="{48869E59-A699-42C6-B3A3-6FD2533A45B2}" name="Column10960" dataDxfId="5565"/>
    <tableColumn id="10977" xr3:uid="{3C69A96B-A97A-43CC-A523-008B5B9B8E29}" name="Column10961" dataDxfId="5564"/>
    <tableColumn id="10978" xr3:uid="{2F9AC526-623F-4A50-9499-CAB1CD2C85A0}" name="Column10962" dataDxfId="5563"/>
    <tableColumn id="10979" xr3:uid="{D88108FA-5BA4-4C3C-9AA6-B0506D77A3A7}" name="Column10963" dataDxfId="5562"/>
    <tableColumn id="10980" xr3:uid="{EF66B233-622A-475B-9041-BB5CE751958E}" name="Column10964" dataDxfId="5561"/>
    <tableColumn id="10981" xr3:uid="{B5128824-E001-4C6D-BA2C-A00E5B4F10F1}" name="Column10965" dataDxfId="5560"/>
    <tableColumn id="10982" xr3:uid="{AEAC90AF-5D07-40D0-BCC9-4F0D026E0E36}" name="Column10966" dataDxfId="5559"/>
    <tableColumn id="10983" xr3:uid="{68A9C17A-2E06-4F51-89F5-8218160BE790}" name="Column10967" dataDxfId="5558"/>
    <tableColumn id="10984" xr3:uid="{F3F3580A-6560-493B-915F-24688277FBB1}" name="Column10968" dataDxfId="5557"/>
    <tableColumn id="10985" xr3:uid="{B1AE9A49-A7D4-4EED-BBD6-7435B8F53822}" name="Column10969" dataDxfId="5556"/>
    <tableColumn id="10986" xr3:uid="{AE8F8829-9F69-470B-BAC8-7AF5CDF5094A}" name="Column10970" dataDxfId="5555"/>
    <tableColumn id="10987" xr3:uid="{C58076C6-0AE6-45A6-BA37-C48C02216128}" name="Column10971" dataDxfId="5554"/>
    <tableColumn id="10988" xr3:uid="{6977A2DD-76D0-4376-A6BA-668F7E66C5E4}" name="Column10972" dataDxfId="5553"/>
    <tableColumn id="10989" xr3:uid="{4E433454-A5A7-4BF7-BEF2-F9DA5E71B677}" name="Column10973" dataDxfId="5552"/>
    <tableColumn id="10990" xr3:uid="{A420ED95-2474-4BA9-9B09-376BA760FEE1}" name="Column10974" dataDxfId="5551"/>
    <tableColumn id="10991" xr3:uid="{8BC8F301-DD43-4532-8F4C-3E4324205287}" name="Column10975" dataDxfId="5550"/>
    <tableColumn id="10992" xr3:uid="{61DE68C1-C0BD-4E09-895F-BA28E2FC180F}" name="Column10976" dataDxfId="5549"/>
    <tableColumn id="10993" xr3:uid="{5C62365B-BB7D-44F8-8C94-DD67AC6C6286}" name="Column10977" dataDxfId="5548"/>
    <tableColumn id="10994" xr3:uid="{14A3DA12-2326-402F-9295-E504F324B9D3}" name="Column10978" dataDxfId="5547"/>
    <tableColumn id="10995" xr3:uid="{D3B77EB8-0546-42FE-B00A-9D9E98878078}" name="Column10979" dataDxfId="5546"/>
    <tableColumn id="10996" xr3:uid="{4CE4079D-9195-4E83-BA49-8FF4AD4A921C}" name="Column10980" dataDxfId="5545"/>
    <tableColumn id="10997" xr3:uid="{F534D0EF-4FEB-49FD-8E73-E105397878CD}" name="Column10981" dataDxfId="5544"/>
    <tableColumn id="10998" xr3:uid="{50335417-733C-4837-972F-D03EB1DF316E}" name="Column10982" dataDxfId="5543"/>
    <tableColumn id="10999" xr3:uid="{467AAE3D-3C79-4759-B4AD-0501993E443E}" name="Column10983" dataDxfId="5542"/>
    <tableColumn id="11000" xr3:uid="{78ADD5B5-3308-456F-AE2D-2149F48216D0}" name="Column10984" dataDxfId="5541"/>
    <tableColumn id="11001" xr3:uid="{105F1E06-CECE-4A43-BC35-F7369188A398}" name="Column10985" dataDxfId="5540"/>
    <tableColumn id="11002" xr3:uid="{4EAB51D9-1D7D-4499-BE84-14F749E86E07}" name="Column10986" dataDxfId="5539"/>
    <tableColumn id="11003" xr3:uid="{14F6A5D4-FF19-4893-B465-4FE1B5199FF8}" name="Column10987" dataDxfId="5538"/>
    <tableColumn id="11004" xr3:uid="{17E033D4-021D-4E2E-A130-262A1CCD14AC}" name="Column10988" dataDxfId="5537"/>
    <tableColumn id="11005" xr3:uid="{45D7DA94-039C-43D1-B836-84085AED006B}" name="Column10989" dataDxfId="5536"/>
    <tableColumn id="11006" xr3:uid="{29AC8753-8DEE-4A10-82CC-B7E1AEED64C6}" name="Column10990" dataDxfId="5535"/>
    <tableColumn id="11007" xr3:uid="{88F256BC-8328-41CD-88EB-CAB61866E69F}" name="Column10991" dataDxfId="5534"/>
    <tableColumn id="11008" xr3:uid="{D2B0C9E7-148C-470A-88A3-977073CA9FF5}" name="Column10992" dataDxfId="5533"/>
    <tableColumn id="11009" xr3:uid="{60B7F24B-3C00-42F3-AABB-7D9842180252}" name="Column10993" dataDxfId="5532"/>
    <tableColumn id="11010" xr3:uid="{2FE436EF-24C3-47E9-824C-A4A95F4D4E08}" name="Column10994" dataDxfId="5531"/>
    <tableColumn id="11011" xr3:uid="{D69E064B-5F23-4BC5-BB93-39B4EB6DBD6D}" name="Column10995" dataDxfId="5530"/>
    <tableColumn id="11012" xr3:uid="{A2C802D4-2092-4452-B573-440EF1A083F1}" name="Column10996" dataDxfId="5529"/>
    <tableColumn id="11013" xr3:uid="{6BBA6EA4-362E-4B69-BDA0-8369C6A8E8C9}" name="Column10997" dataDxfId="5528"/>
    <tableColumn id="11014" xr3:uid="{CC96C03D-9D16-4E10-AAD9-3E4BA966A5C1}" name="Column10998" dataDxfId="5527"/>
    <tableColumn id="11015" xr3:uid="{ACE67513-25D2-4FDA-B64F-F96EA5273B50}" name="Column10999" dataDxfId="5526"/>
    <tableColumn id="11016" xr3:uid="{892AF16F-1B36-4A18-9F5A-22D2AE244F9C}" name="Column11000" dataDxfId="5525"/>
    <tableColumn id="11017" xr3:uid="{C1A94660-5ECF-475D-8443-6EB3C6826D74}" name="Column11001" dataDxfId="5524"/>
    <tableColumn id="11018" xr3:uid="{F56E1F1D-29F3-4715-BD3D-A0D9FFB6FF64}" name="Column11002" dataDxfId="5523"/>
    <tableColumn id="11019" xr3:uid="{27D8C30D-2E26-4999-9E78-EA8FCF887B6A}" name="Column11003" dataDxfId="5522"/>
    <tableColumn id="11020" xr3:uid="{58C1673E-1E50-43A7-A16E-44A60BAF23F9}" name="Column11004" dataDxfId="5521"/>
    <tableColumn id="11021" xr3:uid="{D9188353-B85F-4A05-B724-8F85E5316A2C}" name="Column11005" dataDxfId="5520"/>
    <tableColumn id="11022" xr3:uid="{C494D20F-52C3-4B1D-81FC-E54259FD5131}" name="Column11006" dataDxfId="5519"/>
    <tableColumn id="11023" xr3:uid="{3116AFF7-79EA-4BF2-B22B-0AFFEB468A56}" name="Column11007" dataDxfId="5518"/>
    <tableColumn id="11024" xr3:uid="{318E0569-4681-4128-8FA8-D95118539E09}" name="Column11008" dataDxfId="5517"/>
    <tableColumn id="11025" xr3:uid="{18EDF5CD-103D-4B2F-8D35-58030E564AA1}" name="Column11009" dataDxfId="5516"/>
    <tableColumn id="11026" xr3:uid="{B83A87F8-6FDE-4E14-AD9C-FECFE6D702CF}" name="Column11010" dataDxfId="5515"/>
    <tableColumn id="11027" xr3:uid="{EA56DFD5-3A32-4C54-9438-557016C15CDD}" name="Column11011" dataDxfId="5514"/>
    <tableColumn id="11028" xr3:uid="{EC639D2B-457A-4B2A-98B2-7944501F0A65}" name="Column11012" dataDxfId="5513"/>
    <tableColumn id="11029" xr3:uid="{57746726-637C-44B2-99E8-939723226D28}" name="Column11013" dataDxfId="5512"/>
    <tableColumn id="11030" xr3:uid="{64E69E4A-637C-42A0-9901-1CCE027FD406}" name="Column11014" dataDxfId="5511"/>
    <tableColumn id="11031" xr3:uid="{7A8E8018-0996-4A76-BFAA-E6CBE2291509}" name="Column11015" dataDxfId="5510"/>
    <tableColumn id="11032" xr3:uid="{B9D72845-38C1-41AE-9478-EDEF05A3837D}" name="Column11016" dataDxfId="5509"/>
    <tableColumn id="11033" xr3:uid="{0C497BC6-4723-4557-8765-CA3329688DB5}" name="Column11017" dataDxfId="5508"/>
    <tableColumn id="11034" xr3:uid="{3ACF9CD0-4735-4893-BA5E-5657692F2E19}" name="Column11018" dataDxfId="5507"/>
    <tableColumn id="11035" xr3:uid="{CCF4A575-C166-4B08-8D93-B072E76B34E0}" name="Column11019" dataDxfId="5506"/>
    <tableColumn id="11036" xr3:uid="{31C39018-4DF0-4D67-AE57-A1121E9C142F}" name="Column11020" dataDxfId="5505"/>
    <tableColumn id="11037" xr3:uid="{28461B96-C62A-4B9A-AD11-F59657E0985F}" name="Column11021" dataDxfId="5504"/>
    <tableColumn id="11038" xr3:uid="{4741CF80-31AB-4A7D-B348-2014AB20AD7D}" name="Column11022" dataDxfId="5503"/>
    <tableColumn id="11039" xr3:uid="{1F78017A-6079-415F-8241-757DE20005E4}" name="Column11023" dataDxfId="5502"/>
    <tableColumn id="11040" xr3:uid="{67275F52-F533-4B10-AB97-B6C0D0C01AAF}" name="Column11024" dataDxfId="5501"/>
    <tableColumn id="11041" xr3:uid="{B72DC7B5-DA4E-438F-A844-421F6F27819B}" name="Column11025" dataDxfId="5500"/>
    <tableColumn id="11042" xr3:uid="{809492FC-CB51-47D3-B421-D8B749E6309F}" name="Column11026" dataDxfId="5499"/>
    <tableColumn id="11043" xr3:uid="{F9999F24-61C2-4744-B4E7-269A31558CBC}" name="Column11027" dataDxfId="5498"/>
    <tableColumn id="11044" xr3:uid="{A9FB0287-562A-41F7-BF36-8A96362A9129}" name="Column11028" dataDxfId="5497"/>
    <tableColumn id="11045" xr3:uid="{5056188A-6B08-45D5-9DC3-58A6DFF783EF}" name="Column11029" dataDxfId="5496"/>
    <tableColumn id="11046" xr3:uid="{CF688F2E-2BAE-4241-8FA5-1E870DCD006E}" name="Column11030" dataDxfId="5495"/>
    <tableColumn id="11047" xr3:uid="{C68478F5-4DB4-416A-94C7-F8C16522FCA3}" name="Column11031" dataDxfId="5494"/>
    <tableColumn id="11048" xr3:uid="{7218393D-7E3F-41FC-8C61-E7C02F1F986C}" name="Column11032" dataDxfId="5493"/>
    <tableColumn id="11049" xr3:uid="{5215F568-72E8-45B3-BC0F-31BD03C80C8F}" name="Column11033" dataDxfId="5492"/>
    <tableColumn id="11050" xr3:uid="{2DDEC277-1FF3-4CA2-875A-A07763A4A371}" name="Column11034" dataDxfId="5491"/>
    <tableColumn id="11051" xr3:uid="{5ACF4F8B-C6EC-42A9-9A99-94C39EFEFB14}" name="Column11035" dataDxfId="5490"/>
    <tableColumn id="11052" xr3:uid="{17964098-16BA-4B8E-84B5-C9E82BE2353D}" name="Column11036" dataDxfId="5489"/>
    <tableColumn id="11053" xr3:uid="{0556B5B5-E8E2-4FE9-A3A1-9497C03EDD2F}" name="Column11037" dataDxfId="5488"/>
    <tableColumn id="11054" xr3:uid="{AAF9B530-1C16-4E34-80E8-A4F02339889B}" name="Column11038" dataDxfId="5487"/>
    <tableColumn id="11055" xr3:uid="{C8120886-3A95-432B-B431-DF7FEE345EDD}" name="Column11039" dataDxfId="5486"/>
    <tableColumn id="11056" xr3:uid="{334515DE-7114-4A75-9947-10CA368E742D}" name="Column11040" dataDxfId="5485"/>
    <tableColumn id="11057" xr3:uid="{07541E7F-3B14-44CB-9B64-A6389CC083CB}" name="Column11041" dataDxfId="5484"/>
    <tableColumn id="11058" xr3:uid="{3060E2F0-5B58-424E-BAF1-5928001B768D}" name="Column11042" dataDxfId="5483"/>
    <tableColumn id="11059" xr3:uid="{5A591AAC-C79D-490B-8209-908EC8145CAE}" name="Column11043" dataDxfId="5482"/>
    <tableColumn id="11060" xr3:uid="{8D92C372-05EE-4CD6-9E32-7F7818AE682F}" name="Column11044" dataDxfId="5481"/>
    <tableColumn id="11061" xr3:uid="{F470B27C-0B3B-4D79-B84A-0DCE3E2B27FC}" name="Column11045" dataDxfId="5480"/>
    <tableColumn id="11062" xr3:uid="{15223838-BAA5-4479-93AD-698C5D882AD0}" name="Column11046" dataDxfId="5479"/>
    <tableColumn id="11063" xr3:uid="{2EFAAE06-5554-4A17-864B-116020E4510D}" name="Column11047" dataDxfId="5478"/>
    <tableColumn id="11064" xr3:uid="{0715FEB9-C84D-4A49-9F6F-3A4D71AAD7BD}" name="Column11048" dataDxfId="5477"/>
    <tableColumn id="11065" xr3:uid="{4B4FEE36-CDDA-4674-AC85-43578565AB71}" name="Column11049" dataDxfId="5476"/>
    <tableColumn id="11066" xr3:uid="{F46C4E7A-2368-4001-8F1C-921F744DC1AE}" name="Column11050" dataDxfId="5475"/>
    <tableColumn id="11067" xr3:uid="{8C580590-6DF2-4D5F-9948-26D939F6F4A6}" name="Column11051" dataDxfId="5474"/>
    <tableColumn id="11068" xr3:uid="{B1743869-2AD3-4E1C-BBE7-684E4864B501}" name="Column11052" dataDxfId="5473"/>
    <tableColumn id="11069" xr3:uid="{55401E8B-E147-43EF-94D9-75443295D6C9}" name="Column11053" dataDxfId="5472"/>
    <tableColumn id="11070" xr3:uid="{1EBBF922-27A0-4C37-8A5E-7A9D054B8994}" name="Column11054" dataDxfId="5471"/>
    <tableColumn id="11071" xr3:uid="{1468101C-0B3B-4E59-80B7-CA5AFD94BED4}" name="Column11055" dataDxfId="5470"/>
    <tableColumn id="11072" xr3:uid="{2CDF2ED9-19AD-44AD-8446-F54FF7823935}" name="Column11056" dataDxfId="5469"/>
    <tableColumn id="11073" xr3:uid="{B283B145-5F4A-47BB-9C09-38B762EC21BB}" name="Column11057" dataDxfId="5468"/>
    <tableColumn id="11074" xr3:uid="{75E5D59C-7CF6-40EE-9D19-88AD0F1DD996}" name="Column11058" dataDxfId="5467"/>
    <tableColumn id="11075" xr3:uid="{1E252703-22DD-48DA-99BA-4B8AA9BD66F1}" name="Column11059" dataDxfId="5466"/>
    <tableColumn id="11076" xr3:uid="{820BB1F0-3D98-4012-9835-755377E63F0B}" name="Column11060" dataDxfId="5465"/>
    <tableColumn id="11077" xr3:uid="{894D8679-A753-4BEE-BB4F-1D15F6B2E58F}" name="Column11061" dataDxfId="5464"/>
    <tableColumn id="11078" xr3:uid="{BE3D95EA-DF42-4DF0-A5E6-F979F279C86D}" name="Column11062" dataDxfId="5463"/>
    <tableColumn id="11079" xr3:uid="{8AA344BB-A01B-4021-AEB1-08077AF0118F}" name="Column11063" dataDxfId="5462"/>
    <tableColumn id="11080" xr3:uid="{A0341C79-8BD3-4E7A-B09D-1BB1D2DC761E}" name="Column11064" dataDxfId="5461"/>
    <tableColumn id="11081" xr3:uid="{BA019110-5B62-494E-9D03-87FA5CC197F2}" name="Column11065" dataDxfId="5460"/>
    <tableColumn id="11082" xr3:uid="{CA1AFAE0-B583-455D-997B-F02F60354151}" name="Column11066" dataDxfId="5459"/>
    <tableColumn id="11083" xr3:uid="{142A62FD-DB57-4D05-AD25-6348BE72B5C7}" name="Column11067" dataDxfId="5458"/>
    <tableColumn id="11084" xr3:uid="{349730B0-B215-480E-8411-312E02D7F132}" name="Column11068" dataDxfId="5457"/>
    <tableColumn id="11085" xr3:uid="{1C5AE04F-DD31-4992-B2C1-62232F22BA56}" name="Column11069" dataDxfId="5456"/>
    <tableColumn id="11086" xr3:uid="{F4DAA73D-83EA-4880-BED8-E9A5E86616A7}" name="Column11070" dataDxfId="5455"/>
    <tableColumn id="11087" xr3:uid="{76AF19F9-3D0B-4C6B-AC0D-12931F527217}" name="Column11071" dataDxfId="5454"/>
    <tableColumn id="11088" xr3:uid="{4AE0E019-76D4-4E89-8E5A-CE25130D993F}" name="Column11072" dataDxfId="5453"/>
    <tableColumn id="11089" xr3:uid="{AC8A5222-2F83-454F-A2A2-EE367D0C2517}" name="Column11073" dataDxfId="5452"/>
    <tableColumn id="11090" xr3:uid="{7200C82B-EF54-4731-AD4F-3DAC1F29FDC3}" name="Column11074" dataDxfId="5451"/>
    <tableColumn id="11091" xr3:uid="{98345944-C11F-45B7-B8E8-9545CA0501F1}" name="Column11075" dataDxfId="5450"/>
    <tableColumn id="11092" xr3:uid="{00FB669F-84C0-416F-8CB5-4156079E106D}" name="Column11076" dataDxfId="5449"/>
    <tableColumn id="11093" xr3:uid="{BAB52C49-C9EB-4E3B-BD44-B09AB1863959}" name="Column11077" dataDxfId="5448"/>
    <tableColumn id="11094" xr3:uid="{A85040A5-F6CD-44EB-849F-2E84D351E7AA}" name="Column11078" dataDxfId="5447"/>
    <tableColumn id="11095" xr3:uid="{55A1EDBE-80E2-475C-A7D3-2BD8FA120655}" name="Column11079" dataDxfId="5446"/>
    <tableColumn id="11096" xr3:uid="{BD99F6CB-A009-4454-857E-F16B923434B9}" name="Column11080" dataDxfId="5445"/>
    <tableColumn id="11097" xr3:uid="{89D6DB93-A07D-4B6B-9804-35D46E5DA600}" name="Column11081" dataDxfId="5444"/>
    <tableColumn id="11098" xr3:uid="{5A0CC6FF-F0DB-40F0-87FF-FFB4E303A3CF}" name="Column11082" dataDxfId="5443"/>
    <tableColumn id="11099" xr3:uid="{8EFE5AD6-BE0D-472D-BC3B-E927D75DE9B0}" name="Column11083" dataDxfId="5442"/>
    <tableColumn id="11100" xr3:uid="{F5BDA551-020F-4F54-90E1-AD0B837E4979}" name="Column11084" dataDxfId="5441"/>
    <tableColumn id="11101" xr3:uid="{ECD08FC5-F47E-4A64-9090-4AEF3F4D3A17}" name="Column11085" dataDxfId="5440"/>
    <tableColumn id="11102" xr3:uid="{1BB2037D-DD81-4E12-A61E-093F63437374}" name="Column11086" dataDxfId="5439"/>
    <tableColumn id="11103" xr3:uid="{C5FD5E79-A50C-461C-A8B8-C5964933A47A}" name="Column11087" dataDxfId="5438"/>
    <tableColumn id="11104" xr3:uid="{18662B04-2F98-4F76-842B-303C225AD9A5}" name="Column11088" dataDxfId="5437"/>
    <tableColumn id="11105" xr3:uid="{4BF86A41-F436-42A9-81BC-A4A8FE04BE15}" name="Column11089" dataDxfId="5436"/>
    <tableColumn id="11106" xr3:uid="{A56A53AD-E55F-404D-8670-577579CD15A3}" name="Column11090" dataDxfId="5435"/>
    <tableColumn id="11107" xr3:uid="{4C7998B4-9B2B-442E-BF6D-3B4BD2FC4540}" name="Column11091" dataDxfId="5434"/>
    <tableColumn id="11108" xr3:uid="{4712AC8F-EA62-440B-9211-535564169BC5}" name="Column11092" dataDxfId="5433"/>
    <tableColumn id="11109" xr3:uid="{8DC63B54-A7F8-4EA6-A6D2-B94009A7E646}" name="Column11093" dataDxfId="5432"/>
    <tableColumn id="11110" xr3:uid="{197A24B0-3CC4-4961-80FB-A6604AA4369F}" name="Column11094" dataDxfId="5431"/>
    <tableColumn id="11111" xr3:uid="{05E360E6-E481-4E24-859A-39852A393947}" name="Column11095" dataDxfId="5430"/>
    <tableColumn id="11112" xr3:uid="{4E36942C-F506-4EEB-ADBD-CF83D2627961}" name="Column11096" dataDxfId="5429"/>
    <tableColumn id="11113" xr3:uid="{66410B9D-3092-4A2C-9971-B109A49D4F31}" name="Column11097" dataDxfId="5428"/>
    <tableColumn id="11114" xr3:uid="{9386DA41-DA74-4E47-9A3D-6CB235F72185}" name="Column11098" dataDxfId="5427"/>
    <tableColumn id="11115" xr3:uid="{D557CBCC-B654-46E4-AA0E-1D1B3FBEFBEE}" name="Column11099" dataDxfId="5426"/>
    <tableColumn id="11116" xr3:uid="{7AAB92BB-38BC-4139-A87E-636FA27E23EC}" name="Column11100" dataDxfId="5425"/>
    <tableColumn id="11117" xr3:uid="{673A25D8-DCDA-4FCD-BE16-E14A669DB443}" name="Column11101" dataDxfId="5424"/>
    <tableColumn id="11118" xr3:uid="{DA904A57-3438-421A-918A-861A57C71BB2}" name="Column11102" dataDxfId="5423"/>
    <tableColumn id="11119" xr3:uid="{A11B1885-5DF8-4355-B07D-1891F7DAFE88}" name="Column11103" dataDxfId="5422"/>
    <tableColumn id="11120" xr3:uid="{5D487160-1BE5-4AF5-8BF5-33325BB85846}" name="Column11104" dataDxfId="5421"/>
    <tableColumn id="11121" xr3:uid="{B17A7FB5-96E5-433B-8979-2013394E339C}" name="Column11105" dataDxfId="5420"/>
    <tableColumn id="11122" xr3:uid="{2F4C8304-DD86-4B5E-8407-17B9D80F81D9}" name="Column11106" dataDxfId="5419"/>
    <tableColumn id="11123" xr3:uid="{F77890A7-12BC-427F-94D4-87483158B9A6}" name="Column11107" dataDxfId="5418"/>
    <tableColumn id="11124" xr3:uid="{9EED8AE3-DC8F-4533-AB34-53943CDB55C3}" name="Column11108" dataDxfId="5417"/>
    <tableColumn id="11125" xr3:uid="{DBD0A306-8320-4000-A1B3-730F95F58595}" name="Column11109" dataDxfId="5416"/>
    <tableColumn id="11126" xr3:uid="{7DC34261-202B-43D9-839E-5915326DAE63}" name="Column11110" dataDxfId="5415"/>
    <tableColumn id="11127" xr3:uid="{C04A2AE5-EF3C-4F0A-A645-A8D46741ADAB}" name="Column11111" dataDxfId="5414"/>
    <tableColumn id="11128" xr3:uid="{C8102619-E4A8-40B6-BAD4-A3F988405AFC}" name="Column11112" dataDxfId="5413"/>
    <tableColumn id="11129" xr3:uid="{633E095C-0160-4A0B-A27B-AB54882BF4AE}" name="Column11113" dataDxfId="5412"/>
    <tableColumn id="11130" xr3:uid="{8D8B0DB0-EA77-47EA-A44D-E353E6D3FC1B}" name="Column11114" dataDxfId="5411"/>
    <tableColumn id="11131" xr3:uid="{80E2D637-DED8-466F-9760-EE36F1B8E95E}" name="Column11115" dataDxfId="5410"/>
    <tableColumn id="11132" xr3:uid="{0E1BEA49-4B65-4BD0-9081-F205407C5D66}" name="Column11116" dataDxfId="5409"/>
    <tableColumn id="11133" xr3:uid="{BEDFF939-9496-47F3-B1B7-522154B17D50}" name="Column11117" dataDxfId="5408"/>
    <tableColumn id="11134" xr3:uid="{1EB73B63-E337-457E-A636-6DB9499EDFE4}" name="Column11118" dataDxfId="5407"/>
    <tableColumn id="11135" xr3:uid="{58DCFC60-F3D0-4178-BC38-CC078A843CCC}" name="Column11119" dataDxfId="5406"/>
    <tableColumn id="11136" xr3:uid="{F8481579-F8E3-418B-B815-42939FE1F764}" name="Column11120" dataDxfId="5405"/>
    <tableColumn id="11137" xr3:uid="{CA0A2C7F-747D-42D5-A55C-EBDBEDDAAE04}" name="Column11121" dataDxfId="5404"/>
    <tableColumn id="11138" xr3:uid="{16191931-FE81-45DE-9B1B-F3E0D30ECE8B}" name="Column11122" dataDxfId="5403"/>
    <tableColumn id="11139" xr3:uid="{9ABFAB8F-C6FA-45E6-8883-47E4729A7D62}" name="Column11123" dataDxfId="5402"/>
    <tableColumn id="11140" xr3:uid="{3E121C37-DA34-4233-830C-DE160E4CAFBD}" name="Column11124" dataDxfId="5401"/>
    <tableColumn id="11141" xr3:uid="{653408CB-BE0B-46DA-A247-4E48322F3410}" name="Column11125" dataDxfId="5400"/>
    <tableColumn id="11142" xr3:uid="{0A75C1D2-C774-4FC4-922A-3393D4C79FAC}" name="Column11126" dataDxfId="5399"/>
    <tableColumn id="11143" xr3:uid="{4D08DAF8-C683-4CAB-B54C-629B4F35151E}" name="Column11127" dataDxfId="5398"/>
    <tableColumn id="11144" xr3:uid="{FFF379DE-0A5C-48D2-B647-5CC601845802}" name="Column11128" dataDxfId="5397"/>
    <tableColumn id="11145" xr3:uid="{7B9601F0-E23C-429E-9085-07957D16F6B1}" name="Column11129" dataDxfId="5396"/>
    <tableColumn id="11146" xr3:uid="{15B1929D-E80C-42AF-A286-C2EA05576DA7}" name="Column11130" dataDxfId="5395"/>
    <tableColumn id="11147" xr3:uid="{94C793CA-6486-402D-AA49-7D36C7765AB6}" name="Column11131" dataDxfId="5394"/>
    <tableColumn id="11148" xr3:uid="{5F577707-EA56-47B7-AB07-BA65D17A6E71}" name="Column11132" dataDxfId="5393"/>
    <tableColumn id="11149" xr3:uid="{EB4B4A8E-5DD8-47C6-A1B6-D74762984A1A}" name="Column11133" dataDxfId="5392"/>
    <tableColumn id="11150" xr3:uid="{FC1BF8D3-0BF5-4A48-9BEB-FFA2DC3D7BA3}" name="Column11134" dataDxfId="5391"/>
    <tableColumn id="11151" xr3:uid="{6E8110C6-EF3A-45C7-9F4A-C0D07CF0D1EB}" name="Column11135" dataDxfId="5390"/>
    <tableColumn id="11152" xr3:uid="{D284A604-0908-4699-A56B-652024753DB1}" name="Column11136" dataDxfId="5389"/>
    <tableColumn id="11153" xr3:uid="{D2B56AE9-A83B-4EE2-BF73-1BAEE97009AC}" name="Column11137" dataDxfId="5388"/>
    <tableColumn id="11154" xr3:uid="{7D8E76F2-AB59-45EF-AD8D-E76D10123752}" name="Column11138" dataDxfId="5387"/>
    <tableColumn id="11155" xr3:uid="{D13C97F8-DC98-4B87-A986-3E72AD22EFF7}" name="Column11139" dataDxfId="5386"/>
    <tableColumn id="11156" xr3:uid="{7554FCBE-5C02-407F-989F-02F72E38AB28}" name="Column11140" dataDxfId="5385"/>
    <tableColumn id="11157" xr3:uid="{484D2514-D915-4943-91E6-44D6BB6C42A9}" name="Column11141" dataDxfId="5384"/>
    <tableColumn id="11158" xr3:uid="{EDCCB3C8-A255-4CDA-8A20-86CACD0BFE2D}" name="Column11142" dataDxfId="5383"/>
    <tableColumn id="11159" xr3:uid="{900F15A5-E218-42FF-816D-CBFD8C37F0D4}" name="Column11143" dataDxfId="5382"/>
    <tableColumn id="11160" xr3:uid="{F06FB600-149C-4B98-A1FA-773E66B110FB}" name="Column11144" dataDxfId="5381"/>
    <tableColumn id="11161" xr3:uid="{0A5C07D4-B0DE-4EEA-9DF0-67CA4FACDCA4}" name="Column11145" dataDxfId="5380"/>
    <tableColumn id="11162" xr3:uid="{4CD1D825-DD98-4390-BA27-BC262F35451D}" name="Column11146" dataDxfId="5379"/>
    <tableColumn id="11163" xr3:uid="{0D839F80-CE15-4932-A279-DDEB0946DE44}" name="Column11147" dataDxfId="5378"/>
    <tableColumn id="11164" xr3:uid="{5EB5BA40-2EAD-44EF-BA8C-E64F50715510}" name="Column11148" dataDxfId="5377"/>
    <tableColumn id="11165" xr3:uid="{64681807-FB57-4999-A6BB-C0D4205E5C48}" name="Column11149" dataDxfId="5376"/>
    <tableColumn id="11166" xr3:uid="{A4E879E0-E422-4D10-9997-75791067CEAB}" name="Column11150" dataDxfId="5375"/>
    <tableColumn id="11167" xr3:uid="{D57B0EF2-DE96-43DD-B787-C0EBBEF05593}" name="Column11151" dataDxfId="5374"/>
    <tableColumn id="11168" xr3:uid="{43CF5A9D-8BE5-4941-9E68-7072786345C4}" name="Column11152" dataDxfId="5373"/>
    <tableColumn id="11169" xr3:uid="{2AC831BE-F8D7-4A9E-9E1E-0F0EFCC0BB62}" name="Column11153" dataDxfId="5372"/>
    <tableColumn id="11170" xr3:uid="{D7C8E369-A712-4AB9-AC73-99593CD58B36}" name="Column11154" dataDxfId="5371"/>
    <tableColumn id="11171" xr3:uid="{10ED8420-CA3D-43B1-8C4C-24B108CB40CF}" name="Column11155" dataDxfId="5370"/>
    <tableColumn id="11172" xr3:uid="{0469C5CA-EDC4-4F75-BF7C-A501279FBE6C}" name="Column11156" dataDxfId="5369"/>
    <tableColumn id="11173" xr3:uid="{B85A8B72-B144-4918-A906-2E3ED8832F90}" name="Column11157" dataDxfId="5368"/>
    <tableColumn id="11174" xr3:uid="{2F7A84D1-3588-4B26-A4F7-8D4E7D1DC972}" name="Column11158" dataDxfId="5367"/>
    <tableColumn id="11175" xr3:uid="{1412B474-6349-431D-BAB1-6A8981ABA3C5}" name="Column11159" dataDxfId="5366"/>
    <tableColumn id="11176" xr3:uid="{F12A3178-C666-4392-B3CA-422A99E2E8D8}" name="Column11160" dataDxfId="5365"/>
    <tableColumn id="11177" xr3:uid="{5A041D06-A4CD-4955-B8E9-C78D4C438EFB}" name="Column11161" dataDxfId="5364"/>
    <tableColumn id="11178" xr3:uid="{83613A87-5AA5-41DC-821E-5F0AB5440403}" name="Column11162" dataDxfId="5363"/>
    <tableColumn id="11179" xr3:uid="{18145058-4609-412B-8696-606F2B6487C2}" name="Column11163" dataDxfId="5362"/>
    <tableColumn id="11180" xr3:uid="{5321FAEB-3D28-4457-90DD-365399E08052}" name="Column11164" dataDxfId="5361"/>
    <tableColumn id="11181" xr3:uid="{E210FE07-97F1-4FF4-9398-834016BE8960}" name="Column11165" dataDxfId="5360"/>
    <tableColumn id="11182" xr3:uid="{F459EA6C-EB33-44B8-8DCD-C5FEF2A658C0}" name="Column11166" dataDxfId="5359"/>
    <tableColumn id="11183" xr3:uid="{2B828163-0EBB-404F-AD4F-1860DF89D4DC}" name="Column11167" dataDxfId="5358"/>
    <tableColumn id="11184" xr3:uid="{7054BE03-B958-481D-A9CE-364FA76E82AF}" name="Column11168" dataDxfId="5357"/>
    <tableColumn id="11185" xr3:uid="{74C2517B-2DF5-445C-9FB3-314733E81967}" name="Column11169" dataDxfId="5356"/>
    <tableColumn id="11186" xr3:uid="{58840E49-F993-464E-9C06-CAB223D2E0D2}" name="Column11170" dataDxfId="5355"/>
    <tableColumn id="11187" xr3:uid="{E9B5F5D5-4887-40F0-9070-038922EC7DBE}" name="Column11171" dataDxfId="5354"/>
    <tableColumn id="11188" xr3:uid="{5DE29546-3605-4053-AD84-3580DDE20FE4}" name="Column11172" dataDxfId="5353"/>
    <tableColumn id="11189" xr3:uid="{1671EC8A-1E27-4D1E-ADAE-A8DA507D76D1}" name="Column11173" dataDxfId="5352"/>
    <tableColumn id="11190" xr3:uid="{3DD0C602-1DA2-4EE9-9E5E-E84D3B12A663}" name="Column11174" dataDxfId="5351"/>
    <tableColumn id="11191" xr3:uid="{B6110A59-FF56-4ED2-96FD-14AD9AAF5817}" name="Column11175" dataDxfId="5350"/>
    <tableColumn id="11192" xr3:uid="{65DA1065-51F7-4E71-90A6-D10637F7F065}" name="Column11176" dataDxfId="5349"/>
    <tableColumn id="11193" xr3:uid="{47E60136-533E-478C-9D54-1CFE8A676A4A}" name="Column11177" dataDxfId="5348"/>
    <tableColumn id="11194" xr3:uid="{E2FC8D1D-91FC-4F31-AE58-E8158E49B507}" name="Column11178" dataDxfId="5347"/>
    <tableColumn id="11195" xr3:uid="{EB5C5B89-3D5A-4FFE-A972-B38CC0F2C975}" name="Column11179" dataDxfId="5346"/>
    <tableColumn id="11196" xr3:uid="{5F96B8D7-4204-447D-928D-C2A52080B643}" name="Column11180" dataDxfId="5345"/>
    <tableColumn id="11197" xr3:uid="{26D7AE26-5389-42F8-BF18-3DC84DC4CE29}" name="Column11181" dataDxfId="5344"/>
    <tableColumn id="11198" xr3:uid="{E041D30A-96A0-47FB-A3A6-E0A290DFA9BC}" name="Column11182" dataDxfId="5343"/>
    <tableColumn id="11199" xr3:uid="{EEF4FB27-C45B-4EDB-9BB2-ABEA3F2EA5C9}" name="Column11183" dataDxfId="5342"/>
    <tableColumn id="11200" xr3:uid="{7A66E0B2-E05D-46C7-83E5-D4A7E4C2AFD9}" name="Column11184" dataDxfId="5341"/>
    <tableColumn id="11201" xr3:uid="{3E5406B5-4687-4F68-941C-0A0A89A99ACC}" name="Column11185" dataDxfId="5340"/>
    <tableColumn id="11202" xr3:uid="{01A285E0-BDA6-4569-A522-B6D8437C2889}" name="Column11186" dataDxfId="5339"/>
    <tableColumn id="11203" xr3:uid="{8B77292A-0AEC-41EA-BC50-5930FFD3E094}" name="Column11187" dataDxfId="5338"/>
    <tableColumn id="11204" xr3:uid="{37353AD7-E274-4898-9D77-99D3071981D9}" name="Column11188" dataDxfId="5337"/>
    <tableColumn id="11205" xr3:uid="{0B4814C6-0D91-4FE8-B17A-1FE1CE45036B}" name="Column11189" dataDxfId="5336"/>
    <tableColumn id="11206" xr3:uid="{EA76322F-33CF-49BA-8F9B-FF6306D623A9}" name="Column11190" dataDxfId="5335"/>
    <tableColumn id="11207" xr3:uid="{FE13816B-788A-4686-BB2D-D4C7C7ACC7F8}" name="Column11191" dataDxfId="5334"/>
    <tableColumn id="11208" xr3:uid="{72F77AB0-C9E0-496E-9E7E-127A3EE4BF32}" name="Column11192" dataDxfId="5333"/>
    <tableColumn id="11209" xr3:uid="{B80D0E15-3E2A-4D57-8682-99CA983AB9EB}" name="Column11193" dataDxfId="5332"/>
    <tableColumn id="11210" xr3:uid="{C859163A-BF24-4D20-9A5F-1113F1D98C11}" name="Column11194" dataDxfId="5331"/>
    <tableColumn id="11211" xr3:uid="{C0F79422-BC64-475D-B07B-FD2BE8A750C4}" name="Column11195" dataDxfId="5330"/>
    <tableColumn id="11212" xr3:uid="{CDED4406-E080-47D1-9B04-50D89FF432C8}" name="Column11196" dataDxfId="5329"/>
    <tableColumn id="11213" xr3:uid="{CE617DD3-89FD-4BBD-8B38-586AE9D90D1F}" name="Column11197" dataDxfId="5328"/>
    <tableColumn id="11214" xr3:uid="{6083192F-7BFD-497A-B518-F0235C5F0EA5}" name="Column11198" dataDxfId="5327"/>
    <tableColumn id="11215" xr3:uid="{382ECA51-84D8-42F2-BDF0-7D136CE42B83}" name="Column11199" dataDxfId="5326"/>
    <tableColumn id="11216" xr3:uid="{7FDE79F0-84D3-411E-9FD0-2D1A7BE68A64}" name="Column11200" dataDxfId="5325"/>
    <tableColumn id="11217" xr3:uid="{48957E67-A93E-407B-B2D0-9441820AFEE1}" name="Column11201" dataDxfId="5324"/>
    <tableColumn id="11218" xr3:uid="{BE9267D6-7766-490B-8B43-B1EDC22369B6}" name="Column11202" dataDxfId="5323"/>
    <tableColumn id="11219" xr3:uid="{48A06039-947B-46B8-ADB0-7BBC9EE7E326}" name="Column11203" dataDxfId="5322"/>
    <tableColumn id="11220" xr3:uid="{5802ECBB-8C2A-4B68-AA20-59DD53D2815C}" name="Column11204" dataDxfId="5321"/>
    <tableColumn id="11221" xr3:uid="{DE927F26-7D6F-4C17-8755-21DA7F81DCA4}" name="Column11205" dataDxfId="5320"/>
    <tableColumn id="11222" xr3:uid="{3ECD8314-52C3-4859-B353-6B4A2796BC81}" name="Column11206" dataDxfId="5319"/>
    <tableColumn id="11223" xr3:uid="{C7418526-FA02-4585-8CE2-76AF0A565E6D}" name="Column11207" dataDxfId="5318"/>
    <tableColumn id="11224" xr3:uid="{D22C20DE-34AA-40D9-8D0A-594FA51D2F9C}" name="Column11208" dataDxfId="5317"/>
    <tableColumn id="11225" xr3:uid="{8DB821E7-D370-41D7-A853-3A9D16181420}" name="Column11209" dataDxfId="5316"/>
    <tableColumn id="11226" xr3:uid="{789695B4-DEA9-48CE-B513-23D10CBF4977}" name="Column11210" dataDxfId="5315"/>
    <tableColumn id="11227" xr3:uid="{C6C3B957-7D10-49A3-8B66-BF58C2DE5C9E}" name="Column11211" dataDxfId="5314"/>
    <tableColumn id="11228" xr3:uid="{17066E6E-3A8B-4B45-AE89-E4773A1089D8}" name="Column11212" dataDxfId="5313"/>
    <tableColumn id="11229" xr3:uid="{7270DFA7-D121-4F3A-9BA0-7785221619FA}" name="Column11213" dataDxfId="5312"/>
    <tableColumn id="11230" xr3:uid="{2C5F5EED-574D-4F21-AE45-C6E90593CC71}" name="Column11214" dataDxfId="5311"/>
    <tableColumn id="11231" xr3:uid="{7CB1F7A3-5C3C-4920-9798-1C336AB70D60}" name="Column11215" dataDxfId="5310"/>
    <tableColumn id="11232" xr3:uid="{DC3BD154-14FC-4E84-8FD5-76E4F2BB418D}" name="Column11216" dataDxfId="5309"/>
    <tableColumn id="11233" xr3:uid="{20EADAA8-A378-4895-9C81-01A521C7B8F5}" name="Column11217" dataDxfId="5308"/>
    <tableColumn id="11234" xr3:uid="{365E6FB2-DF16-4222-80C9-3B6C84447B38}" name="Column11218" dataDxfId="5307"/>
    <tableColumn id="11235" xr3:uid="{035F80D9-2505-42AB-9FE4-DE17634C8E0B}" name="Column11219" dataDxfId="5306"/>
    <tableColumn id="11236" xr3:uid="{0B746D9A-311D-4E5C-9187-F52AD31853BE}" name="Column11220" dataDxfId="5305"/>
    <tableColumn id="11237" xr3:uid="{06BCC29E-40E2-46AC-9724-27FA57DFCBDE}" name="Column11221" dataDxfId="5304"/>
    <tableColumn id="11238" xr3:uid="{268D5F08-C900-4E8A-B7A1-6C5281BD791F}" name="Column11222" dataDxfId="5303"/>
    <tableColumn id="11239" xr3:uid="{2F0E9B7D-99CD-404E-926D-BE5F2FC6EB00}" name="Column11223" dataDxfId="5302"/>
    <tableColumn id="11240" xr3:uid="{1E8AF7CE-8329-4E74-962B-02A7F1CCA3EB}" name="Column11224" dataDxfId="5301"/>
    <tableColumn id="11241" xr3:uid="{F75ADD26-BA7B-4F6E-873A-CD93DA4712F9}" name="Column11225" dataDxfId="5300"/>
    <tableColumn id="11242" xr3:uid="{5393026D-7782-401D-94D9-A05003FDDAB2}" name="Column11226" dataDxfId="5299"/>
    <tableColumn id="11243" xr3:uid="{91B29233-6F53-4849-BE97-39C0F7C094B2}" name="Column11227" dataDxfId="5298"/>
    <tableColumn id="11244" xr3:uid="{F4E2C5FF-24EA-4013-BBA5-DC24B4F28CF5}" name="Column11228" dataDxfId="5297"/>
    <tableColumn id="11245" xr3:uid="{A69B5608-0ACF-41D6-BD00-5CA005CAF8A2}" name="Column11229" dataDxfId="5296"/>
    <tableColumn id="11246" xr3:uid="{0734B43B-44F9-4939-95AF-00F864EDEC9B}" name="Column11230" dataDxfId="5295"/>
    <tableColumn id="11247" xr3:uid="{F11574E9-4858-4D14-B757-927A40234948}" name="Column11231" dataDxfId="5294"/>
    <tableColumn id="11248" xr3:uid="{D60C6C40-534E-4C2F-A2DC-831512E40F7A}" name="Column11232" dataDxfId="5293"/>
    <tableColumn id="11249" xr3:uid="{37279139-7DCF-402B-A695-EE53969E94E2}" name="Column11233" dataDxfId="5292"/>
    <tableColumn id="11250" xr3:uid="{5ECBA22F-151C-4070-8D15-63C0EBAB79EC}" name="Column11234" dataDxfId="5291"/>
    <tableColumn id="11251" xr3:uid="{97194EEA-D709-4E02-8F0A-911098FE02F0}" name="Column11235" dataDxfId="5290"/>
    <tableColumn id="11252" xr3:uid="{A3837180-6787-4C34-B512-CC4BF264579B}" name="Column11236" dataDxfId="5289"/>
    <tableColumn id="11253" xr3:uid="{861E8B58-F285-4611-B494-609904D39611}" name="Column11237" dataDxfId="5288"/>
    <tableColumn id="11254" xr3:uid="{F7F4170B-8B24-4459-BE6F-05CA1BD0298B}" name="Column11238" dataDxfId="5287"/>
    <tableColumn id="11255" xr3:uid="{777E9B76-EC0E-4C17-B205-399935A7CC77}" name="Column11239" dataDxfId="5286"/>
    <tableColumn id="11256" xr3:uid="{C3B1C662-4E94-46DD-B021-D8054C185B97}" name="Column11240" dataDxfId="5285"/>
    <tableColumn id="11257" xr3:uid="{5C043DBE-098C-4EF2-9ABA-4433C9A19220}" name="Column11241" dataDxfId="5284"/>
    <tableColumn id="11258" xr3:uid="{7EB49010-4ACD-4898-8980-E1ACF40CC284}" name="Column11242" dataDxfId="5283"/>
    <tableColumn id="11259" xr3:uid="{06DD029A-78EC-4AAF-8134-33D1E088798E}" name="Column11243" dataDxfId="5282"/>
    <tableColumn id="11260" xr3:uid="{D3A31645-5D02-4D55-A3DA-2A4DE65719AD}" name="Column11244" dataDxfId="5281"/>
    <tableColumn id="11261" xr3:uid="{6B8B0F48-EC6E-4D1F-A970-30395EA9A739}" name="Column11245" dataDxfId="5280"/>
    <tableColumn id="11262" xr3:uid="{0A0602CE-38B5-4341-9986-8F39E02CFA45}" name="Column11246" dataDxfId="5279"/>
    <tableColumn id="11263" xr3:uid="{1E1313B0-4CCF-442D-9A1C-471D085830C5}" name="Column11247" dataDxfId="5278"/>
    <tableColumn id="11264" xr3:uid="{A3FC77B8-0978-4534-A434-923107EB86A3}" name="Column11248" dataDxfId="5277"/>
    <tableColumn id="11265" xr3:uid="{53C5AF8A-9F65-4C57-98EE-244BE5C2F07A}" name="Column11249" dataDxfId="5276"/>
    <tableColumn id="11266" xr3:uid="{979649E0-CF36-4132-8749-B010867F340C}" name="Column11250" dataDxfId="5275"/>
    <tableColumn id="11267" xr3:uid="{F966DC93-AD44-4C13-B9ED-F793D4FA6150}" name="Column11251" dataDxfId="5274"/>
    <tableColumn id="11268" xr3:uid="{B33028A2-EA09-4904-A4C6-9FB50F7305A1}" name="Column11252" dataDxfId="5273"/>
    <tableColumn id="11269" xr3:uid="{F35689F7-AAFF-4EFF-80A5-22EB7021DE1C}" name="Column11253" dataDxfId="5272"/>
    <tableColumn id="11270" xr3:uid="{B5DA6D96-055B-45F7-B700-08B740E00F6B}" name="Column11254" dataDxfId="5271"/>
    <tableColumn id="11271" xr3:uid="{939562C0-B031-4FD6-8104-B8A8249D6C36}" name="Column11255" dataDxfId="5270"/>
    <tableColumn id="11272" xr3:uid="{42A3DE52-BF11-4FEC-935D-22ABD41703CE}" name="Column11256" dataDxfId="5269"/>
    <tableColumn id="11273" xr3:uid="{A07DDB6A-9855-4D79-B2F9-1488DBA55C64}" name="Column11257" dataDxfId="5268"/>
    <tableColumn id="11274" xr3:uid="{1004A6C6-0360-4CC7-B7B0-5D6EB77495F1}" name="Column11258" dataDxfId="5267"/>
    <tableColumn id="11275" xr3:uid="{3379D518-EBB2-4F05-BCA0-83E6BB8316BE}" name="Column11259" dataDxfId="5266"/>
    <tableColumn id="11276" xr3:uid="{44B03D31-FDCA-4295-98CE-B198980BCFF7}" name="Column11260" dataDxfId="5265"/>
    <tableColumn id="11277" xr3:uid="{C1D5973A-C1EA-42CF-9EC6-7D22F41AECE5}" name="Column11261" dataDxfId="5264"/>
    <tableColumn id="11278" xr3:uid="{D518FEB7-4B45-4F4B-8858-883AF5D75F94}" name="Column11262" dataDxfId="5263"/>
    <tableColumn id="11279" xr3:uid="{41A748AD-8BA8-4961-8019-D707120CC267}" name="Column11263" dataDxfId="5262"/>
    <tableColumn id="11280" xr3:uid="{2295CDE3-F78C-4B71-9D6D-A3F0A752294A}" name="Column11264" dataDxfId="5261"/>
    <tableColumn id="11281" xr3:uid="{6CB51033-EB12-47FA-8B4D-414665D45847}" name="Column11265" dataDxfId="5260"/>
    <tableColumn id="11282" xr3:uid="{FD08E7B1-2783-48C5-93AC-16A62A4E65E9}" name="Column11266" dataDxfId="5259"/>
    <tableColumn id="11283" xr3:uid="{361C039F-21FF-44A0-BB30-3976F64860AB}" name="Column11267" dataDxfId="5258"/>
    <tableColumn id="11284" xr3:uid="{46E669FC-DFD7-4176-B4AF-F9C44C2BEA46}" name="Column11268" dataDxfId="5257"/>
    <tableColumn id="11285" xr3:uid="{C78DBF5E-C03F-42C2-9166-C825ED633600}" name="Column11269" dataDxfId="5256"/>
    <tableColumn id="11286" xr3:uid="{8A3086CA-2B15-4BE1-A646-874B0F346D85}" name="Column11270" dataDxfId="5255"/>
    <tableColumn id="11287" xr3:uid="{5B76F9A4-295E-4A4A-85E5-ED6C83F2CF99}" name="Column11271" dataDxfId="5254"/>
    <tableColumn id="11288" xr3:uid="{7D5C5BB4-C7C9-4995-A863-A98D2CC500CB}" name="Column11272" dataDxfId="5253"/>
    <tableColumn id="11289" xr3:uid="{81438AC9-8827-4658-8E8C-5A00C452F5DD}" name="Column11273" dataDxfId="5252"/>
    <tableColumn id="11290" xr3:uid="{2E8BF133-7068-450A-B23E-442277AA620A}" name="Column11274" dataDxfId="5251"/>
    <tableColumn id="11291" xr3:uid="{6018D7E5-D5B9-4AE3-804F-B6B8B018F3B6}" name="Column11275" dataDxfId="5250"/>
    <tableColumn id="11292" xr3:uid="{A5C6727C-CA0E-405B-B5AA-778C5645C686}" name="Column11276" dataDxfId="5249"/>
    <tableColumn id="11293" xr3:uid="{34B9FB7B-9120-4BC2-8D42-76AB96E4FB05}" name="Column11277" dataDxfId="5248"/>
    <tableColumn id="11294" xr3:uid="{AFC18324-DA8B-490C-AF94-39385D1CD85C}" name="Column11278" dataDxfId="5247"/>
    <tableColumn id="11295" xr3:uid="{E98BE606-0919-42E7-9076-4ED65D151686}" name="Column11279" dataDxfId="5246"/>
    <tableColumn id="11296" xr3:uid="{8327BEAE-1FE3-4EEA-AD41-1E942E07A338}" name="Column11280" dataDxfId="5245"/>
    <tableColumn id="11297" xr3:uid="{47CA4947-F12C-4C91-A663-EC0514FF6636}" name="Column11281" dataDxfId="5244"/>
    <tableColumn id="11298" xr3:uid="{50E55147-1390-4C87-8C7E-5F8DB9BDEA98}" name="Column11282" dataDxfId="5243"/>
    <tableColumn id="11299" xr3:uid="{B7420123-86FC-4CB7-8F71-A0EBFF501C06}" name="Column11283" dataDxfId="5242"/>
    <tableColumn id="11300" xr3:uid="{F51922A2-FEC5-4A06-8828-3907F09982D5}" name="Column11284" dataDxfId="5241"/>
    <tableColumn id="11301" xr3:uid="{D6B4402D-7D46-4618-8ED8-F74BBC29ACFF}" name="Column11285" dataDxfId="5240"/>
    <tableColumn id="11302" xr3:uid="{D6E74B52-779A-42F9-BFF2-4760F9F55F50}" name="Column11286" dataDxfId="5239"/>
    <tableColumn id="11303" xr3:uid="{FBA27899-B75B-4D67-B852-F96F41D26384}" name="Column11287" dataDxfId="5238"/>
    <tableColumn id="11304" xr3:uid="{E2A4DAB0-041F-4697-9B2A-0F672DCB2DBB}" name="Column11288" dataDxfId="5237"/>
    <tableColumn id="11305" xr3:uid="{24FE3AB9-2CF7-4ADC-8DD3-AD5CD02BD124}" name="Column11289" dataDxfId="5236"/>
    <tableColumn id="11306" xr3:uid="{05F0DA9B-9A21-4FF9-919E-21449BD808BA}" name="Column11290" dataDxfId="5235"/>
    <tableColumn id="11307" xr3:uid="{08741BCC-0450-4568-802C-448C34880E19}" name="Column11291" dataDxfId="5234"/>
    <tableColumn id="11308" xr3:uid="{8234E2CA-B469-4C9B-9E48-EC9CB7BD8410}" name="Column11292" dataDxfId="5233"/>
    <tableColumn id="11309" xr3:uid="{570EE072-AE97-4077-812B-0192CF670317}" name="Column11293" dataDxfId="5232"/>
    <tableColumn id="11310" xr3:uid="{49030699-20C4-4839-8005-EAA0062A31AE}" name="Column11294" dataDxfId="5231"/>
    <tableColumn id="11311" xr3:uid="{136D657A-FCB3-4826-B6D7-01CC7390D418}" name="Column11295" dataDxfId="5230"/>
    <tableColumn id="11312" xr3:uid="{7D2733B1-E949-4725-AC72-AD38CCD7834B}" name="Column11296" dataDxfId="5229"/>
    <tableColumn id="11313" xr3:uid="{233022F0-B24D-4D35-B49D-8B1CD7203E47}" name="Column11297" dataDxfId="5228"/>
    <tableColumn id="11314" xr3:uid="{007EFD28-CBA5-4AB7-AD87-94F82A357796}" name="Column11298" dataDxfId="5227"/>
    <tableColumn id="11315" xr3:uid="{0A314C07-0E96-4F4F-A83E-8CDAA45B81EE}" name="Column11299" dataDxfId="5226"/>
    <tableColumn id="11316" xr3:uid="{10F20328-0B65-40CD-B102-000A8B671DA6}" name="Column11300" dataDxfId="5225"/>
    <tableColumn id="11317" xr3:uid="{FC06E44C-FEE9-4C50-A72D-6BAD29C26A66}" name="Column11301" dataDxfId="5224"/>
    <tableColumn id="11318" xr3:uid="{92B408A9-0D49-42F9-8AC3-5B2B99FD0E26}" name="Column11302" dataDxfId="5223"/>
    <tableColumn id="11319" xr3:uid="{1884A03B-1F57-47A5-B094-3BC873B1288E}" name="Column11303" dataDxfId="5222"/>
    <tableColumn id="11320" xr3:uid="{E8F243EB-60FA-4DC5-AA96-AA1638D0087D}" name="Column11304" dataDxfId="5221"/>
    <tableColumn id="11321" xr3:uid="{BF9CF1D7-2F4D-44DA-93F9-009552BFCA16}" name="Column11305" dataDxfId="5220"/>
    <tableColumn id="11322" xr3:uid="{30393963-0962-4D2B-A594-BAC3E4216755}" name="Column11306" dataDxfId="5219"/>
    <tableColumn id="11323" xr3:uid="{26F83ABE-302E-4223-AF29-06BAAEDDBD3E}" name="Column11307" dataDxfId="5218"/>
    <tableColumn id="11324" xr3:uid="{3420F968-EFC5-4B98-8E9E-A4AC3929358A}" name="Column11308" dataDxfId="5217"/>
    <tableColumn id="11325" xr3:uid="{CF2E22BD-B96B-47AA-B618-5D3F49D75112}" name="Column11309" dataDxfId="5216"/>
    <tableColumn id="11326" xr3:uid="{212F7313-A51D-4816-9C52-9D8CE1043DF4}" name="Column11310" dataDxfId="5215"/>
    <tableColumn id="11327" xr3:uid="{4B19C080-C3F4-43FA-8E41-D1677D00598B}" name="Column11311" dataDxfId="5214"/>
    <tableColumn id="11328" xr3:uid="{C9AD8E36-2D5A-4DD5-B3CA-57E2511C2B2D}" name="Column11312" dataDxfId="5213"/>
    <tableColumn id="11329" xr3:uid="{7DDE936D-0184-4F1B-BB17-603F4A62EDB3}" name="Column11313" dataDxfId="5212"/>
    <tableColumn id="11330" xr3:uid="{F71A5CE0-E5CB-4500-8087-DAA9E8031147}" name="Column11314" dataDxfId="5211"/>
    <tableColumn id="11331" xr3:uid="{DF2102CD-F02D-4EF9-A4C5-7D39978F868E}" name="Column11315" dataDxfId="5210"/>
    <tableColumn id="11332" xr3:uid="{E7711C3D-1F35-4616-99DA-53C9C0EFF6B9}" name="Column11316" dataDxfId="5209"/>
    <tableColumn id="11333" xr3:uid="{DFC45B64-CE57-465E-B441-075DFDECB851}" name="Column11317" dataDxfId="5208"/>
    <tableColumn id="11334" xr3:uid="{CDD8D3C9-46C7-4CD6-81A0-1879F512C976}" name="Column11318" dataDxfId="5207"/>
    <tableColumn id="11335" xr3:uid="{71F961FD-41C8-46DF-89DF-43C0DA1BDCCC}" name="Column11319" dataDxfId="5206"/>
    <tableColumn id="11336" xr3:uid="{2FBACFA3-6F73-485B-B70B-A331AE1C600E}" name="Column11320" dataDxfId="5205"/>
    <tableColumn id="11337" xr3:uid="{8EB23FC4-45D9-42AD-A846-4F6044796899}" name="Column11321" dataDxfId="5204"/>
    <tableColumn id="11338" xr3:uid="{17944DCB-2AE3-4FBD-919E-2AE6802152F4}" name="Column11322" dataDxfId="5203"/>
    <tableColumn id="11339" xr3:uid="{29C9DB37-574B-446E-BE95-F361BA1F928D}" name="Column11323" dataDxfId="5202"/>
    <tableColumn id="11340" xr3:uid="{3AA55A4D-01BC-44EC-8BA2-D1084A7A05D2}" name="Column11324" dataDxfId="5201"/>
    <tableColumn id="11341" xr3:uid="{F7EC575A-7DC6-4C93-8627-ABD12A698C2C}" name="Column11325" dataDxfId="5200"/>
    <tableColumn id="11342" xr3:uid="{90B0EF6B-A7B3-491C-A43F-887E16A0FDCD}" name="Column11326" dataDxfId="5199"/>
    <tableColumn id="11343" xr3:uid="{B1AAAEBE-7C56-4932-ACA1-31A2BBB479C3}" name="Column11327" dataDxfId="5198"/>
    <tableColumn id="11344" xr3:uid="{86B3DE00-7404-4927-B9C7-57F26DD71824}" name="Column11328" dataDxfId="5197"/>
    <tableColumn id="11345" xr3:uid="{39F68E5C-C024-470A-99F5-DFF083AE6D72}" name="Column11329" dataDxfId="5196"/>
    <tableColumn id="11346" xr3:uid="{2A0BB093-2C08-446B-8317-A44CA431D63E}" name="Column11330" dataDxfId="5195"/>
    <tableColumn id="11347" xr3:uid="{F09EA927-D50F-413A-B16F-8CA408E456ED}" name="Column11331" dataDxfId="5194"/>
    <tableColumn id="11348" xr3:uid="{44654002-BA01-486D-B571-915ECE5ED262}" name="Column11332" dataDxfId="5193"/>
    <tableColumn id="11349" xr3:uid="{348C2715-CCDA-402B-82D8-EFC18EACE200}" name="Column11333" dataDxfId="5192"/>
    <tableColumn id="11350" xr3:uid="{18586203-5B5B-4098-87E5-052B0D8E3360}" name="Column11334" dataDxfId="5191"/>
    <tableColumn id="11351" xr3:uid="{D6C01094-6EBA-4A61-940C-6E331CD81582}" name="Column11335" dataDxfId="5190"/>
    <tableColumn id="11352" xr3:uid="{52047711-5B3E-4931-8227-D9F42917E845}" name="Column11336" dataDxfId="5189"/>
    <tableColumn id="11353" xr3:uid="{8E4CF7BA-D7BD-48AC-8365-46D0FBF4E319}" name="Column11337" dataDxfId="5188"/>
    <tableColumn id="11354" xr3:uid="{A6867277-C3C2-4C97-B314-DE0B27B58147}" name="Column11338" dataDxfId="5187"/>
    <tableColumn id="11355" xr3:uid="{DB42DE85-68CB-486A-810E-11CEB6FBDB98}" name="Column11339" dataDxfId="5186"/>
    <tableColumn id="11356" xr3:uid="{37E440D7-8F2B-4964-91BC-CB8238E4A501}" name="Column11340" dataDxfId="5185"/>
    <tableColumn id="11357" xr3:uid="{E83512C2-AE63-459F-B82E-6EBDBC9500DB}" name="Column11341" dataDxfId="5184"/>
    <tableColumn id="11358" xr3:uid="{980A3261-3FDC-42E0-B3D9-A0B0F07F9611}" name="Column11342" dataDxfId="5183"/>
    <tableColumn id="11359" xr3:uid="{A2A51735-EAB3-45A0-B8C8-3FFBFCC9E1E1}" name="Column11343" dataDxfId="5182"/>
    <tableColumn id="11360" xr3:uid="{91B6171C-083E-4621-ACB1-F40F9A848946}" name="Column11344" dataDxfId="5181"/>
    <tableColumn id="11361" xr3:uid="{C12CCE73-7BBC-4916-8165-556667F65A81}" name="Column11345" dataDxfId="5180"/>
    <tableColumn id="11362" xr3:uid="{59C20624-FB2E-4BD9-9973-992AEA39BADE}" name="Column11346" dataDxfId="5179"/>
    <tableColumn id="11363" xr3:uid="{D1B5BA30-F216-4B9B-B734-D6C5414FE00B}" name="Column11347" dataDxfId="5178"/>
    <tableColumn id="11364" xr3:uid="{E13C505E-D4DC-4E03-A8D8-D152939D9457}" name="Column11348" dataDxfId="5177"/>
    <tableColumn id="11365" xr3:uid="{3E20EC91-F7F5-46B0-AA40-19792F7A6376}" name="Column11349" dataDxfId="5176"/>
    <tableColumn id="11366" xr3:uid="{0C9EDC1E-FDFD-4506-AB63-865BCE22C1B4}" name="Column11350" dataDxfId="5175"/>
    <tableColumn id="11367" xr3:uid="{EED7A1FF-1DBD-45CB-BFB5-2E47ED386333}" name="Column11351" dataDxfId="5174"/>
    <tableColumn id="11368" xr3:uid="{8EDFEA88-6ABA-4458-A6C2-2F4366246601}" name="Column11352" dataDxfId="5173"/>
    <tableColumn id="11369" xr3:uid="{DA678470-8E8C-4C35-9902-0A6AEBB54746}" name="Column11353" dataDxfId="5172"/>
    <tableColumn id="11370" xr3:uid="{DEAA5B12-7F89-4AE0-B587-DA3EC62FABAD}" name="Column11354" dataDxfId="5171"/>
    <tableColumn id="11371" xr3:uid="{4E60B851-5177-499E-9D2D-C95EC80A8F76}" name="Column11355" dataDxfId="5170"/>
    <tableColumn id="11372" xr3:uid="{B21E1F8C-A0AC-4819-A83B-58C1C39E4B8D}" name="Column11356" dataDxfId="5169"/>
    <tableColumn id="11373" xr3:uid="{093A7BD4-C38D-4D7F-9F67-1DA15F6B26A7}" name="Column11357" dataDxfId="5168"/>
    <tableColumn id="11374" xr3:uid="{73A36D7E-2E03-4ACB-B73C-36A5CEA3C4B9}" name="Column11358" dataDxfId="5167"/>
    <tableColumn id="11375" xr3:uid="{90454818-AD50-494D-9643-8A16C05F64DC}" name="Column11359" dataDxfId="5166"/>
    <tableColumn id="11376" xr3:uid="{6B495826-E028-4AE0-9DDE-DCC3CA13CF4A}" name="Column11360" dataDxfId="5165"/>
    <tableColumn id="11377" xr3:uid="{0F888E2F-AA2B-46D2-9CB4-63E61DA2CE66}" name="Column11361" dataDxfId="5164"/>
    <tableColumn id="11378" xr3:uid="{24C26740-5F0E-47BD-A9F5-971C1A011FD7}" name="Column11362" dataDxfId="5163"/>
    <tableColumn id="11379" xr3:uid="{D53D4558-CC76-4378-8543-DB2361227052}" name="Column11363" dataDxfId="5162"/>
    <tableColumn id="11380" xr3:uid="{6233F13E-C31C-45EF-AA04-9DF7A255EBB2}" name="Column11364" dataDxfId="5161"/>
    <tableColumn id="11381" xr3:uid="{0D8F76A2-109E-4C34-BBAD-08F2F5E8E730}" name="Column11365" dataDxfId="5160"/>
    <tableColumn id="11382" xr3:uid="{D88DD992-91D5-4803-9EF6-ED494582407F}" name="Column11366" dataDxfId="5159"/>
    <tableColumn id="11383" xr3:uid="{23815337-BAEB-4199-B769-BDA316AE86B6}" name="Column11367" dataDxfId="5158"/>
    <tableColumn id="11384" xr3:uid="{2FC06F4A-B4D3-48A7-93AE-F06B5ACB7616}" name="Column11368" dataDxfId="5157"/>
    <tableColumn id="11385" xr3:uid="{28ED3DBA-C2A0-4CEA-8C82-0FE457F9CAE6}" name="Column11369" dataDxfId="5156"/>
    <tableColumn id="11386" xr3:uid="{67B0D7A0-251C-4E05-B9EB-F1FFC2B866C3}" name="Column11370" dataDxfId="5155"/>
    <tableColumn id="11387" xr3:uid="{A52A6A25-7EC8-4366-B70A-63B8503BDD76}" name="Column11371" dataDxfId="5154"/>
    <tableColumn id="11388" xr3:uid="{563AF862-2C01-47B4-93CC-43B9D2D52EB2}" name="Column11372" dataDxfId="5153"/>
    <tableColumn id="11389" xr3:uid="{5652BFC7-7065-4223-A667-158EA6B46CC0}" name="Column11373" dataDxfId="5152"/>
    <tableColumn id="11390" xr3:uid="{C83F10EF-74BD-4EB2-A353-2C1573A18964}" name="Column11374" dataDxfId="5151"/>
    <tableColumn id="11391" xr3:uid="{74B59162-4CF9-4888-8B52-896BCDC36A4F}" name="Column11375" dataDxfId="5150"/>
    <tableColumn id="11392" xr3:uid="{85425A3F-56FE-44C3-B8E7-30E7A86BF51A}" name="Column11376" dataDxfId="5149"/>
    <tableColumn id="11393" xr3:uid="{7C09CF6D-4B91-45FA-94BC-D7F1B3B56B2A}" name="Column11377" dataDxfId="5148"/>
    <tableColumn id="11394" xr3:uid="{BEADD318-E35A-415B-B165-007EA0A56DC2}" name="Column11378" dataDxfId="5147"/>
    <tableColumn id="11395" xr3:uid="{9CBA2A8C-3A14-4223-9011-02436B35055F}" name="Column11379" dataDxfId="5146"/>
    <tableColumn id="11396" xr3:uid="{A5ADC686-6D53-4448-8156-EE6E3312A422}" name="Column11380" dataDxfId="5145"/>
    <tableColumn id="11397" xr3:uid="{811D2BE8-5F87-4DD3-9736-19A97983351F}" name="Column11381" dataDxfId="5144"/>
    <tableColumn id="11398" xr3:uid="{582CCD47-8640-41A2-8175-7296180A17C9}" name="Column11382" dataDxfId="5143"/>
    <tableColumn id="11399" xr3:uid="{D95488E1-DC0E-44B7-B5AC-E0ABC5D87E8C}" name="Column11383" dataDxfId="5142"/>
    <tableColumn id="11400" xr3:uid="{00744F67-8DFF-4EB7-9388-E79DD17C6CD1}" name="Column11384" dataDxfId="5141"/>
    <tableColumn id="11401" xr3:uid="{0089D710-7BB9-42BF-A28E-67BFA19877DD}" name="Column11385" dataDxfId="5140"/>
    <tableColumn id="11402" xr3:uid="{67DAD053-8E0C-4B1A-9546-0F62C182B1E6}" name="Column11386" dataDxfId="5139"/>
    <tableColumn id="11403" xr3:uid="{79E34999-4A7E-415D-A35D-3968372A38BF}" name="Column11387" dataDxfId="5138"/>
    <tableColumn id="11404" xr3:uid="{7172EDCA-8BA5-40EA-97BC-157687C18780}" name="Column11388" dataDxfId="5137"/>
    <tableColumn id="11405" xr3:uid="{A7026358-6777-48CC-9773-8896EF55FA39}" name="Column11389" dataDxfId="5136"/>
    <tableColumn id="11406" xr3:uid="{097B131C-0F70-4263-A2A2-84C54C94D8BF}" name="Column11390" dataDxfId="5135"/>
    <tableColumn id="11407" xr3:uid="{EE4AD554-D8C9-4007-AEF7-74A51C748FF2}" name="Column11391" dataDxfId="5134"/>
    <tableColumn id="11408" xr3:uid="{B9582E78-EB60-4B23-A2BC-473A2E14011E}" name="Column11392" dataDxfId="5133"/>
    <tableColumn id="11409" xr3:uid="{B0C8750F-0214-4E16-A819-79D52F40D30F}" name="Column11393" dataDxfId="5132"/>
    <tableColumn id="11410" xr3:uid="{F966E308-D7B0-4747-9EC9-FA69FCD05082}" name="Column11394" dataDxfId="5131"/>
    <tableColumn id="11411" xr3:uid="{01E0818A-A379-4E4D-B5AD-9A55FEE1508C}" name="Column11395" dataDxfId="5130"/>
    <tableColumn id="11412" xr3:uid="{BC557012-9E5E-4B14-8A96-D5D9DE41BA38}" name="Column11396" dataDxfId="5129"/>
    <tableColumn id="11413" xr3:uid="{D0E80AFE-D054-4B57-9E60-9EDECB287618}" name="Column11397" dataDxfId="5128"/>
    <tableColumn id="11414" xr3:uid="{B6625F5B-10AA-4399-8D51-8D415C8D7A2C}" name="Column11398" dataDxfId="5127"/>
    <tableColumn id="11415" xr3:uid="{026C5675-44B9-46F0-82D8-B7D745835EE5}" name="Column11399" dataDxfId="5126"/>
    <tableColumn id="11416" xr3:uid="{B9825E39-4348-4074-B8A6-3A36FFE98C71}" name="Column11400" dataDxfId="5125"/>
    <tableColumn id="11417" xr3:uid="{E4D6CFD2-1CB8-4D2D-9D35-E69BFA53D053}" name="Column11401" dataDxfId="5124"/>
    <tableColumn id="11418" xr3:uid="{A7031649-CF08-4B4C-BD00-88F58C80B83E}" name="Column11402" dataDxfId="5123"/>
    <tableColumn id="11419" xr3:uid="{DAC18B5A-0465-4C6F-A78D-5B87D9D691C8}" name="Column11403" dataDxfId="5122"/>
    <tableColumn id="11420" xr3:uid="{100213EB-D243-4DBF-B52B-234EEBF51B3E}" name="Column11404" dataDxfId="5121"/>
    <tableColumn id="11421" xr3:uid="{12318756-3F17-4633-A86B-295997249272}" name="Column11405" dataDxfId="5120"/>
    <tableColumn id="11422" xr3:uid="{CBBBB072-EA26-47B0-9FAF-343EF518B71E}" name="Column11406" dataDxfId="5119"/>
    <tableColumn id="11423" xr3:uid="{7779F27C-F854-425E-954A-EFF85A187B15}" name="Column11407" dataDxfId="5118"/>
    <tableColumn id="11424" xr3:uid="{138080A7-A6E6-4FC0-BC4B-91A519844254}" name="Column11408" dataDxfId="5117"/>
    <tableColumn id="11425" xr3:uid="{6B8DB7B4-81EB-482F-AB4F-3E4BCF3BCF3C}" name="Column11409" dataDxfId="5116"/>
    <tableColumn id="11426" xr3:uid="{54A2A724-2333-4D2A-A14C-EB3481051D85}" name="Column11410" dataDxfId="5115"/>
    <tableColumn id="11427" xr3:uid="{E7D682E8-D8D9-4B32-A969-7D847BFC8947}" name="Column11411" dataDxfId="5114"/>
    <tableColumn id="11428" xr3:uid="{F63D3C28-A412-4B83-85D2-B32B5A5F5F8B}" name="Column11412" dataDxfId="5113"/>
    <tableColumn id="11429" xr3:uid="{BAC61109-B425-429F-B63C-2FA2DB59AB69}" name="Column11413" dataDxfId="5112"/>
    <tableColumn id="11430" xr3:uid="{1046B9A3-02EE-453E-9BE8-1F5CA6359D27}" name="Column11414" dataDxfId="5111"/>
    <tableColumn id="11431" xr3:uid="{578945E5-FF9D-4D2C-A3D3-E9C41517EA0E}" name="Column11415" dataDxfId="5110"/>
    <tableColumn id="11432" xr3:uid="{76D1B2DE-44F7-4048-BF8A-A8C00A496C91}" name="Column11416" dataDxfId="5109"/>
    <tableColumn id="11433" xr3:uid="{BC58AD81-7427-42D1-AB37-C7B6DBC2BEE4}" name="Column11417" dataDxfId="5108"/>
    <tableColumn id="11434" xr3:uid="{D2C11919-6AC0-4456-B961-11409138E9C6}" name="Column11418" dataDxfId="5107"/>
    <tableColumn id="11435" xr3:uid="{C7A76A00-5A41-4E19-BB7F-039A7FF59663}" name="Column11419" dataDxfId="5106"/>
    <tableColumn id="11436" xr3:uid="{775B9ED5-F453-4AE9-9975-654A74133FD6}" name="Column11420" dataDxfId="5105"/>
    <tableColumn id="11437" xr3:uid="{EA1D8494-0468-4D7D-9702-8A6B1949CE2C}" name="Column11421" dataDxfId="5104"/>
    <tableColumn id="11438" xr3:uid="{CECFBCBF-5ED3-49DB-B12D-6A406990897E}" name="Column11422" dataDxfId="5103"/>
    <tableColumn id="11439" xr3:uid="{73B77561-8FF5-4044-9BA3-7A5FF7E5A86D}" name="Column11423" dataDxfId="5102"/>
    <tableColumn id="11440" xr3:uid="{D131C255-96B4-4767-9F14-2BF5144F6BB9}" name="Column11424" dataDxfId="5101"/>
    <tableColumn id="11441" xr3:uid="{D2B9849D-CF75-4843-A0BC-3475F27B9C2D}" name="Column11425" dataDxfId="5100"/>
    <tableColumn id="11442" xr3:uid="{3805B3E1-1208-43E6-941A-6E4EA5596043}" name="Column11426" dataDxfId="5099"/>
    <tableColumn id="11443" xr3:uid="{1893C9A7-C952-43DA-BA69-5BA470AA4E0B}" name="Column11427" dataDxfId="5098"/>
    <tableColumn id="11444" xr3:uid="{5F0BAAD4-8E7B-4DFD-8E4E-67D8B5C0A9EC}" name="Column11428" dataDxfId="5097"/>
    <tableColumn id="11445" xr3:uid="{AFAC804C-053E-4CF8-84CF-9B87F2A86719}" name="Column11429" dataDxfId="5096"/>
    <tableColumn id="11446" xr3:uid="{A56181C0-4F21-4E41-B958-745312D953F0}" name="Column11430" dataDxfId="5095"/>
    <tableColumn id="11447" xr3:uid="{2045F65A-3C8A-46C6-ACC4-027F3E5BB099}" name="Column11431" dataDxfId="5094"/>
    <tableColumn id="11448" xr3:uid="{BD468E01-CBCA-4FB3-8A05-A7AD68B9DA35}" name="Column11432" dataDxfId="5093"/>
    <tableColumn id="11449" xr3:uid="{D9B69BD7-A765-4F62-9BE7-84F8ED4B0EED}" name="Column11433" dataDxfId="5092"/>
    <tableColumn id="11450" xr3:uid="{76F0CE10-7A45-4069-9109-3072700D0D8C}" name="Column11434" dataDxfId="5091"/>
    <tableColumn id="11451" xr3:uid="{7E73D0CB-0F60-4F74-BC49-015CAA8ECEF8}" name="Column11435" dataDxfId="5090"/>
    <tableColumn id="11452" xr3:uid="{48D940B8-6844-4082-B727-583BC2441D63}" name="Column11436" dataDxfId="5089"/>
    <tableColumn id="11453" xr3:uid="{C16E8FA6-5FEC-47B1-BBE5-B75BEB510676}" name="Column11437" dataDxfId="5088"/>
    <tableColumn id="11454" xr3:uid="{31C35326-0D35-4D83-BCBD-DB182224AF23}" name="Column11438" dataDxfId="5087"/>
    <tableColumn id="11455" xr3:uid="{E74FC490-6A59-4869-8071-BA4337B25A2A}" name="Column11439" dataDxfId="5086"/>
    <tableColumn id="11456" xr3:uid="{EBE6D1CC-5255-4E45-94E2-F6C031368AAB}" name="Column11440" dataDxfId="5085"/>
    <tableColumn id="11457" xr3:uid="{9234CD45-EEA9-4A29-8C1C-70D0B2A1B36E}" name="Column11441" dataDxfId="5084"/>
    <tableColumn id="11458" xr3:uid="{9CF95C17-B321-4864-93A3-CAB744F1B8F8}" name="Column11442" dataDxfId="5083"/>
    <tableColumn id="11459" xr3:uid="{2000E382-C283-4608-90C3-4DB49417E9DF}" name="Column11443" dataDxfId="5082"/>
    <tableColumn id="11460" xr3:uid="{8B2ECF6F-D96E-40BE-87FE-DE963953E17A}" name="Column11444" dataDxfId="5081"/>
    <tableColumn id="11461" xr3:uid="{2B9C8850-6DDD-433A-BEF9-3692672D8CAC}" name="Column11445" dataDxfId="5080"/>
    <tableColumn id="11462" xr3:uid="{EEBA3007-591C-4FD2-B50C-B77A3BB7677E}" name="Column11446" dataDxfId="5079"/>
    <tableColumn id="11463" xr3:uid="{2B37D765-5B28-4A0F-B46A-7A171115BA30}" name="Column11447" dataDxfId="5078"/>
    <tableColumn id="11464" xr3:uid="{2C50C035-D71B-498E-AE94-486A8BFDA6A5}" name="Column11448" dataDxfId="5077"/>
    <tableColumn id="11465" xr3:uid="{01755880-841E-4531-AE0D-6B6D9CA0CB05}" name="Column11449" dataDxfId="5076"/>
    <tableColumn id="11466" xr3:uid="{EE0E6E4B-FF40-4704-B908-E7D1938B3E9C}" name="Column11450" dataDxfId="5075"/>
    <tableColumn id="11467" xr3:uid="{1B9BAF8D-7861-47C7-9113-ECF663980EC8}" name="Column11451" dataDxfId="5074"/>
    <tableColumn id="11468" xr3:uid="{D2DE83C9-7242-4F48-A689-0AEF07F89791}" name="Column11452" dataDxfId="5073"/>
    <tableColumn id="11469" xr3:uid="{8CF6E6EE-CD80-4837-8603-D13805083B75}" name="Column11453" dataDxfId="5072"/>
    <tableColumn id="11470" xr3:uid="{575E1E01-8983-40A1-A0A6-A3A53EE919FE}" name="Column11454" dataDxfId="5071"/>
    <tableColumn id="11471" xr3:uid="{74479305-F8E3-412D-854A-8866A258A1D3}" name="Column11455" dataDxfId="5070"/>
    <tableColumn id="11472" xr3:uid="{2B35B109-3E9B-4231-B086-5A588565E4C4}" name="Column11456" dataDxfId="5069"/>
    <tableColumn id="11473" xr3:uid="{A226D3B2-F471-4955-9121-C39E2471782B}" name="Column11457" dataDxfId="5068"/>
    <tableColumn id="11474" xr3:uid="{22791541-A332-4DF6-8CB5-DEC71BFBECE8}" name="Column11458" dataDxfId="5067"/>
    <tableColumn id="11475" xr3:uid="{B6A4D0FC-E073-4832-960A-A8DC29A52C93}" name="Column11459" dataDxfId="5066"/>
    <tableColumn id="11476" xr3:uid="{3B74B2B6-BFE8-46FE-84F2-4302D05A9508}" name="Column11460" dataDxfId="5065"/>
    <tableColumn id="11477" xr3:uid="{435F2330-2721-4610-A5A2-1CDA4B8C6923}" name="Column11461" dataDxfId="5064"/>
    <tableColumn id="11478" xr3:uid="{FAFAA9BA-3717-4066-9C40-31705091D55A}" name="Column11462" dataDxfId="5063"/>
    <tableColumn id="11479" xr3:uid="{8F4F8664-DFF9-43A7-AA5C-71049F95029A}" name="Column11463" dataDxfId="5062"/>
    <tableColumn id="11480" xr3:uid="{D9BE1576-2895-4E74-95A5-FB63BD5CF034}" name="Column11464" dataDxfId="5061"/>
    <tableColumn id="11481" xr3:uid="{AA5148B9-4A0B-4D9D-B7D6-5DD9A58872E3}" name="Column11465" dataDxfId="5060"/>
    <tableColumn id="11482" xr3:uid="{722F3E4D-68F5-498C-8132-46F539C1B928}" name="Column11466" dataDxfId="5059"/>
    <tableColumn id="11483" xr3:uid="{76088DBB-2C3C-4971-96F1-E49486E1ECA1}" name="Column11467" dataDxfId="5058"/>
    <tableColumn id="11484" xr3:uid="{A73616E2-EDFC-43DC-BF84-87E3123ECD0C}" name="Column11468" dataDxfId="5057"/>
    <tableColumn id="11485" xr3:uid="{9C2CFDAC-834D-4CB3-948D-5C427E587693}" name="Column11469" dataDxfId="5056"/>
    <tableColumn id="11486" xr3:uid="{CC84A978-FE09-4A92-80E6-9CFD6499CC76}" name="Column11470" dataDxfId="5055"/>
    <tableColumn id="11487" xr3:uid="{4311C739-6BBC-4751-8597-50148F987BC6}" name="Column11471" dataDxfId="5054"/>
    <tableColumn id="11488" xr3:uid="{192C4459-94FF-4E3E-A352-C58D760E011D}" name="Column11472" dataDxfId="5053"/>
    <tableColumn id="11489" xr3:uid="{34867AE0-7290-4823-AD61-11D15955A81A}" name="Column11473" dataDxfId="5052"/>
    <tableColumn id="11490" xr3:uid="{B0172B16-8959-4A5C-8A58-A9F0C8DC9EA7}" name="Column11474" dataDxfId="5051"/>
    <tableColumn id="11491" xr3:uid="{DD929F70-0D3C-4B9F-AED7-3A361E60C4D5}" name="Column11475" dataDxfId="5050"/>
    <tableColumn id="11492" xr3:uid="{151706CA-554C-478E-85C9-678666202FE9}" name="Column11476" dataDxfId="5049"/>
    <tableColumn id="11493" xr3:uid="{60A294E6-55A1-4338-99A6-C5D3DA3A7D79}" name="Column11477" dataDxfId="5048"/>
    <tableColumn id="11494" xr3:uid="{C78BC8BF-16D2-4A09-95D9-8FDD9B6F1E77}" name="Column11478" dataDxfId="5047"/>
    <tableColumn id="11495" xr3:uid="{ABFC0A3D-B3E3-4B55-88CE-7F8833DE08C8}" name="Column11479" dataDxfId="5046"/>
    <tableColumn id="11496" xr3:uid="{7FC712FA-18B2-4ED6-83C4-8CD206534D6D}" name="Column11480" dataDxfId="5045"/>
    <tableColumn id="11497" xr3:uid="{3F49CE6B-1F72-405E-B80D-38D730A89C6F}" name="Column11481" dataDxfId="5044"/>
    <tableColumn id="11498" xr3:uid="{2DFD16F4-A6FD-4AF0-B3C0-13F279283FC6}" name="Column11482" dataDxfId="5043"/>
    <tableColumn id="11499" xr3:uid="{0E8C7B18-DF90-49A2-9FCA-64A9BE22C93E}" name="Column11483" dataDxfId="5042"/>
    <tableColumn id="11500" xr3:uid="{9DFEEEA3-C677-49BD-A979-12092C7AFB78}" name="Column11484" dataDxfId="5041"/>
    <tableColumn id="11501" xr3:uid="{E1AB6A9A-1DFE-4C5B-9BAA-2A9E907E9B27}" name="Column11485" dataDxfId="5040"/>
    <tableColumn id="11502" xr3:uid="{374BCF0A-B030-4388-9310-3318DB1B0598}" name="Column11486" dataDxfId="5039"/>
    <tableColumn id="11503" xr3:uid="{D81F5D1C-9DF0-4163-A7FE-6C052CA09B61}" name="Column11487" dataDxfId="5038"/>
    <tableColumn id="11504" xr3:uid="{ED6AC3DF-0824-46B8-8BEF-7CED454116E1}" name="Column11488" dataDxfId="5037"/>
    <tableColumn id="11505" xr3:uid="{C0BF2807-C69A-4868-ABF2-815C2F56BA32}" name="Column11489" dataDxfId="5036"/>
    <tableColumn id="11506" xr3:uid="{F2B8FB07-75DD-442B-A5B3-57EF4A18DE42}" name="Column11490" dataDxfId="5035"/>
    <tableColumn id="11507" xr3:uid="{5091F26C-C195-459F-A461-41F3B5DF7F32}" name="Column11491" dataDxfId="5034"/>
    <tableColumn id="11508" xr3:uid="{BA773E8E-4687-40D2-A138-59DA6DB66D27}" name="Column11492" dataDxfId="5033"/>
    <tableColumn id="11509" xr3:uid="{327519E9-3E3D-4BFE-881A-D63E3628D062}" name="Column11493" dataDxfId="5032"/>
    <tableColumn id="11510" xr3:uid="{4B3533CE-2170-48F9-9C63-806B270B5B45}" name="Column11494" dataDxfId="5031"/>
    <tableColumn id="11511" xr3:uid="{79FD34A6-6E1E-4A99-B6DE-89C41DCE4988}" name="Column11495" dataDxfId="5030"/>
    <tableColumn id="11512" xr3:uid="{2EE5C611-C01E-44E7-B2EE-E76784C06D52}" name="Column11496" dataDxfId="5029"/>
    <tableColumn id="11513" xr3:uid="{DAE9642B-4E25-4CAB-B679-0CB72FB3BCDE}" name="Column11497" dataDxfId="5028"/>
    <tableColumn id="11514" xr3:uid="{FAF8B592-9C31-47B6-96DD-BF57A7BDD267}" name="Column11498" dataDxfId="5027"/>
    <tableColumn id="11515" xr3:uid="{97613F19-BC7C-474D-B894-32DAAE9E6C05}" name="Column11499" dataDxfId="5026"/>
    <tableColumn id="11516" xr3:uid="{8A283A57-2DDE-4441-AED7-1002C1CF3BA2}" name="Column11500" dataDxfId="5025"/>
    <tableColumn id="11517" xr3:uid="{046997BD-E37C-41B4-BB56-74AFC3C0C53C}" name="Column11501" dataDxfId="5024"/>
    <tableColumn id="11518" xr3:uid="{C789C02A-ECB1-4267-A5BC-1DEC2CC74401}" name="Column11502" dataDxfId="5023"/>
    <tableColumn id="11519" xr3:uid="{50781A4C-B6DF-42E9-9897-C83C7572B566}" name="Column11503" dataDxfId="5022"/>
    <tableColumn id="11520" xr3:uid="{B6008F95-E0C5-4259-B0C2-C06F3705AF48}" name="Column11504" dataDxfId="5021"/>
    <tableColumn id="11521" xr3:uid="{839AD4F6-7020-4AF1-92BA-90A2EEE679FD}" name="Column11505" dataDxfId="5020"/>
    <tableColumn id="11522" xr3:uid="{1952AA5B-524E-48FB-AE8B-BBA72FE21C10}" name="Column11506" dataDxfId="5019"/>
    <tableColumn id="11523" xr3:uid="{0864C158-AC55-484E-AD95-5C810F69E16E}" name="Column11507" dataDxfId="5018"/>
    <tableColumn id="11524" xr3:uid="{2D781D71-E8AB-4DEB-B021-555820CDD3F4}" name="Column11508" dataDxfId="5017"/>
    <tableColumn id="11525" xr3:uid="{0AEACBD9-6E0B-4D85-A01D-B22101E39B0A}" name="Column11509" dataDxfId="5016"/>
    <tableColumn id="11526" xr3:uid="{5DE5EB4E-D425-43E6-93CB-7683EC25AD1F}" name="Column11510" dataDxfId="5015"/>
    <tableColumn id="11527" xr3:uid="{8BABF3C0-CD54-4F51-886C-CB36C8C45D8B}" name="Column11511" dataDxfId="5014"/>
    <tableColumn id="11528" xr3:uid="{B5FCB046-8A13-487F-B657-F7B1C0E709E7}" name="Column11512" dataDxfId="5013"/>
    <tableColumn id="11529" xr3:uid="{A6CBC8BF-D1CD-442D-A1C5-105CD001CEA9}" name="Column11513" dataDxfId="5012"/>
    <tableColumn id="11530" xr3:uid="{B1471527-5DAE-4696-A1B2-7BA3A33DDA13}" name="Column11514" dataDxfId="5011"/>
    <tableColumn id="11531" xr3:uid="{D892072D-D25B-45F4-A2EC-E0B6FE5A5D53}" name="Column11515" dataDxfId="5010"/>
    <tableColumn id="11532" xr3:uid="{C0406470-59C1-44BD-A542-B060772D96B4}" name="Column11516" dataDxfId="5009"/>
    <tableColumn id="11533" xr3:uid="{CB35A722-6F63-429C-A41E-E2D4AB368D8E}" name="Column11517" dataDxfId="5008"/>
    <tableColumn id="11534" xr3:uid="{FA9464D5-B1F5-4DB2-BFA6-5B143D69369D}" name="Column11518" dataDxfId="5007"/>
    <tableColumn id="11535" xr3:uid="{DF4A1119-6607-4CAE-8FAC-518B543B81B5}" name="Column11519" dataDxfId="5006"/>
    <tableColumn id="11536" xr3:uid="{364A8FBE-5AD2-4BEC-A35E-F6B05B06D491}" name="Column11520" dataDxfId="5005"/>
    <tableColumn id="11537" xr3:uid="{E868FC8E-1465-436F-83DF-A9F006E1F363}" name="Column11521" dataDxfId="5004"/>
    <tableColumn id="11538" xr3:uid="{2D9B732E-D53E-4C22-8AC9-8D53B4D5D967}" name="Column11522" dataDxfId="5003"/>
    <tableColumn id="11539" xr3:uid="{53A3B757-0CB3-4BEF-9184-AF9687222E3F}" name="Column11523" dataDxfId="5002"/>
    <tableColumn id="11540" xr3:uid="{BF25B06F-AAA4-4EFF-8847-41908D80A3F3}" name="Column11524" dataDxfId="5001"/>
    <tableColumn id="11541" xr3:uid="{F151356E-A418-4890-90C0-8D06EA964528}" name="Column11525" dataDxfId="5000"/>
    <tableColumn id="11542" xr3:uid="{9918CE4F-1E2F-46E9-A2F5-14EADB4A3976}" name="Column11526" dataDxfId="4999"/>
    <tableColumn id="11543" xr3:uid="{0260B43B-5F3A-4F63-906D-B28B2FD0AC39}" name="Column11527" dataDxfId="4998"/>
    <tableColumn id="11544" xr3:uid="{E85818D5-9359-4819-9F72-27D5561CBC17}" name="Column11528" dataDxfId="4997"/>
    <tableColumn id="11545" xr3:uid="{345665CC-5A44-4ADA-85E9-D716A9E74800}" name="Column11529" dataDxfId="4996"/>
    <tableColumn id="11546" xr3:uid="{D7F15D91-CAEF-476A-9A05-F7D080F6A5EF}" name="Column11530" dataDxfId="4995"/>
    <tableColumn id="11547" xr3:uid="{8E357F0F-3A18-4149-8FB9-910C9D499263}" name="Column11531" dataDxfId="4994"/>
    <tableColumn id="11548" xr3:uid="{90A37368-6011-43D2-B12B-21D9970DB52E}" name="Column11532" dataDxfId="4993"/>
    <tableColumn id="11549" xr3:uid="{CA5C84EA-F870-4A09-9BEB-6F33B9F3CDF8}" name="Column11533" dataDxfId="4992"/>
    <tableColumn id="11550" xr3:uid="{6193097E-382D-4FD2-9523-1D3AF20196B2}" name="Column11534" dataDxfId="4991"/>
    <tableColumn id="11551" xr3:uid="{A94D4897-0183-4A7F-91B4-0D42A705CC51}" name="Column11535" dataDxfId="4990"/>
    <tableColumn id="11552" xr3:uid="{BB7C87F9-683F-454F-B496-C8A11B180223}" name="Column11536" dataDxfId="4989"/>
    <tableColumn id="11553" xr3:uid="{4E6A192E-7B85-489D-A6AF-9ED4178BADB8}" name="Column11537" dataDxfId="4988"/>
    <tableColumn id="11554" xr3:uid="{18D29534-0EB0-4614-95C2-762FE414F98C}" name="Column11538" dataDxfId="4987"/>
    <tableColumn id="11555" xr3:uid="{CFDC5560-F197-40F3-925C-B00B7736D47F}" name="Column11539" dataDxfId="4986"/>
    <tableColumn id="11556" xr3:uid="{0812E14E-F7C0-46BF-82EF-0185D00BFDC0}" name="Column11540" dataDxfId="4985"/>
    <tableColumn id="11557" xr3:uid="{C85E5684-F7B8-4CBA-AAD1-1D8771BAB914}" name="Column11541" dataDxfId="4984"/>
    <tableColumn id="11558" xr3:uid="{C1B04C12-8F5A-47F2-8E78-DD8B658011E0}" name="Column11542" dataDxfId="4983"/>
    <tableColumn id="11559" xr3:uid="{5A888400-544B-47EC-A4DE-5E1CE3600513}" name="Column11543" dataDxfId="4982"/>
    <tableColumn id="11560" xr3:uid="{9EA64A38-95CC-4BB9-A74A-15FA113274D4}" name="Column11544" dataDxfId="4981"/>
    <tableColumn id="11561" xr3:uid="{08897064-DAC4-4F18-A9C4-8F556AB25C3B}" name="Column11545" dataDxfId="4980"/>
    <tableColumn id="11562" xr3:uid="{7161F73F-9EBC-4E81-9312-CF44244F3D2C}" name="Column11546" dataDxfId="4979"/>
    <tableColumn id="11563" xr3:uid="{0DA78B26-2B0A-4E65-9D08-20CC628876D0}" name="Column11547" dataDxfId="4978"/>
    <tableColumn id="11564" xr3:uid="{1E9B10B7-CA6C-4F2F-94C3-E610F8E5383A}" name="Column11548" dataDxfId="4977"/>
    <tableColumn id="11565" xr3:uid="{5EC95D8A-56A8-4627-8D65-A8C6A10AD781}" name="Column11549" dataDxfId="4976"/>
    <tableColumn id="11566" xr3:uid="{CED5BAD8-2D14-4EE4-AAE9-7877611B5781}" name="Column11550" dataDxfId="4975"/>
    <tableColumn id="11567" xr3:uid="{C3764324-F833-4C46-B493-066B696AF236}" name="Column11551" dataDxfId="4974"/>
    <tableColumn id="11568" xr3:uid="{5BDD46BD-C601-4B6C-A2D7-5C1501AD9CEC}" name="Column11552" dataDxfId="4973"/>
    <tableColumn id="11569" xr3:uid="{849AE758-BA9E-4893-B832-F5FB243ACFE6}" name="Column11553" dataDxfId="4972"/>
    <tableColumn id="11570" xr3:uid="{4F29F178-E9D6-411E-80A7-E736F5030166}" name="Column11554" dataDxfId="4971"/>
    <tableColumn id="11571" xr3:uid="{B48E1458-E74E-4717-897E-71F2E325DDC8}" name="Column11555" dataDxfId="4970"/>
    <tableColumn id="11572" xr3:uid="{D8043870-E3E8-41E5-9682-445A091A16AA}" name="Column11556" dataDxfId="4969"/>
    <tableColumn id="11573" xr3:uid="{B0EA7275-B2C6-40E7-A919-0CEC74FA5A5C}" name="Column11557" dataDxfId="4968"/>
    <tableColumn id="11574" xr3:uid="{B477A523-50FD-43AB-A2D0-9AAF7363A5E0}" name="Column11558" dataDxfId="4967"/>
    <tableColumn id="11575" xr3:uid="{CC79F9A8-F25E-48DF-B717-69A12D94D242}" name="Column11559" dataDxfId="4966"/>
    <tableColumn id="11576" xr3:uid="{C0FCB398-B2FE-46BF-B386-C42D213C6263}" name="Column11560" dataDxfId="4965"/>
    <tableColumn id="11577" xr3:uid="{D0FBCAD2-6DFE-4ED9-A9A0-E9B36DFA3BE9}" name="Column11561" dataDxfId="4964"/>
    <tableColumn id="11578" xr3:uid="{5824BC7E-FBC8-4187-B9F3-C1C24B0CD52C}" name="Column11562" dataDxfId="4963"/>
    <tableColumn id="11579" xr3:uid="{E2657400-E0E1-45C1-8153-E59473E8D3E9}" name="Column11563" dataDxfId="4962"/>
    <tableColumn id="11580" xr3:uid="{B4A1C298-8456-4ECD-8594-586666C49584}" name="Column11564" dataDxfId="4961"/>
    <tableColumn id="11581" xr3:uid="{9CADF6E8-3864-4E0A-B339-AB6EBAE16EB4}" name="Column11565" dataDxfId="4960"/>
    <tableColumn id="11582" xr3:uid="{8355D49E-E238-4BE7-8D0E-F439A468D0C7}" name="Column11566" dataDxfId="4959"/>
    <tableColumn id="11583" xr3:uid="{9AC49B96-6175-4505-868F-5C76330937E9}" name="Column11567" dataDxfId="4958"/>
    <tableColumn id="11584" xr3:uid="{3711606A-3DC3-4C0B-96F3-A30CCFE353F9}" name="Column11568" dataDxfId="4957"/>
    <tableColumn id="11585" xr3:uid="{50402E3A-DAB8-4AAC-9119-F5101912BB2F}" name="Column11569" dataDxfId="4956"/>
    <tableColumn id="11586" xr3:uid="{ACADDF4A-44A2-405C-834B-D286B4B46042}" name="Column11570" dataDxfId="4955"/>
    <tableColumn id="11587" xr3:uid="{03140A39-66EF-40C8-9A37-D862CA436AE5}" name="Column11571" dataDxfId="4954"/>
    <tableColumn id="11588" xr3:uid="{0CCFA40A-222D-4CE9-89C2-4CEA4021FF75}" name="Column11572" dataDxfId="4953"/>
    <tableColumn id="11589" xr3:uid="{793E3DC3-B33B-4D41-A2F7-C13C7F030681}" name="Column11573" dataDxfId="4952"/>
    <tableColumn id="11590" xr3:uid="{E048BFC9-F907-4105-88F9-44FD9E3CC228}" name="Column11574" dataDxfId="4951"/>
    <tableColumn id="11591" xr3:uid="{956D7E92-A8EA-4195-9494-0E2824644320}" name="Column11575" dataDxfId="4950"/>
    <tableColumn id="11592" xr3:uid="{FB5D97B8-AD59-425C-A718-D7A98FEA5306}" name="Column11576" dataDxfId="4949"/>
    <tableColumn id="11593" xr3:uid="{B57C8951-A8C1-4092-B41A-1E3C7289985E}" name="Column11577" dataDxfId="4948"/>
    <tableColumn id="11594" xr3:uid="{78025B86-D356-417A-8335-5572D975ECDA}" name="Column11578" dataDxfId="4947"/>
    <tableColumn id="11595" xr3:uid="{3CDFF400-DC9C-4E89-9305-DB23964BC032}" name="Column11579" dataDxfId="4946"/>
    <tableColumn id="11596" xr3:uid="{DA8E354A-A14D-4F69-B2F6-1C0788BBEC29}" name="Column11580" dataDxfId="4945"/>
    <tableColumn id="11597" xr3:uid="{2E23E2FC-9682-42C1-953C-16AEDAD48F35}" name="Column11581" dataDxfId="4944"/>
    <tableColumn id="11598" xr3:uid="{F28AFCFD-45D6-4F26-B4F2-54084B45E695}" name="Column11582" dataDxfId="4943"/>
    <tableColumn id="11599" xr3:uid="{E8BB07A0-3849-4C7D-A284-50FB5FFCFD4C}" name="Column11583" dataDxfId="4942"/>
    <tableColumn id="11600" xr3:uid="{3021B1F0-4BAF-4573-A666-E3A046E991C6}" name="Column11584" dataDxfId="4941"/>
    <tableColumn id="11601" xr3:uid="{35780B2F-B617-49B0-A40B-7FB5E464C925}" name="Column11585" dataDxfId="4940"/>
    <tableColumn id="11602" xr3:uid="{320EDF27-0017-48DA-9B06-1CB2F58A058B}" name="Column11586" dataDxfId="4939"/>
    <tableColumn id="11603" xr3:uid="{D7C46130-D877-4631-A9C8-A655F7B05AC1}" name="Column11587" dataDxfId="4938"/>
    <tableColumn id="11604" xr3:uid="{0D506933-2573-4EDC-B647-4DB370D47CD4}" name="Column11588" dataDxfId="4937"/>
    <tableColumn id="11605" xr3:uid="{3E751508-1E89-4689-9BC7-9786E643FB95}" name="Column11589" dataDxfId="4936"/>
    <tableColumn id="11606" xr3:uid="{E8B28897-A6EB-4801-8C65-120BAE4BCEE7}" name="Column11590" dataDxfId="4935"/>
    <tableColumn id="11607" xr3:uid="{3696A630-7313-417A-A4F9-00E4EAE15225}" name="Column11591" dataDxfId="4934"/>
    <tableColumn id="11608" xr3:uid="{6CD7E978-69D2-4BAC-A811-60B04591B9BD}" name="Column11592" dataDxfId="4933"/>
    <tableColumn id="11609" xr3:uid="{004C9F36-45B4-48C7-ACB7-57AD9DBE3F63}" name="Column11593" dataDxfId="4932"/>
    <tableColumn id="11610" xr3:uid="{9E53A9EA-D90D-43F1-B674-ACDFED406894}" name="Column11594" dataDxfId="4931"/>
    <tableColumn id="11611" xr3:uid="{D4C498EC-BBE1-4C29-9045-DD3D66279C62}" name="Column11595" dataDxfId="4930"/>
    <tableColumn id="11612" xr3:uid="{85B59428-E9E8-4482-A0DF-3E813A1EB63D}" name="Column11596" dataDxfId="4929"/>
    <tableColumn id="11613" xr3:uid="{2C781CD5-C7D9-4AFE-950A-5CB275AAD3D8}" name="Column11597" dataDxfId="4928"/>
    <tableColumn id="11614" xr3:uid="{9586913C-085A-4CB2-BBE8-C6F0B39FE175}" name="Column11598" dataDxfId="4927"/>
    <tableColumn id="11615" xr3:uid="{0E578881-14D1-4F19-868B-F925BEA588D6}" name="Column11599" dataDxfId="4926"/>
    <tableColumn id="11616" xr3:uid="{886DCE58-ED97-4862-B59A-3ED7F3C9EBFC}" name="Column11600" dataDxfId="4925"/>
    <tableColumn id="11617" xr3:uid="{FE605DE7-800B-4D54-8D6E-4C92D177053C}" name="Column11601" dataDxfId="4924"/>
    <tableColumn id="11618" xr3:uid="{5CABC5DF-F383-4AB0-BD11-658B59D6504C}" name="Column11602" dataDxfId="4923"/>
    <tableColumn id="11619" xr3:uid="{7019E816-81F2-4C2D-91C5-261AB6150B25}" name="Column11603" dataDxfId="4922"/>
    <tableColumn id="11620" xr3:uid="{590B64C3-164B-4048-B54C-5907EEFDFF38}" name="Column11604" dataDxfId="4921"/>
    <tableColumn id="11621" xr3:uid="{7CA4188E-A3ED-4409-AF52-BDAAF8D2451F}" name="Column11605" dataDxfId="4920"/>
    <tableColumn id="11622" xr3:uid="{7625CD7E-C779-461B-AB8B-AC9F6DA8FEB3}" name="Column11606" dataDxfId="4919"/>
    <tableColumn id="11623" xr3:uid="{FA31D510-6362-498A-ABC8-3E82B2957509}" name="Column11607" dataDxfId="4918"/>
    <tableColumn id="11624" xr3:uid="{D83D3CCC-3FF5-464C-94B9-D624EB17F862}" name="Column11608" dataDxfId="4917"/>
    <tableColumn id="11625" xr3:uid="{A0779ACF-C110-4CDB-9841-50024D985532}" name="Column11609" dataDxfId="4916"/>
    <tableColumn id="11626" xr3:uid="{98BF1570-281B-4C76-8484-F0DEA34A32F0}" name="Column11610" dataDxfId="4915"/>
    <tableColumn id="11627" xr3:uid="{6AF94704-A343-4617-88AD-A709045DE58E}" name="Column11611" dataDxfId="4914"/>
    <tableColumn id="11628" xr3:uid="{19DFE749-09A6-4C9F-BA74-3FEF4803354D}" name="Column11612" dataDxfId="4913"/>
    <tableColumn id="11629" xr3:uid="{071BF64F-634A-4894-B278-C058C92A6BC0}" name="Column11613" dataDxfId="4912"/>
    <tableColumn id="11630" xr3:uid="{91213BF9-21A7-4B17-971E-43294CC6802E}" name="Column11614" dataDxfId="4911"/>
    <tableColumn id="11631" xr3:uid="{4325E617-4003-4874-A16F-FBC253BC346A}" name="Column11615" dataDxfId="4910"/>
    <tableColumn id="11632" xr3:uid="{0030220D-5A6D-4BC2-B019-68A13829CDD1}" name="Column11616" dataDxfId="4909"/>
    <tableColumn id="11633" xr3:uid="{2197014C-F251-45C7-A43C-F2E73CC8EC13}" name="Column11617" dataDxfId="4908"/>
    <tableColumn id="11634" xr3:uid="{B15D1B1B-E5D0-4C47-9287-A26843ABF1F7}" name="Column11618" dataDxfId="4907"/>
    <tableColumn id="11635" xr3:uid="{52B5AD0A-7007-4148-9232-B3B86F308F7C}" name="Column11619" dataDxfId="4906"/>
    <tableColumn id="11636" xr3:uid="{71A51D5C-B234-4378-9C7D-C77ADE79DFFA}" name="Column11620" dataDxfId="4905"/>
    <tableColumn id="11637" xr3:uid="{198CAD77-866F-4211-88C9-DC7DB296C5AD}" name="Column11621" dataDxfId="4904"/>
    <tableColumn id="11638" xr3:uid="{57F3E6FB-D546-4741-9EA3-4267A34A8C9B}" name="Column11622" dataDxfId="4903"/>
    <tableColumn id="11639" xr3:uid="{7FF366D4-DAAB-46C9-B20C-BA9F14AE2EA6}" name="Column11623" dataDxfId="4902"/>
    <tableColumn id="11640" xr3:uid="{C20FE0ED-9CA5-4146-8841-DB721E01C813}" name="Column11624" dataDxfId="4901"/>
    <tableColumn id="11641" xr3:uid="{7C85A9EB-2549-4B7F-BD3F-2C98FD5F409F}" name="Column11625" dataDxfId="4900"/>
    <tableColumn id="11642" xr3:uid="{EDDB0697-DBE2-4E4F-9724-B60229E91E4A}" name="Column11626" dataDxfId="4899"/>
    <tableColumn id="11643" xr3:uid="{A05D60B4-8725-4374-A915-0C251DFD018B}" name="Column11627" dataDxfId="4898"/>
    <tableColumn id="11644" xr3:uid="{0D44C2D6-102A-4701-BD60-9EC5FB4980CC}" name="Column11628" dataDxfId="4897"/>
    <tableColumn id="11645" xr3:uid="{C24495D4-E994-42AE-BC86-6FB3C9398DED}" name="Column11629" dataDxfId="4896"/>
    <tableColumn id="11646" xr3:uid="{FB6E965B-7363-4BF0-B6BE-327D594D53AA}" name="Column11630" dataDxfId="4895"/>
    <tableColumn id="11647" xr3:uid="{6E37D40D-F8DA-4DD1-B147-7ACB6BCB746F}" name="Column11631" dataDxfId="4894"/>
    <tableColumn id="11648" xr3:uid="{AC1AB49F-559A-44E5-9045-649C419636FA}" name="Column11632" dataDxfId="4893"/>
    <tableColumn id="11649" xr3:uid="{5AA0D249-40DF-417A-95B2-3E4DEB23EA71}" name="Column11633" dataDxfId="4892"/>
    <tableColumn id="11650" xr3:uid="{083CB217-9A55-413B-88E0-388B2A106D1F}" name="Column11634" dataDxfId="4891"/>
    <tableColumn id="11651" xr3:uid="{DA62A041-5766-40B4-8513-0F4C056082DA}" name="Column11635" dataDxfId="4890"/>
    <tableColumn id="11652" xr3:uid="{CA662744-824E-4A85-949D-ECF513944C56}" name="Column11636" dataDxfId="4889"/>
    <tableColumn id="11653" xr3:uid="{A7DC9AA1-C9BE-4D7B-A364-DCCBAC41223F}" name="Column11637" dataDxfId="4888"/>
    <tableColumn id="11654" xr3:uid="{A2C21672-85DD-465D-8E63-6006897D880C}" name="Column11638" dataDxfId="4887"/>
    <tableColumn id="11655" xr3:uid="{8C742947-DECD-448D-8356-B727C052E60A}" name="Column11639" dataDxfId="4886"/>
    <tableColumn id="11656" xr3:uid="{FDEDDDF4-0983-4A5B-9597-E0D10EDC8927}" name="Column11640" dataDxfId="4885"/>
    <tableColumn id="11657" xr3:uid="{00A0D94F-FE94-402F-9A0E-D426B8B90C83}" name="Column11641" dataDxfId="4884"/>
    <tableColumn id="11658" xr3:uid="{34597968-BC41-485F-B467-82BF8FB7F598}" name="Column11642" dataDxfId="4883"/>
    <tableColumn id="11659" xr3:uid="{56029841-86C7-4340-AA2B-E3C8E9663617}" name="Column11643" dataDxfId="4882"/>
    <tableColumn id="11660" xr3:uid="{05C61967-3EA6-47A9-A6A8-E46756F5CE77}" name="Column11644" dataDxfId="4881"/>
    <tableColumn id="11661" xr3:uid="{8BC817C3-CFD2-4F59-8D1E-BE9A7BC0020B}" name="Column11645" dataDxfId="4880"/>
    <tableColumn id="11662" xr3:uid="{F865A7FF-D6ED-4142-A55A-16DF53BE8639}" name="Column11646" dataDxfId="4879"/>
    <tableColumn id="11663" xr3:uid="{4DF485AD-0DD0-41B2-83C5-A3DD7D055C4A}" name="Column11647" dataDxfId="4878"/>
    <tableColumn id="11664" xr3:uid="{A4B5102F-3BB5-403B-9A06-C0B84FA78AA9}" name="Column11648" dataDxfId="4877"/>
    <tableColumn id="11665" xr3:uid="{6EF16337-4021-453B-BC0B-A68858E43FEA}" name="Column11649" dataDxfId="4876"/>
    <tableColumn id="11666" xr3:uid="{CF1738AA-3362-4868-AC4D-013533CF28CA}" name="Column11650" dataDxfId="4875"/>
    <tableColumn id="11667" xr3:uid="{4B18A3BA-BA14-4D9D-8BA9-7E1CB55777A0}" name="Column11651" dataDxfId="4874"/>
    <tableColumn id="11668" xr3:uid="{21F17D73-E70D-4B09-9B4E-49F0ECCC8F72}" name="Column11652" dataDxfId="4873"/>
    <tableColumn id="11669" xr3:uid="{108983C7-3C42-4405-8124-40DE3395F17E}" name="Column11653" dataDxfId="4872"/>
    <tableColumn id="11670" xr3:uid="{052DBD74-2C93-4017-B3FE-D6ADF3F95413}" name="Column11654" dataDxfId="4871"/>
    <tableColumn id="11671" xr3:uid="{23FC91A8-1D8A-4D9B-A90A-7E613FB64A16}" name="Column11655" dataDxfId="4870"/>
    <tableColumn id="11672" xr3:uid="{F47DDDBB-5001-4373-9B2D-10403274B8F1}" name="Column11656" dataDxfId="4869"/>
    <tableColumn id="11673" xr3:uid="{0F9877E9-69E2-4E41-8FEC-AD4D98A17C03}" name="Column11657" dataDxfId="4868"/>
    <tableColumn id="11674" xr3:uid="{96E8C026-9489-4F3B-9E23-28E9BFE5A003}" name="Column11658" dataDxfId="4867"/>
    <tableColumn id="11675" xr3:uid="{44EC9AF2-9595-4644-BE7F-27352ABF8848}" name="Column11659" dataDxfId="4866"/>
    <tableColumn id="11676" xr3:uid="{02BA9D6A-6369-40E2-A42B-C9D93A8E7869}" name="Column11660" dataDxfId="4865"/>
    <tableColumn id="11677" xr3:uid="{D868AE04-06CC-4257-930D-3735440B46B3}" name="Column11661" dataDxfId="4864"/>
    <tableColumn id="11678" xr3:uid="{22154AE1-4B1D-4C1A-9898-7FC4C3D1459D}" name="Column11662" dataDxfId="4863"/>
    <tableColumn id="11679" xr3:uid="{892BF9E7-CBFE-4407-92F9-1E4452504D2D}" name="Column11663" dataDxfId="4862"/>
    <tableColumn id="11680" xr3:uid="{760E1B90-3AF7-4A19-92C3-245255B7E377}" name="Column11664" dataDxfId="4861"/>
    <tableColumn id="11681" xr3:uid="{FFB0B192-DDFB-4841-A749-1F8338A04E8A}" name="Column11665" dataDxfId="4860"/>
    <tableColumn id="11682" xr3:uid="{5D79BACC-3939-4F1B-B1F4-3B964BEF6ABD}" name="Column11666" dataDxfId="4859"/>
    <tableColumn id="11683" xr3:uid="{BEE4431D-DFAF-4F67-B51E-B9B7E8C719EE}" name="Column11667" dataDxfId="4858"/>
    <tableColumn id="11684" xr3:uid="{03B7243D-C88D-457A-863D-E59B19489B6D}" name="Column11668" dataDxfId="4857"/>
    <tableColumn id="11685" xr3:uid="{D01CCB75-C125-401B-B676-0914923F0A43}" name="Column11669" dataDxfId="4856"/>
    <tableColumn id="11686" xr3:uid="{A2F164DC-7BA9-4349-A726-B1996013DF6B}" name="Column11670" dataDxfId="4855"/>
    <tableColumn id="11687" xr3:uid="{9F12BF86-4BF7-4DBF-BFAE-B4F55FA9924D}" name="Column11671" dataDxfId="4854"/>
    <tableColumn id="11688" xr3:uid="{51039E9A-F503-4776-9BC1-53C4C8847154}" name="Column11672" dataDxfId="4853"/>
    <tableColumn id="11689" xr3:uid="{4FE70068-09BB-4994-A017-93763B30AB5C}" name="Column11673" dataDxfId="4852"/>
    <tableColumn id="11690" xr3:uid="{3AA5B2A1-F591-431F-9841-9707A86CF216}" name="Column11674" dataDxfId="4851"/>
    <tableColumn id="11691" xr3:uid="{82F63B1B-869F-440C-84A1-7D76FDEBD4DB}" name="Column11675" dataDxfId="4850"/>
    <tableColumn id="11692" xr3:uid="{B18E5063-C30D-41DA-B9EF-3DAA1063079D}" name="Column11676" dataDxfId="4849"/>
    <tableColumn id="11693" xr3:uid="{32C92630-51CE-475E-AF8E-AEB4CB1AA4F8}" name="Column11677" dataDxfId="4848"/>
    <tableColumn id="11694" xr3:uid="{63F48DFB-1589-4A6C-A17E-0A78B833C4AC}" name="Column11678" dataDxfId="4847"/>
    <tableColumn id="11695" xr3:uid="{966F540C-2CBD-455A-B5E8-273AED69446A}" name="Column11679" dataDxfId="4846"/>
    <tableColumn id="11696" xr3:uid="{590A1050-A6BB-4787-B822-3752A7A31565}" name="Column11680" dataDxfId="4845"/>
    <tableColumn id="11697" xr3:uid="{C5B4EED3-5060-42BE-BA85-397ACA578227}" name="Column11681" dataDxfId="4844"/>
    <tableColumn id="11698" xr3:uid="{791C5A1D-03FE-43AF-BC95-3D013854F841}" name="Column11682" dataDxfId="4843"/>
    <tableColumn id="11699" xr3:uid="{623AA72F-905A-4E0B-A163-E89BBCD34883}" name="Column11683" dataDxfId="4842"/>
    <tableColumn id="11700" xr3:uid="{FB4A50E7-CD0A-4AC0-9570-2B2010588E41}" name="Column11684" dataDxfId="4841"/>
    <tableColumn id="11701" xr3:uid="{893B13BE-3991-44A3-AFF4-8CC7154E7719}" name="Column11685" dataDxfId="4840"/>
    <tableColumn id="11702" xr3:uid="{4EE85CB5-D52A-49EE-98CD-4E7A2AF085F0}" name="Column11686" dataDxfId="4839"/>
    <tableColumn id="11703" xr3:uid="{99F8315F-A106-45CF-B3BE-442E9EA88D1B}" name="Column11687" dataDxfId="4838"/>
    <tableColumn id="11704" xr3:uid="{5BEDF650-1E0D-4FC7-85D1-3771C94B1E64}" name="Column11688" dataDxfId="4837"/>
    <tableColumn id="11705" xr3:uid="{8386FA58-5AE1-4E38-986A-D69A01E2209D}" name="Column11689" dataDxfId="4836"/>
    <tableColumn id="11706" xr3:uid="{29325735-A997-4279-AB07-E2883CFA05C2}" name="Column11690" dataDxfId="4835"/>
    <tableColumn id="11707" xr3:uid="{C573C87A-0253-4452-953C-DA100A859C59}" name="Column11691" dataDxfId="4834"/>
    <tableColumn id="11708" xr3:uid="{1C5585F3-7434-456E-A636-16BF5F6C3AD1}" name="Column11692" dataDxfId="4833"/>
    <tableColumn id="11709" xr3:uid="{1C0B9A66-C0C0-4D40-8AE0-92714D4F85DF}" name="Column11693" dataDxfId="4832"/>
    <tableColumn id="11710" xr3:uid="{710042A2-7BEF-48B9-A2E7-5A0E2B4E0054}" name="Column11694" dataDxfId="4831"/>
    <tableColumn id="11711" xr3:uid="{EEE0C8C9-2F2A-4B7D-81DE-188579133965}" name="Column11695" dataDxfId="4830"/>
    <tableColumn id="11712" xr3:uid="{28708DC5-079B-436E-8A33-04D82591DAB1}" name="Column11696" dataDxfId="4829"/>
    <tableColumn id="11713" xr3:uid="{7D430EB8-6EA0-4F5F-9923-8C1FB8D7398B}" name="Column11697" dataDxfId="4828"/>
    <tableColumn id="11714" xr3:uid="{8EB87045-EF5A-4698-AC0A-B35F0DC4813E}" name="Column11698" dataDxfId="4827"/>
    <tableColumn id="11715" xr3:uid="{2814B0E4-54DE-4F98-B424-CE6AFC9E7038}" name="Column11699" dataDxfId="4826"/>
    <tableColumn id="11716" xr3:uid="{FD20A6B2-2EB4-405A-8A19-9A6DB9F61843}" name="Column11700" dataDxfId="4825"/>
    <tableColumn id="11717" xr3:uid="{CE647081-9707-49AC-99C5-199F960EFBF6}" name="Column11701" dataDxfId="4824"/>
    <tableColumn id="11718" xr3:uid="{DF8D0010-C970-4757-8CD1-7DBBB145880D}" name="Column11702" dataDxfId="4823"/>
    <tableColumn id="11719" xr3:uid="{B828BC1B-0ABC-40AC-BE02-378ECF09A160}" name="Column11703" dataDxfId="4822"/>
    <tableColumn id="11720" xr3:uid="{5FB937B7-05F9-44ED-855B-A32C1C8C090F}" name="Column11704" dataDxfId="4821"/>
    <tableColumn id="11721" xr3:uid="{F89EC474-9FCB-418D-B8F5-C3903DD63AD0}" name="Column11705" dataDxfId="4820"/>
    <tableColumn id="11722" xr3:uid="{B6EDF78F-E183-448F-8704-1321B743455A}" name="Column11706" dataDxfId="4819"/>
    <tableColumn id="11723" xr3:uid="{EEDD9079-7C59-42EB-850B-EB0AAD92B2A6}" name="Column11707" dataDxfId="4818"/>
    <tableColumn id="11724" xr3:uid="{D56A4327-F100-4290-96F1-BF4B26536618}" name="Column11708" dataDxfId="4817"/>
    <tableColumn id="11725" xr3:uid="{B944C87C-2112-44CD-9CD1-9D810FA41297}" name="Column11709" dataDxfId="4816"/>
    <tableColumn id="11726" xr3:uid="{A358856F-59A0-4846-826F-0D6EA71565B9}" name="Column11710" dataDxfId="4815"/>
    <tableColumn id="11727" xr3:uid="{97F4A27E-7F11-46DE-B01A-9A47D891C1BE}" name="Column11711" dataDxfId="4814"/>
    <tableColumn id="11728" xr3:uid="{00B66BAF-C83D-42B0-BA3E-4D144A3F7A62}" name="Column11712" dataDxfId="4813"/>
    <tableColumn id="11729" xr3:uid="{0F15374F-1F7E-4D46-82AD-E354D27E27A6}" name="Column11713" dataDxfId="4812"/>
    <tableColumn id="11730" xr3:uid="{9421DE06-0C6A-4CAA-9D33-1024948F941E}" name="Column11714" dataDxfId="4811"/>
    <tableColumn id="11731" xr3:uid="{E36E64F0-9D3B-4AD7-A995-ABD618DEEA09}" name="Column11715" dataDxfId="4810"/>
    <tableColumn id="11732" xr3:uid="{EB078DD8-6784-408E-8B0B-3D31B5A27B8F}" name="Column11716" dataDxfId="4809"/>
    <tableColumn id="11733" xr3:uid="{0705EBB9-EAED-4384-9085-59FC9838FB34}" name="Column11717" dataDxfId="4808"/>
    <tableColumn id="11734" xr3:uid="{FCF550FB-01F7-4B37-A438-66A9B21F1861}" name="Column11718" dataDxfId="4807"/>
    <tableColumn id="11735" xr3:uid="{7BAE7465-B121-4A4B-86D5-ADECE72DD726}" name="Column11719" dataDxfId="4806"/>
    <tableColumn id="11736" xr3:uid="{7ADEA79D-48F1-4808-8835-272BA36B185D}" name="Column11720" dataDxfId="4805"/>
    <tableColumn id="11737" xr3:uid="{5F545F01-B1DE-42C1-8A30-1AB7FEFCAB1A}" name="Column11721" dataDxfId="4804"/>
    <tableColumn id="11738" xr3:uid="{569370B9-A97E-4416-8DD3-162ED2B0A863}" name="Column11722" dataDxfId="4803"/>
    <tableColumn id="11739" xr3:uid="{2B610F75-1C12-40E5-8EE9-04189C98E68E}" name="Column11723" dataDxfId="4802"/>
    <tableColumn id="11740" xr3:uid="{4DF5B8B6-7E2F-4F0C-BEFA-F19FF577488B}" name="Column11724" dataDxfId="4801"/>
    <tableColumn id="11741" xr3:uid="{A4CF7E4A-516F-4348-9666-D65BD7E0AEA7}" name="Column11725" dataDxfId="4800"/>
    <tableColumn id="11742" xr3:uid="{41E58A68-70B7-4A2B-A6D0-3148E1241EEB}" name="Column11726" dataDxfId="4799"/>
    <tableColumn id="11743" xr3:uid="{53915984-1E4E-402A-8ED0-95A822954C28}" name="Column11727" dataDxfId="4798"/>
    <tableColumn id="11744" xr3:uid="{9EDF1E89-6338-452F-B9E2-8BC806788802}" name="Column11728" dataDxfId="4797"/>
    <tableColumn id="11745" xr3:uid="{1EEB5F06-E6D4-425D-BAED-EA924D28A3CE}" name="Column11729" dataDxfId="4796"/>
    <tableColumn id="11746" xr3:uid="{A7720067-5CE7-4FA5-9C9E-ECCD621333B3}" name="Column11730" dataDxfId="4795"/>
    <tableColumn id="11747" xr3:uid="{4B2CCDF6-1FCB-4520-B544-895A50876567}" name="Column11731" dataDxfId="4794"/>
    <tableColumn id="11748" xr3:uid="{89E4261E-5518-426D-9FFA-E272CA45D427}" name="Column11732" dataDxfId="4793"/>
    <tableColumn id="11749" xr3:uid="{9FD75036-6B86-4E68-961F-DC1E2A4B1EEB}" name="Column11733" dataDxfId="4792"/>
    <tableColumn id="11750" xr3:uid="{7D5614B7-DEAC-403A-9262-852C5DE948C1}" name="Column11734" dataDxfId="4791"/>
    <tableColumn id="11751" xr3:uid="{9BA0D18B-1E94-4787-B168-573EE10F997D}" name="Column11735" dataDxfId="4790"/>
    <tableColumn id="11752" xr3:uid="{3A1D8BD2-FDBD-428F-8D43-CED7CC1F9502}" name="Column11736" dataDxfId="4789"/>
    <tableColumn id="11753" xr3:uid="{88978688-1ACB-4061-A826-0E52DC2D70C3}" name="Column11737" dataDxfId="4788"/>
    <tableColumn id="11754" xr3:uid="{B6A17C6B-1DBB-467E-ADC5-B817CE1B421E}" name="Column11738" dataDxfId="4787"/>
    <tableColumn id="11755" xr3:uid="{8C91122D-72FF-4E75-B317-8ED3F256CF2F}" name="Column11739" dataDxfId="4786"/>
    <tableColumn id="11756" xr3:uid="{44BED806-D649-496B-BF10-C95AEF4E2564}" name="Column11740" dataDxfId="4785"/>
    <tableColumn id="11757" xr3:uid="{261886FA-8271-4DE2-9AAA-46EC5372CC50}" name="Column11741" dataDxfId="4784"/>
    <tableColumn id="11758" xr3:uid="{4D952CD9-5B86-491C-89C9-F691A09A4A26}" name="Column11742" dataDxfId="4783"/>
    <tableColumn id="11759" xr3:uid="{B8921D8B-77D5-4A34-8BCF-F58F1363CD21}" name="Column11743" dataDxfId="4782"/>
    <tableColumn id="11760" xr3:uid="{FD5EFDE3-6EB8-4F3B-9D6A-377E8440C22B}" name="Column11744" dataDxfId="4781"/>
    <tableColumn id="11761" xr3:uid="{CF3DB506-1AAC-4D11-AAE5-66E65579E824}" name="Column11745" dataDxfId="4780"/>
    <tableColumn id="11762" xr3:uid="{54938566-4E09-4999-97C9-656CDA81941E}" name="Column11746" dataDxfId="4779"/>
    <tableColumn id="11763" xr3:uid="{9DCB1A86-8793-4700-A262-AF53D1A68E94}" name="Column11747" dataDxfId="4778"/>
    <tableColumn id="11764" xr3:uid="{BAC0D25B-C0C5-41A0-BB61-515E48A82AF9}" name="Column11748" dataDxfId="4777"/>
    <tableColumn id="11765" xr3:uid="{D70BA4AF-D14E-4B66-B8C6-2EF65205DF2B}" name="Column11749" dataDxfId="4776"/>
    <tableColumn id="11766" xr3:uid="{3C78DF1B-5BC8-4235-BD92-7368B7F95DB8}" name="Column11750" dataDxfId="4775"/>
    <tableColumn id="11767" xr3:uid="{E982AADE-219F-4808-99D8-5ED38FFE5C89}" name="Column11751" dataDxfId="4774"/>
    <tableColumn id="11768" xr3:uid="{1F303E93-36A7-457D-BE43-F93E045D64CB}" name="Column11752" dataDxfId="4773"/>
    <tableColumn id="11769" xr3:uid="{E98047BA-5A06-4033-9F47-C633EA8CF353}" name="Column11753" dataDxfId="4772"/>
    <tableColumn id="11770" xr3:uid="{7F7B1C63-4899-40F8-8F08-9B6B7AB464AC}" name="Column11754" dataDxfId="4771"/>
    <tableColumn id="11771" xr3:uid="{E3F45DA1-8D2F-4F1E-B582-211FABC63595}" name="Column11755" dataDxfId="4770"/>
    <tableColumn id="11772" xr3:uid="{C46E4DAB-32B9-4208-A327-B0D92D9DDBF9}" name="Column11756" dataDxfId="4769"/>
    <tableColumn id="11773" xr3:uid="{6EC114B9-FF08-447B-B06A-57D4AE39E8EC}" name="Column11757" dataDxfId="4768"/>
    <tableColumn id="11774" xr3:uid="{1A4E278F-8327-4C4B-A0CE-A7A7DC451831}" name="Column11758" dataDxfId="4767"/>
    <tableColumn id="11775" xr3:uid="{4FA3B286-A992-441D-ABBA-5A8E24EE4DB8}" name="Column11759" dataDxfId="4766"/>
    <tableColumn id="11776" xr3:uid="{7ECA0F6C-9332-4555-A50B-65A6B0CA8FA9}" name="Column11760" dataDxfId="4765"/>
    <tableColumn id="11777" xr3:uid="{A97D65D3-8628-4C83-894B-C34E6BE7D1DA}" name="Column11761" dataDxfId="4764"/>
    <tableColumn id="11778" xr3:uid="{FAF580E5-5796-4500-910C-382702C3E610}" name="Column11762" dataDxfId="4763"/>
    <tableColumn id="11779" xr3:uid="{88A6C4CD-AD3E-4077-9E92-E7215EBD4E8E}" name="Column11763" dataDxfId="4762"/>
    <tableColumn id="11780" xr3:uid="{9E98567C-4A0A-4169-A016-4C13910F19B1}" name="Column11764" dataDxfId="4761"/>
    <tableColumn id="11781" xr3:uid="{47C5B078-3560-4322-B0EC-A06EB97C2DA9}" name="Column11765" dataDxfId="4760"/>
    <tableColumn id="11782" xr3:uid="{D3668EE6-AECD-40EA-A165-2BC310585719}" name="Column11766" dataDxfId="4759"/>
    <tableColumn id="11783" xr3:uid="{029019BD-4089-4D29-B839-5734B20C878A}" name="Column11767" dataDxfId="4758"/>
    <tableColumn id="11784" xr3:uid="{B2591CAB-3F2B-431E-8230-B4C6C032A303}" name="Column11768" dataDxfId="4757"/>
    <tableColumn id="11785" xr3:uid="{51B4E5A6-5B1D-4398-ADE9-F441A0390E43}" name="Column11769" dataDxfId="4756"/>
    <tableColumn id="11786" xr3:uid="{8C4C358E-3EA5-428A-859D-CE204F4BB5D4}" name="Column11770" dataDxfId="4755"/>
    <tableColumn id="11787" xr3:uid="{64A828ED-F485-483E-93F7-4CB331D7266E}" name="Column11771" dataDxfId="4754"/>
    <tableColumn id="11788" xr3:uid="{2A187EEA-8192-4C83-B84D-A1523D66919B}" name="Column11772" dataDxfId="4753"/>
    <tableColumn id="11789" xr3:uid="{259608B4-4320-4CC0-A01E-0C5A7A8D6FC4}" name="Column11773" dataDxfId="4752"/>
    <tableColumn id="11790" xr3:uid="{E82C44C1-3232-4B8F-A977-126775B29656}" name="Column11774" dataDxfId="4751"/>
    <tableColumn id="11791" xr3:uid="{79F221D1-BA36-4ADC-A24B-97466ACD0A66}" name="Column11775" dataDxfId="4750"/>
    <tableColumn id="11792" xr3:uid="{C260897C-D774-4100-B2AA-323147A5C133}" name="Column11776" dataDxfId="4749"/>
    <tableColumn id="11793" xr3:uid="{4D796DE7-B733-466F-B566-ACD5B443FC19}" name="Column11777" dataDxfId="4748"/>
    <tableColumn id="11794" xr3:uid="{3AABFA27-62FC-43C9-9144-0D2AE05A9266}" name="Column11778" dataDxfId="4747"/>
    <tableColumn id="11795" xr3:uid="{7453C828-875D-4F9F-BFAF-579A1EBCAF54}" name="Column11779" dataDxfId="4746"/>
    <tableColumn id="11796" xr3:uid="{C236CE27-0982-439D-AC3B-9E9C9A226D64}" name="Column11780" dataDxfId="4745"/>
    <tableColumn id="11797" xr3:uid="{3C7D5EE7-DD8D-4D09-9EE4-B9EFE10EF959}" name="Column11781" dataDxfId="4744"/>
    <tableColumn id="11798" xr3:uid="{95EC0454-DA67-4552-BF2C-8CFE101E2F29}" name="Column11782" dataDxfId="4743"/>
    <tableColumn id="11799" xr3:uid="{C5E26ECD-5736-447D-A080-4C02A2B8B932}" name="Column11783" dataDxfId="4742"/>
    <tableColumn id="11800" xr3:uid="{10415ACA-B3C5-48E0-A55B-0F0578CD2F3D}" name="Column11784" dataDxfId="4741"/>
    <tableColumn id="11801" xr3:uid="{02981DD6-0A2C-4C97-87EA-346904220E5F}" name="Column11785" dataDxfId="4740"/>
    <tableColumn id="11802" xr3:uid="{24E77D0D-3950-41A3-A383-A65F5DC12554}" name="Column11786" dataDxfId="4739"/>
    <tableColumn id="11803" xr3:uid="{0C41E3D6-01BB-4605-99D0-5B3DF9F70615}" name="Column11787" dataDxfId="4738"/>
    <tableColumn id="11804" xr3:uid="{AD0F7873-E549-42D9-9194-4C9CFE228AC0}" name="Column11788" dataDxfId="4737"/>
    <tableColumn id="11805" xr3:uid="{FDBA9F7D-054D-4A85-B342-BD723035AD49}" name="Column11789" dataDxfId="4736"/>
    <tableColumn id="11806" xr3:uid="{00F2E7CA-128F-406E-B7CC-57DBD538FD7B}" name="Column11790" dataDxfId="4735"/>
    <tableColumn id="11807" xr3:uid="{F0D33894-B1B1-4D7D-8ECC-7481647166CC}" name="Column11791" dataDxfId="4734"/>
    <tableColumn id="11808" xr3:uid="{4ADF3948-75AB-4377-945C-850F2B323E0D}" name="Column11792" dataDxfId="4733"/>
    <tableColumn id="11809" xr3:uid="{E42F9DD4-5638-4B0C-8573-6D1F1006DE88}" name="Column11793" dataDxfId="4732"/>
    <tableColumn id="11810" xr3:uid="{FF564455-2250-4614-A9E4-091D6DC734AB}" name="Column11794" dataDxfId="4731"/>
    <tableColumn id="11811" xr3:uid="{1D0D21F0-A525-405D-A66E-DC7C67E17E71}" name="Column11795" dataDxfId="4730"/>
    <tableColumn id="11812" xr3:uid="{F9A9AF6C-5E37-4A49-80C9-D1D190861C10}" name="Column11796" dataDxfId="4729"/>
    <tableColumn id="11813" xr3:uid="{81D6D20B-A247-45EA-A03A-50FF33D80D89}" name="Column11797" dataDxfId="4728"/>
    <tableColumn id="11814" xr3:uid="{8DB54BDA-8039-49B0-A488-3A17605A0908}" name="Column11798" dataDxfId="4727"/>
    <tableColumn id="11815" xr3:uid="{7DBB5581-AAB3-4183-A7CE-5437DE825C39}" name="Column11799" dataDxfId="4726"/>
    <tableColumn id="11816" xr3:uid="{43220A49-2AE0-4F21-B79C-3AED68831C74}" name="Column11800" dataDxfId="4725"/>
    <tableColumn id="11817" xr3:uid="{67D2424D-A85A-4EEA-87C4-BE04EAC8E571}" name="Column11801" dataDxfId="4724"/>
    <tableColumn id="11818" xr3:uid="{CCE339F6-0A01-4622-9C79-29C0060273B7}" name="Column11802" dataDxfId="4723"/>
    <tableColumn id="11819" xr3:uid="{CEF5C57A-D81C-4E0D-B8D5-1E9C24C7BC83}" name="Column11803" dataDxfId="4722"/>
    <tableColumn id="11820" xr3:uid="{4D9AA0C6-51F1-4EF8-8D0E-FC1DC7D0143D}" name="Column11804" dataDxfId="4721"/>
    <tableColumn id="11821" xr3:uid="{852F35BE-7152-4B3A-B36E-D19CFDE1F4E9}" name="Column11805" dataDxfId="4720"/>
    <tableColumn id="11822" xr3:uid="{46BD7625-7C56-45DA-8A2F-2B3E54E59BD0}" name="Column11806" dataDxfId="4719"/>
    <tableColumn id="11823" xr3:uid="{2682CD5D-3E50-4374-BE57-5EE57F412D58}" name="Column11807" dataDxfId="4718"/>
    <tableColumn id="11824" xr3:uid="{DED2C145-DF19-4381-B21A-400A38C12A75}" name="Column11808" dataDxfId="4717"/>
    <tableColumn id="11825" xr3:uid="{D72748AC-0950-4169-8589-E08423648114}" name="Column11809" dataDxfId="4716"/>
    <tableColumn id="11826" xr3:uid="{657B05A3-4E8F-419B-A0AB-1E74355079A3}" name="Column11810" dataDxfId="4715"/>
    <tableColumn id="11827" xr3:uid="{2A7D133F-70B7-4486-9D3E-082EBF7186DB}" name="Column11811" dataDxfId="4714"/>
    <tableColumn id="11828" xr3:uid="{054660DE-53FE-4827-9BE4-6DAFD3F94B76}" name="Column11812" dataDxfId="4713"/>
    <tableColumn id="11829" xr3:uid="{64B48D42-8ECC-496F-976A-C7FA2D56E538}" name="Column11813" dataDxfId="4712"/>
    <tableColumn id="11830" xr3:uid="{55D05B1D-1199-4699-905E-DFE10DAF449F}" name="Column11814" dataDxfId="4711"/>
    <tableColumn id="11831" xr3:uid="{211C48AD-0E09-482F-A85B-A05944BB3C97}" name="Column11815" dataDxfId="4710"/>
    <tableColumn id="11832" xr3:uid="{6FC0D2A7-97CD-4FC3-8165-8637E70DCAE4}" name="Column11816" dataDxfId="4709"/>
    <tableColumn id="11833" xr3:uid="{CB20B47F-AB24-483C-A118-9728CE02F39B}" name="Column11817" dataDxfId="4708"/>
    <tableColumn id="11834" xr3:uid="{DEC72FEE-598E-4D37-B83F-F1F1CBA4381D}" name="Column11818" dataDxfId="4707"/>
    <tableColumn id="11835" xr3:uid="{B583F3F1-54A1-4F9F-A168-51FBDBB87116}" name="Column11819" dataDxfId="4706"/>
    <tableColumn id="11836" xr3:uid="{9CB980CE-E19E-4CC1-B96F-62A4F6BDB57A}" name="Column11820" dataDxfId="4705"/>
    <tableColumn id="11837" xr3:uid="{FE22E21E-C952-4E46-9D3B-98C3869B3EF3}" name="Column11821" dataDxfId="4704"/>
    <tableColumn id="11838" xr3:uid="{48BF11D3-1BEA-416F-A325-D20B62360E32}" name="Column11822" dataDxfId="4703"/>
    <tableColumn id="11839" xr3:uid="{098D0BE0-03FA-4594-A4A2-FF47CD75EE9B}" name="Column11823" dataDxfId="4702"/>
    <tableColumn id="11840" xr3:uid="{94B3BFA7-D921-4A17-BDA5-E46D5C158C54}" name="Column11824" dataDxfId="4701"/>
    <tableColumn id="11841" xr3:uid="{A3D4EE88-B01E-4EC4-A30B-2218A7D35EDC}" name="Column11825" dataDxfId="4700"/>
    <tableColumn id="11842" xr3:uid="{91D6F319-B665-4C42-8068-BC70077EF6D3}" name="Column11826" dataDxfId="4699"/>
    <tableColumn id="11843" xr3:uid="{F70D3066-383F-4644-AA54-1B645EE526B0}" name="Column11827" dataDxfId="4698"/>
    <tableColumn id="11844" xr3:uid="{1D051286-A5FF-4C33-B354-91DA55BDF8F9}" name="Column11828" dataDxfId="4697"/>
    <tableColumn id="11845" xr3:uid="{A07230E9-9071-47FA-A296-A5AC9B1F60AC}" name="Column11829" dataDxfId="4696"/>
    <tableColumn id="11846" xr3:uid="{52CE6750-6B90-4759-A316-81647D3381DC}" name="Column11830" dataDxfId="4695"/>
    <tableColumn id="11847" xr3:uid="{CD136460-B630-45DF-84CF-B01EAD5616AA}" name="Column11831" dataDxfId="4694"/>
    <tableColumn id="11848" xr3:uid="{86261D60-04CC-40F2-AAB6-E5EAA99FB857}" name="Column11832" dataDxfId="4693"/>
    <tableColumn id="11849" xr3:uid="{FDE07ACB-8150-4C9E-AC82-E616687F1696}" name="Column11833" dataDxfId="4692"/>
    <tableColumn id="11850" xr3:uid="{ED47A1B2-9451-41B9-90EF-E4332AE669BD}" name="Column11834" dataDxfId="4691"/>
    <tableColumn id="11851" xr3:uid="{84966F17-22F5-42CD-913E-4649676519A5}" name="Column11835" dataDxfId="4690"/>
    <tableColumn id="11852" xr3:uid="{A97E7BA9-DCC1-41BD-A5BE-FA2BC26A4D1B}" name="Column11836" dataDxfId="4689"/>
    <tableColumn id="11853" xr3:uid="{40792173-0FF2-4B2C-AFD0-298F086F3915}" name="Column11837" dataDxfId="4688"/>
    <tableColumn id="11854" xr3:uid="{E782142C-ED23-4563-B328-60A256022EC4}" name="Column11838" dataDxfId="4687"/>
    <tableColumn id="11855" xr3:uid="{DFE66A83-C550-4ED2-8B2A-F5B9629593E8}" name="Column11839" dataDxfId="4686"/>
    <tableColumn id="11856" xr3:uid="{6F60BBFB-96DC-4247-BA24-956B59B7322A}" name="Column11840" dataDxfId="4685"/>
    <tableColumn id="11857" xr3:uid="{2CF45427-B929-41A2-BD84-C52143C3696E}" name="Column11841" dataDxfId="4684"/>
    <tableColumn id="11858" xr3:uid="{9584599D-D03C-4BFE-B241-BECF6857234C}" name="Column11842" dataDxfId="4683"/>
    <tableColumn id="11859" xr3:uid="{5CE63853-AA9C-4998-84B7-84F42CF52038}" name="Column11843" dataDxfId="4682"/>
    <tableColumn id="11860" xr3:uid="{2F2A379B-5427-457F-BD78-371239374195}" name="Column11844" dataDxfId="4681"/>
    <tableColumn id="11861" xr3:uid="{C343D0FC-1989-4530-9F72-4820CE6128AD}" name="Column11845" dataDxfId="4680"/>
    <tableColumn id="11862" xr3:uid="{AF5903A5-CB2A-42EE-88E2-8709399B7F22}" name="Column11846" dataDxfId="4679"/>
    <tableColumn id="11863" xr3:uid="{DF6E9890-D0BC-44A7-85A6-6E9FBEC7E362}" name="Column11847" dataDxfId="4678"/>
    <tableColumn id="11864" xr3:uid="{7C34D486-293E-427B-99E5-1A2A3C20188F}" name="Column11848" dataDxfId="4677"/>
    <tableColumn id="11865" xr3:uid="{A0271F64-F50A-4B69-BDD1-9510D4BAF84E}" name="Column11849" dataDxfId="4676"/>
    <tableColumn id="11866" xr3:uid="{F3322439-D5C5-44FF-B1B1-838162574250}" name="Column11850" dataDxfId="4675"/>
    <tableColumn id="11867" xr3:uid="{A36234EB-3C17-4475-9623-9DE462C7047D}" name="Column11851" dataDxfId="4674"/>
    <tableColumn id="11868" xr3:uid="{829CD591-C1ED-400D-ACC5-8425566A5EE7}" name="Column11852" dataDxfId="4673"/>
    <tableColumn id="11869" xr3:uid="{7DDD7F3F-E6CB-40BD-9DA3-81A1933625A9}" name="Column11853" dataDxfId="4672"/>
    <tableColumn id="11870" xr3:uid="{AC826153-A188-4C80-B837-BAB6058E15E4}" name="Column11854" dataDxfId="4671"/>
    <tableColumn id="11871" xr3:uid="{7EE44A5A-D56F-498F-B77C-8CA66625BC1D}" name="Column11855" dataDxfId="4670"/>
    <tableColumn id="11872" xr3:uid="{2064D5F8-7480-4E27-9CDA-9912346D531C}" name="Column11856" dataDxfId="4669"/>
    <tableColumn id="11873" xr3:uid="{D0D84514-674F-4871-ABC5-62EA87A9780D}" name="Column11857" dataDxfId="4668"/>
    <tableColumn id="11874" xr3:uid="{562E0197-CE5E-48D7-92C6-C7C4AC2200AE}" name="Column11858" dataDxfId="4667"/>
    <tableColumn id="11875" xr3:uid="{88C8A636-EBEC-4249-9F1F-F4BB389EEDDC}" name="Column11859" dataDxfId="4666"/>
    <tableColumn id="11876" xr3:uid="{70708B2F-AAAA-4831-818C-A695814093E0}" name="Column11860" dataDxfId="4665"/>
    <tableColumn id="11877" xr3:uid="{FF20CCF1-9D22-4F96-A3C7-917285B5DFFC}" name="Column11861" dataDxfId="4664"/>
    <tableColumn id="11878" xr3:uid="{DA34C9BC-E20F-41BB-BB69-C6C04EBDC024}" name="Column11862" dataDxfId="4663"/>
    <tableColumn id="11879" xr3:uid="{3CBA9CC4-A973-41AF-A443-267EF7B35401}" name="Column11863" dataDxfId="4662"/>
    <tableColumn id="11880" xr3:uid="{68A2879A-1201-4893-BB75-A669674410B4}" name="Column11864" dataDxfId="4661"/>
    <tableColumn id="11881" xr3:uid="{966B8962-AE23-4D55-9A06-ADAEFBBFED19}" name="Column11865" dataDxfId="4660"/>
    <tableColumn id="11882" xr3:uid="{7DD07C0F-D325-4C62-BD56-8AECEA82720F}" name="Column11866" dataDxfId="4659"/>
    <tableColumn id="11883" xr3:uid="{580799B1-A63B-4CED-8D8F-4228675E4BA2}" name="Column11867" dataDxfId="4658"/>
    <tableColumn id="11884" xr3:uid="{B96D2321-4B32-4A63-AE28-5DCD8C62F440}" name="Column11868" dataDxfId="4657"/>
    <tableColumn id="11885" xr3:uid="{968B3709-5199-4B4A-AC4B-871E0B7744A1}" name="Column11869" dataDxfId="4656"/>
    <tableColumn id="11886" xr3:uid="{5D40AD43-93AB-44B9-A49E-681D2CBAE644}" name="Column11870" dataDxfId="4655"/>
    <tableColumn id="11887" xr3:uid="{6514EA19-5050-4898-B2C6-B611B03FDA1C}" name="Column11871" dataDxfId="4654"/>
    <tableColumn id="11888" xr3:uid="{A0CA957D-054E-4735-BDBE-3FC13B9F22AC}" name="Column11872" dataDxfId="4653"/>
    <tableColumn id="11889" xr3:uid="{F80CCF67-5C2D-49F4-8349-10AAC50EFEE0}" name="Column11873" dataDxfId="4652"/>
    <tableColumn id="11890" xr3:uid="{D1F1182E-0E60-45F7-A943-FED4E48F56E5}" name="Column11874" dataDxfId="4651"/>
    <tableColumn id="11891" xr3:uid="{0BC974B3-4FBA-46C9-9A72-26C32B134CC9}" name="Column11875" dataDxfId="4650"/>
    <tableColumn id="11892" xr3:uid="{F710FAF3-7B54-4AE6-A457-DB0B2FBFD4FA}" name="Column11876" dataDxfId="4649"/>
    <tableColumn id="11893" xr3:uid="{BDFAB8F9-B28D-4911-AF15-88C459C24996}" name="Column11877" dataDxfId="4648"/>
    <tableColumn id="11894" xr3:uid="{7A83C7FC-2F5C-4328-82B4-0C618E6871DB}" name="Column11878" dataDxfId="4647"/>
    <tableColumn id="11895" xr3:uid="{71D3277E-A69E-4AEB-9FFB-5BD34753BEAB}" name="Column11879" dataDxfId="4646"/>
    <tableColumn id="11896" xr3:uid="{64A0DAF6-47E8-4514-8780-ED628497F20A}" name="Column11880" dataDxfId="4645"/>
    <tableColumn id="11897" xr3:uid="{6BA395AD-BD18-4082-83FC-DA3E188DBB25}" name="Column11881" dataDxfId="4644"/>
    <tableColumn id="11898" xr3:uid="{26A57251-C346-416E-89DC-B2D8A69ECFBA}" name="Column11882" dataDxfId="4643"/>
    <tableColumn id="11899" xr3:uid="{69B41E48-9036-4ED8-B7C6-5F19F95C9245}" name="Column11883" dataDxfId="4642"/>
    <tableColumn id="11900" xr3:uid="{186A1783-779C-48E4-BFA8-C65377911666}" name="Column11884" dataDxfId="4641"/>
    <tableColumn id="11901" xr3:uid="{9080EABE-C83D-48D7-8262-B10EAD9B6721}" name="Column11885" dataDxfId="4640"/>
    <tableColumn id="11902" xr3:uid="{50E9DFB0-298D-49A0-AF1D-BCF21116E5A5}" name="Column11886" dataDxfId="4639"/>
    <tableColumn id="11903" xr3:uid="{9E80FA97-1174-498E-9CE1-45534032ACEA}" name="Column11887" dataDxfId="4638"/>
    <tableColumn id="11904" xr3:uid="{F516A2A7-2C50-4792-BDC8-424D4C661672}" name="Column11888" dataDxfId="4637"/>
    <tableColumn id="11905" xr3:uid="{148B960F-8B56-46E8-B09E-4FA626638018}" name="Column11889" dataDxfId="4636"/>
    <tableColumn id="11906" xr3:uid="{90E5F633-1D6A-44C9-BC31-DDFD9BCC909D}" name="Column11890" dataDxfId="4635"/>
    <tableColumn id="11907" xr3:uid="{83BA0D8F-9AB0-424F-A12E-DC926702BFE0}" name="Column11891" dataDxfId="4634"/>
    <tableColumn id="11908" xr3:uid="{9F1A349D-CD35-4290-889D-945DB7CBE143}" name="Column11892" dataDxfId="4633"/>
    <tableColumn id="11909" xr3:uid="{9FF593B8-F881-4394-B045-E28376D22ECA}" name="Column11893" dataDxfId="4632"/>
    <tableColumn id="11910" xr3:uid="{C9B90B25-67E6-480B-A3D6-87B23DCE88E5}" name="Column11894" dataDxfId="4631"/>
    <tableColumn id="11911" xr3:uid="{E4622895-F316-4AB5-8DFC-3FDA75F73811}" name="Column11895" dataDxfId="4630"/>
    <tableColumn id="11912" xr3:uid="{81853CD2-AFB9-4E07-A8B2-E980D123F49C}" name="Column11896" dataDxfId="4629"/>
    <tableColumn id="11913" xr3:uid="{4CC78CF5-2301-42FE-AAC0-D2BEE1E0F169}" name="Column11897" dataDxfId="4628"/>
    <tableColumn id="11914" xr3:uid="{24ED3B92-9941-4FA4-AB74-AC5D46E4703F}" name="Column11898" dataDxfId="4627"/>
    <tableColumn id="11915" xr3:uid="{13418003-E291-43AF-ADB1-C861B8C5C588}" name="Column11899" dataDxfId="4626"/>
    <tableColumn id="11916" xr3:uid="{749123E4-D37D-45C5-AFCD-9409789CA305}" name="Column11900" dataDxfId="4625"/>
    <tableColumn id="11917" xr3:uid="{329EDEAD-D48B-433F-9C84-D3F76799E783}" name="Column11901" dataDxfId="4624"/>
    <tableColumn id="11918" xr3:uid="{D44421C4-F216-4196-8499-79A41A40E318}" name="Column11902" dataDxfId="4623"/>
    <tableColumn id="11919" xr3:uid="{601AE965-DF88-4C86-8AD6-3F40B203FB43}" name="Column11903" dataDxfId="4622"/>
    <tableColumn id="11920" xr3:uid="{AB8D9C79-B893-4F93-A09D-9E8A985228B5}" name="Column11904" dataDxfId="4621"/>
    <tableColumn id="11921" xr3:uid="{B043A720-E0FE-4559-9BB2-96F11B422053}" name="Column11905" dataDxfId="4620"/>
    <tableColumn id="11922" xr3:uid="{23464835-0FF8-4553-B4D6-2C86F4438C5E}" name="Column11906" dataDxfId="4619"/>
    <tableColumn id="11923" xr3:uid="{05ED140F-F7A5-4F77-BC25-64A355D4430C}" name="Column11907" dataDxfId="4618"/>
    <tableColumn id="11924" xr3:uid="{7E539738-EBA4-48F0-8160-7B4606753DD8}" name="Column11908" dataDxfId="4617"/>
    <tableColumn id="11925" xr3:uid="{39E6CB6D-F22F-4C46-B740-332E97F9824A}" name="Column11909" dataDxfId="4616"/>
    <tableColumn id="11926" xr3:uid="{B5790D98-1FD3-49BC-AFC3-5C5A339DB563}" name="Column11910" dataDxfId="4615"/>
    <tableColumn id="11927" xr3:uid="{2DC525AA-F30E-4DD1-9AB2-A7A2BAD94C35}" name="Column11911" dataDxfId="4614"/>
    <tableColumn id="11928" xr3:uid="{B4CA2695-1484-44D4-8B6D-0D51F31C47CD}" name="Column11912" dataDxfId="4613"/>
    <tableColumn id="11929" xr3:uid="{F08978FF-9B0E-48E9-868A-F5D1A289A95C}" name="Column11913" dataDxfId="4612"/>
    <tableColumn id="11930" xr3:uid="{659A1E8D-B817-4F22-B380-F4C1811BDDDE}" name="Column11914" dataDxfId="4611"/>
    <tableColumn id="11931" xr3:uid="{FD916DC4-EC23-4764-BB7F-962D0D766983}" name="Column11915" dataDxfId="4610"/>
    <tableColumn id="11932" xr3:uid="{29FAA04E-44D4-45B2-A8B3-F4D46933CC29}" name="Column11916" dataDxfId="4609"/>
    <tableColumn id="11933" xr3:uid="{DAFD36D6-2EFA-4F66-AF3F-283C526EE9D9}" name="Column11917" dataDxfId="4608"/>
    <tableColumn id="11934" xr3:uid="{C5E8EAE6-C246-4A9C-9F28-33089B033E33}" name="Column11918" dataDxfId="4607"/>
    <tableColumn id="11935" xr3:uid="{991E1920-95F7-4A09-9F4A-A66F7FAF3D0A}" name="Column11919" dataDxfId="4606"/>
    <tableColumn id="11936" xr3:uid="{893BD6F5-BC8F-4EB4-ABF7-B1EBC1C05DBF}" name="Column11920" dataDxfId="4605"/>
    <tableColumn id="11937" xr3:uid="{44BCF01A-F57F-4CF5-B2B8-C318219476A9}" name="Column11921" dataDxfId="4604"/>
    <tableColumn id="11938" xr3:uid="{CF20BF4F-D416-4540-B7C9-A10C00B1C700}" name="Column11922" dataDxfId="4603"/>
    <tableColumn id="11939" xr3:uid="{06B2304B-F987-41B6-9896-8EFCFFDB3799}" name="Column11923" dataDxfId="4602"/>
    <tableColumn id="11940" xr3:uid="{FB88FBEA-533C-407E-B49D-25F138741E48}" name="Column11924" dataDxfId="4601"/>
    <tableColumn id="11941" xr3:uid="{7D7BA406-A344-456D-A2CD-8FD168443FBC}" name="Column11925" dataDxfId="4600"/>
    <tableColumn id="11942" xr3:uid="{BB681DA2-ED64-463A-B94B-A086058C05ED}" name="Column11926" dataDxfId="4599"/>
    <tableColumn id="11943" xr3:uid="{9C91FAD9-F786-4C21-8A91-76C00C46867D}" name="Column11927" dataDxfId="4598"/>
    <tableColumn id="11944" xr3:uid="{ED50B871-5D4B-444D-91D4-91AD915EC342}" name="Column11928" dataDxfId="4597"/>
    <tableColumn id="11945" xr3:uid="{AE2B9DE0-BC65-4A2F-A8E8-4A314D9960E1}" name="Column11929" dataDxfId="4596"/>
    <tableColumn id="11946" xr3:uid="{0195CCD6-C247-45C0-83F7-73DABE671681}" name="Column11930" dataDxfId="4595"/>
    <tableColumn id="11947" xr3:uid="{A958FE43-839E-43A6-8EDD-7804C563E4DE}" name="Column11931" dataDxfId="4594"/>
    <tableColumn id="11948" xr3:uid="{42E40ADC-A6BD-4F15-AAA9-F7492920ED6F}" name="Column11932" dataDxfId="4593"/>
    <tableColumn id="11949" xr3:uid="{305401CF-D237-451F-814F-C20DF52D12F1}" name="Column11933" dataDxfId="4592"/>
    <tableColumn id="11950" xr3:uid="{047A8D15-077B-4756-8801-3ECDAAFAE46D}" name="Column11934" dataDxfId="4591"/>
    <tableColumn id="11951" xr3:uid="{BE41EB14-1B9E-4C1F-9133-8D54A9AF98E2}" name="Column11935" dataDxfId="4590"/>
    <tableColumn id="11952" xr3:uid="{F2A4532B-2C8A-4983-B974-62160B08B770}" name="Column11936" dataDxfId="4589"/>
    <tableColumn id="11953" xr3:uid="{DC94DBDE-11FF-4665-A7E9-AC9E2C3EF003}" name="Column11937" dataDxfId="4588"/>
    <tableColumn id="11954" xr3:uid="{E807EC3A-3CC8-4FBB-84E7-4D7C09595A55}" name="Column11938" dataDxfId="4587"/>
    <tableColumn id="11955" xr3:uid="{37FF2F7B-75AE-4A25-AD63-DA6DD60361FC}" name="Column11939" dataDxfId="4586"/>
    <tableColumn id="11956" xr3:uid="{2AB5EF3A-64E6-42EA-A4B6-52C9A0FD60C5}" name="Column11940" dataDxfId="4585"/>
    <tableColumn id="11957" xr3:uid="{1534DD4E-A231-4625-BF6A-7A0E4C51E985}" name="Column11941" dataDxfId="4584"/>
    <tableColumn id="11958" xr3:uid="{9A319BFA-BD2C-44F2-86C0-2F8C852FD205}" name="Column11942" dataDxfId="4583"/>
    <tableColumn id="11959" xr3:uid="{7CADEE10-298A-45C1-8274-004D0DFD524A}" name="Column11943" dataDxfId="4582"/>
    <tableColumn id="11960" xr3:uid="{389B53C4-17BF-407B-9571-847DCB72D41C}" name="Column11944" dataDxfId="4581"/>
    <tableColumn id="11961" xr3:uid="{C45AD64F-764D-4726-BBB1-24541131C63F}" name="Column11945" dataDxfId="4580"/>
    <tableColumn id="11962" xr3:uid="{3B3219FF-C8D6-441C-8915-2CE3756DFA43}" name="Column11946" dataDxfId="4579"/>
    <tableColumn id="11963" xr3:uid="{58FC49C1-4BBB-4735-85D9-F3B22480E7C1}" name="Column11947" dataDxfId="4578"/>
    <tableColumn id="11964" xr3:uid="{70CC6919-B769-4224-A987-1F7F3C78D177}" name="Column11948" dataDxfId="4577"/>
    <tableColumn id="11965" xr3:uid="{C85382FB-00B8-40AF-98D6-03A33AB8AA59}" name="Column11949" dataDxfId="4576"/>
    <tableColumn id="11966" xr3:uid="{D0878D2B-6E86-45EB-9FBD-BC032AEBB316}" name="Column11950" dataDxfId="4575"/>
    <tableColumn id="11967" xr3:uid="{09D3B64C-9757-4435-BE81-F12951F5E8F3}" name="Column11951" dataDxfId="4574"/>
    <tableColumn id="11968" xr3:uid="{A5934E73-BDAC-4003-BAB9-ABCBFDCCB092}" name="Column11952" dataDxfId="4573"/>
    <tableColumn id="11969" xr3:uid="{6835B15F-8D93-4561-800E-EE67DEA5BD63}" name="Column11953" dataDxfId="4572"/>
    <tableColumn id="11970" xr3:uid="{09256002-2E49-43E1-887D-4692D48BF918}" name="Column11954" dataDxfId="4571"/>
    <tableColumn id="11971" xr3:uid="{41F00C7E-AFBA-4B57-8157-E14556B200BA}" name="Column11955" dataDxfId="4570"/>
    <tableColumn id="11972" xr3:uid="{C65955F9-3590-4C8D-8C3F-FE4EC878790F}" name="Column11956" dataDxfId="4569"/>
    <tableColumn id="11973" xr3:uid="{B11B9252-780F-4FE4-AE1A-AB6B65FAC16A}" name="Column11957" dataDxfId="4568"/>
    <tableColumn id="11974" xr3:uid="{D2816979-8159-4FCA-B299-47E07E61B354}" name="Column11958" dataDxfId="4567"/>
    <tableColumn id="11975" xr3:uid="{09179ECE-9C39-4CD1-8E28-564644D6B810}" name="Column11959" dataDxfId="4566"/>
    <tableColumn id="11976" xr3:uid="{A4773F99-5142-4686-8DBA-5BF491A3D23A}" name="Column11960" dataDxfId="4565"/>
    <tableColumn id="11977" xr3:uid="{EFC18323-D4CB-4449-ACBB-8174B564C2CF}" name="Column11961" dataDxfId="4564"/>
    <tableColumn id="11978" xr3:uid="{B72012E2-3F96-4640-B81D-D715E0DA8598}" name="Column11962" dataDxfId="4563"/>
    <tableColumn id="11979" xr3:uid="{0F24BA9D-6EC9-4FA7-9D33-FA2ED1A7B402}" name="Column11963" dataDxfId="4562"/>
    <tableColumn id="11980" xr3:uid="{D2B13384-0C4C-4AF6-98AB-233F35792598}" name="Column11964" dataDxfId="4561"/>
    <tableColumn id="11981" xr3:uid="{B38F4E93-5B81-4D15-A303-B9DFBB116712}" name="Column11965" dataDxfId="4560"/>
    <tableColumn id="11982" xr3:uid="{D8A6E0EB-E09E-4172-891D-CB3F1A109072}" name="Column11966" dataDxfId="4559"/>
    <tableColumn id="11983" xr3:uid="{B392B1AC-6B09-4704-AE35-27D8AF0733EE}" name="Column11967" dataDxfId="4558"/>
    <tableColumn id="11984" xr3:uid="{EF2A6E28-D420-43D2-8902-E3915CDC5DFD}" name="Column11968" dataDxfId="4557"/>
    <tableColumn id="11985" xr3:uid="{FD11A38C-F41F-42BA-9B2D-5D89881A7F73}" name="Column11969" dataDxfId="4556"/>
    <tableColumn id="11986" xr3:uid="{BAC01E6E-6849-4A1E-A8B2-527540CE0C86}" name="Column11970" dataDxfId="4555"/>
    <tableColumn id="11987" xr3:uid="{50FAE1E4-66E4-46DB-A436-A258DD88C82C}" name="Column11971" dataDxfId="4554"/>
    <tableColumn id="11988" xr3:uid="{586A2EFD-0CC7-465A-ADAE-083AF7D6E0AB}" name="Column11972" dataDxfId="4553"/>
    <tableColumn id="11989" xr3:uid="{845A7435-60B3-43B4-B76C-8570B887B1DB}" name="Column11973" dataDxfId="4552"/>
    <tableColumn id="11990" xr3:uid="{91F4D6EA-A4F3-41E5-8A94-828A0DC14846}" name="Column11974" dataDxfId="4551"/>
    <tableColumn id="11991" xr3:uid="{D5F9AD44-5753-4F81-8DFA-8BC5DA7ADB66}" name="Column11975" dataDxfId="4550"/>
    <tableColumn id="11992" xr3:uid="{E5E97C16-0EEB-41CB-9EED-FE45754EE29F}" name="Column11976" dataDxfId="4549"/>
    <tableColumn id="11993" xr3:uid="{F306341A-2A04-4FED-A969-0A3990167347}" name="Column11977" dataDxfId="4548"/>
    <tableColumn id="11994" xr3:uid="{CD5E9A4F-78C7-4FAD-B68A-0E3D54AD3313}" name="Column11978" dataDxfId="4547"/>
    <tableColumn id="11995" xr3:uid="{A104BF70-2499-4A87-BC7C-8EDFC92890A7}" name="Column11979" dataDxfId="4546"/>
    <tableColumn id="11996" xr3:uid="{3281A8F9-D610-484A-A433-B014CDA59DD3}" name="Column11980" dataDxfId="4545"/>
    <tableColumn id="11997" xr3:uid="{3545293D-BFB6-4514-9A45-EA8F42F344F5}" name="Column11981" dataDxfId="4544"/>
    <tableColumn id="11998" xr3:uid="{EE89A493-6C87-4DAE-A009-A6B7E75D00EF}" name="Column11982" dataDxfId="4543"/>
    <tableColumn id="11999" xr3:uid="{8F8F8135-3DA4-4256-A56E-A50B09A60132}" name="Column11983" dataDxfId="4542"/>
    <tableColumn id="12000" xr3:uid="{87AE9C00-311A-4588-9DDC-B79E3748BE87}" name="Column11984" dataDxfId="4541"/>
    <tableColumn id="12001" xr3:uid="{67FA99BF-4E52-4972-816A-95B7BEADE933}" name="Column11985" dataDxfId="4540"/>
    <tableColumn id="12002" xr3:uid="{C0E03C8E-F0DD-432D-8CBA-6B985E9D4543}" name="Column11986" dataDxfId="4539"/>
    <tableColumn id="12003" xr3:uid="{C45351BB-3F8E-4EF7-A884-D6E8FA413680}" name="Column11987" dataDxfId="4538"/>
    <tableColumn id="12004" xr3:uid="{0D4FB328-4E74-48A8-B0AE-E07764E35C2C}" name="Column11988" dataDxfId="4537"/>
    <tableColumn id="12005" xr3:uid="{07C1A18E-0574-4AF9-93CC-7538BFA2FC6D}" name="Column11989" dataDxfId="4536"/>
    <tableColumn id="12006" xr3:uid="{94927452-3797-42AD-A46D-F337BEAE0800}" name="Column11990" dataDxfId="4535"/>
    <tableColumn id="12007" xr3:uid="{F1E19842-63B1-46F4-A889-984838555787}" name="Column11991" dataDxfId="4534"/>
    <tableColumn id="12008" xr3:uid="{B6E1799B-BFEA-423D-97E8-2282800F8EE2}" name="Column11992" dataDxfId="4533"/>
    <tableColumn id="12009" xr3:uid="{CD74A985-FDE0-4604-BE2E-705E1B9D8B58}" name="Column11993" dataDxfId="4532"/>
    <tableColumn id="12010" xr3:uid="{64DE316B-7150-4665-ABA4-BDDD71F76079}" name="Column11994" dataDxfId="4531"/>
    <tableColumn id="12011" xr3:uid="{90AF535C-8802-4F61-BC5F-AA8A1FA125CF}" name="Column11995" dataDxfId="4530"/>
    <tableColumn id="12012" xr3:uid="{F4C3C883-47C9-4681-B0AC-E4AEE3FA897B}" name="Column11996" dataDxfId="4529"/>
    <tableColumn id="12013" xr3:uid="{B091433E-0CBA-4901-8264-4BAE35588628}" name="Column11997" dataDxfId="4528"/>
    <tableColumn id="12014" xr3:uid="{74C1194E-9BB7-4520-985E-3DCD7B03E475}" name="Column11998" dataDxfId="4527"/>
    <tableColumn id="12015" xr3:uid="{07A7BA0E-3CD1-4196-944B-125B1754F37E}" name="Column11999" dataDxfId="4526"/>
    <tableColumn id="12016" xr3:uid="{D8DC71B7-3616-4261-BA10-CEA471CC7220}" name="Column12000" dataDxfId="4525"/>
    <tableColumn id="12017" xr3:uid="{A269CEB8-D9A4-4EAA-BFC4-D74F356C3DDB}" name="Column12001" dataDxfId="4524"/>
    <tableColumn id="12018" xr3:uid="{F65837C4-6136-430E-ACE7-AF52B9A7DAF4}" name="Column12002" dataDxfId="4523"/>
    <tableColumn id="12019" xr3:uid="{8503AEFB-9635-4862-A261-0548BC1CE5FE}" name="Column12003" dataDxfId="4522"/>
    <tableColumn id="12020" xr3:uid="{76803ED2-46E8-43FD-A14D-36B73B8BC2DB}" name="Column12004" dataDxfId="4521"/>
    <tableColumn id="12021" xr3:uid="{684C8789-7402-4236-9224-6CA68CD2BC59}" name="Column12005" dataDxfId="4520"/>
    <tableColumn id="12022" xr3:uid="{38A3DE9C-66D9-4E42-8190-7071B2D76DE9}" name="Column12006" dataDxfId="4519"/>
    <tableColumn id="12023" xr3:uid="{AE989D1E-49F7-4D62-BF81-39042AD04081}" name="Column12007" dataDxfId="4518"/>
    <tableColumn id="12024" xr3:uid="{4D2885E1-7EFB-4E35-B5A0-BB8E39E70E39}" name="Column12008" dataDxfId="4517"/>
    <tableColumn id="12025" xr3:uid="{6C3E44F0-C9E5-428A-A1DA-9ACBFFC161DA}" name="Column12009" dataDxfId="4516"/>
    <tableColumn id="12026" xr3:uid="{47C40F34-C055-4241-AC7B-508272D055C2}" name="Column12010" dataDxfId="4515"/>
    <tableColumn id="12027" xr3:uid="{B4ED54F4-168A-4654-A896-B2B82BB7D8E7}" name="Column12011" dataDxfId="4514"/>
    <tableColumn id="12028" xr3:uid="{B6EC3893-CC1E-4E7E-B534-D09D43B0582A}" name="Column12012" dataDxfId="4513"/>
    <tableColumn id="12029" xr3:uid="{B63B0539-1267-4B26-BE39-D7A58BF1A63C}" name="Column12013" dataDxfId="4512"/>
    <tableColumn id="12030" xr3:uid="{E3172571-FBAC-4C90-8063-E626E5602829}" name="Column12014" dataDxfId="4511"/>
    <tableColumn id="12031" xr3:uid="{1F58440A-7203-42CA-945F-FC91A82A1561}" name="Column12015" dataDxfId="4510"/>
    <tableColumn id="12032" xr3:uid="{FAB8C831-5453-40BB-B901-8A9F69725EB2}" name="Column12016" dataDxfId="4509"/>
    <tableColumn id="12033" xr3:uid="{E6CE5515-CFF6-4F31-AF9E-1BD1E2A7B19D}" name="Column12017" dataDxfId="4508"/>
    <tableColumn id="12034" xr3:uid="{24E7F42B-9A2A-4FA2-AE44-35823EECB44E}" name="Column12018" dataDxfId="4507"/>
    <tableColumn id="12035" xr3:uid="{6677AC5B-19E0-4877-9758-BB03E4DFE83E}" name="Column12019" dataDxfId="4506"/>
    <tableColumn id="12036" xr3:uid="{E2F791CB-457F-4CB7-AFC3-37F33FD921D0}" name="Column12020" dataDxfId="4505"/>
    <tableColumn id="12037" xr3:uid="{5FDF848F-11B1-4743-B39F-6B631B271C72}" name="Column12021" dataDxfId="4504"/>
    <tableColumn id="12038" xr3:uid="{B39E3573-0940-4CCE-A2F4-8FB74E01DDC3}" name="Column12022" dataDxfId="4503"/>
    <tableColumn id="12039" xr3:uid="{C96B2E2B-8779-4EBA-99C2-FA14B3FC4A6C}" name="Column12023" dataDxfId="4502"/>
    <tableColumn id="12040" xr3:uid="{00682081-830E-45E8-996B-63D21482E433}" name="Column12024" dataDxfId="4501"/>
    <tableColumn id="12041" xr3:uid="{B961759B-E3AE-449E-8D58-99068453A436}" name="Column12025" dataDxfId="4500"/>
    <tableColumn id="12042" xr3:uid="{863526AF-146F-425D-A435-20AE5494A0FE}" name="Column12026" dataDxfId="4499"/>
    <tableColumn id="12043" xr3:uid="{3AB8B9D8-70B9-4251-8C1F-6600B9FC1022}" name="Column12027" dataDxfId="4498"/>
    <tableColumn id="12044" xr3:uid="{BFD2A21C-E47A-407F-B144-09EF58C98B0A}" name="Column12028" dataDxfId="4497"/>
    <tableColumn id="12045" xr3:uid="{4428C09C-A0AB-4400-8FFC-260E359B028D}" name="Column12029" dataDxfId="4496"/>
    <tableColumn id="12046" xr3:uid="{D1B38D04-9D63-4E6A-8481-D45DF5624331}" name="Column12030" dataDxfId="4495"/>
    <tableColumn id="12047" xr3:uid="{0893F6A9-356E-47CA-8154-1B9614BD49AC}" name="Column12031" dataDxfId="4494"/>
    <tableColumn id="12048" xr3:uid="{F61D82C5-7B98-4AF0-AE61-3D4794EE3791}" name="Column12032" dataDxfId="4493"/>
    <tableColumn id="12049" xr3:uid="{DBEEB048-32D1-4F4A-A8EF-6EAD2161C622}" name="Column12033" dataDxfId="4492"/>
    <tableColumn id="12050" xr3:uid="{E20AA07C-21B6-485D-9391-4EF1FAD69647}" name="Column12034" dataDxfId="4491"/>
    <tableColumn id="12051" xr3:uid="{16C178DD-BE60-49D7-81C6-8F8DD695871D}" name="Column12035" dataDxfId="4490"/>
    <tableColumn id="12052" xr3:uid="{C41C6B8A-CCEE-4496-B64E-1F229D011F82}" name="Column12036" dataDxfId="4489"/>
    <tableColumn id="12053" xr3:uid="{E37A4C17-662B-4BEC-85C8-E5A21F095D1E}" name="Column12037" dataDxfId="4488"/>
    <tableColumn id="12054" xr3:uid="{FCBE4E39-0B6A-4C9F-9DA6-1C4A25B9D7A9}" name="Column12038" dataDxfId="4487"/>
    <tableColumn id="12055" xr3:uid="{F1BFC247-7627-4821-95E9-C706C276DDEE}" name="Column12039" dataDxfId="4486"/>
    <tableColumn id="12056" xr3:uid="{090839AE-1DB8-4952-8865-80E5E1BD625C}" name="Column12040" dataDxfId="4485"/>
    <tableColumn id="12057" xr3:uid="{902B2AD4-B5A1-418D-9A53-D52D6EDA43F4}" name="Column12041" dataDxfId="4484"/>
    <tableColumn id="12058" xr3:uid="{D9D4C5A8-195C-425D-9156-07BBAFED4D7F}" name="Column12042" dataDxfId="4483"/>
    <tableColumn id="12059" xr3:uid="{BC6915E8-D411-466D-AC8A-9E91937DABB4}" name="Column12043" dataDxfId="4482"/>
    <tableColumn id="12060" xr3:uid="{BE85444B-AD8C-4102-9E5D-9734B85F2929}" name="Column12044" dataDxfId="4481"/>
    <tableColumn id="12061" xr3:uid="{DFCF6F72-9C2B-4945-936D-0F14B573DB72}" name="Column12045" dataDxfId="4480"/>
    <tableColumn id="12062" xr3:uid="{E0DA0BB8-A702-49F8-A796-F6F513E09F05}" name="Column12046" dataDxfId="4479"/>
    <tableColumn id="12063" xr3:uid="{81281C54-8E36-409F-9A4B-A3F293532C38}" name="Column12047" dataDxfId="4478"/>
    <tableColumn id="12064" xr3:uid="{27471A16-AD75-4A91-A4D1-FABE547B90B8}" name="Column12048" dataDxfId="4477"/>
    <tableColumn id="12065" xr3:uid="{7A5FD732-7C12-48CC-AEC2-6AEC11C659B1}" name="Column12049" dataDxfId="4476"/>
    <tableColumn id="12066" xr3:uid="{C5281502-A6AA-4C66-805D-6904A3076000}" name="Column12050" dataDxfId="4475"/>
    <tableColumn id="12067" xr3:uid="{562CBBFE-DABA-4036-97C1-4C79A96CC6DF}" name="Column12051" dataDxfId="4474"/>
    <tableColumn id="12068" xr3:uid="{26AD74A1-8272-419A-B024-8999913CDA00}" name="Column12052" dataDxfId="4473"/>
    <tableColumn id="12069" xr3:uid="{D802C2FD-A12F-465C-ADDE-1DA54E00E5E0}" name="Column12053" dataDxfId="4472"/>
    <tableColumn id="12070" xr3:uid="{8793EF88-C0C8-4B1E-A6B5-A031A221CF6B}" name="Column12054" dataDxfId="4471"/>
    <tableColumn id="12071" xr3:uid="{76444612-E1CC-48DD-AA2F-05CF1EF1A8E0}" name="Column12055" dataDxfId="4470"/>
    <tableColumn id="12072" xr3:uid="{DB4278E7-FCAF-4F93-B1A1-3B73F6A032B3}" name="Column12056" dataDxfId="4469"/>
    <tableColumn id="12073" xr3:uid="{224A010D-FAE4-4A82-807E-1AB3F84E1DC0}" name="Column12057" dataDxfId="4468"/>
    <tableColumn id="12074" xr3:uid="{F92ADD93-3C16-4964-B3B1-B8ECD73EA642}" name="Column12058" dataDxfId="4467"/>
    <tableColumn id="12075" xr3:uid="{5AA36D81-D0EA-4D03-A144-FF6A50D57721}" name="Column12059" dataDxfId="4466"/>
    <tableColumn id="12076" xr3:uid="{03E6CBA4-1AAF-47B0-B271-D67323B80182}" name="Column12060" dataDxfId="4465"/>
    <tableColumn id="12077" xr3:uid="{1E7007FA-E283-452B-BAE7-3AEF688BB29F}" name="Column12061" dataDxfId="4464"/>
    <tableColumn id="12078" xr3:uid="{70A8D133-50CC-4698-A16A-D91A65889AC0}" name="Column12062" dataDxfId="4463"/>
    <tableColumn id="12079" xr3:uid="{8E54E2C9-0D33-4FDA-B6EE-813899258861}" name="Column12063" dataDxfId="4462"/>
    <tableColumn id="12080" xr3:uid="{E67FE235-649A-474E-B56D-878383447D0C}" name="Column12064" dataDxfId="4461"/>
    <tableColumn id="12081" xr3:uid="{FE9026D0-F252-4122-9C9E-D8B953EA0EB2}" name="Column12065" dataDxfId="4460"/>
    <tableColumn id="12082" xr3:uid="{0283F48D-44A0-4C56-A4F1-288A302B5454}" name="Column12066" dataDxfId="4459"/>
    <tableColumn id="12083" xr3:uid="{1DF646B8-4AE2-4DA9-8133-B789E4D49C30}" name="Column12067" dataDxfId="4458"/>
    <tableColumn id="12084" xr3:uid="{60C6EDD4-2698-493D-8779-47AA86BBAA37}" name="Column12068" dataDxfId="4457"/>
    <tableColumn id="12085" xr3:uid="{BF441240-4DDF-4E80-B1D7-08FC3273012F}" name="Column12069" dataDxfId="4456"/>
    <tableColumn id="12086" xr3:uid="{E22142EB-1833-4798-A2F1-0ADA5CF312D9}" name="Column12070" dataDxfId="4455"/>
    <tableColumn id="12087" xr3:uid="{32A1A3B3-ED6B-48AF-BB22-FB0632F688EB}" name="Column12071" dataDxfId="4454"/>
    <tableColumn id="12088" xr3:uid="{C3BAA122-BB37-44C2-B21F-923B770444C3}" name="Column12072" dataDxfId="4453"/>
    <tableColumn id="12089" xr3:uid="{AE5F6285-D874-4240-B45D-FAB15F71F71B}" name="Column12073" dataDxfId="4452"/>
    <tableColumn id="12090" xr3:uid="{AA5A85AB-F003-43F4-B859-2A7A39C3D9A9}" name="Column12074" dataDxfId="4451"/>
    <tableColumn id="12091" xr3:uid="{CD140830-1C31-4009-AF64-06E7757B4C2D}" name="Column12075" dataDxfId="4450"/>
    <tableColumn id="12092" xr3:uid="{DC07FFBA-896E-41B1-8C62-16728668856D}" name="Column12076" dataDxfId="4449"/>
    <tableColumn id="12093" xr3:uid="{42492998-3B7A-478B-B20F-9B330DA0CDBD}" name="Column12077" dataDxfId="4448"/>
    <tableColumn id="12094" xr3:uid="{0C25BC06-D849-43C3-AC88-1A513C853BE6}" name="Column12078" dataDxfId="4447"/>
    <tableColumn id="12095" xr3:uid="{6D42CBDC-337C-4F6F-BB1A-AEC648BE7CA1}" name="Column12079" dataDxfId="4446"/>
    <tableColumn id="12096" xr3:uid="{133A934E-C9D3-4938-903C-30CE8ADB7E2A}" name="Column12080" dataDxfId="4445"/>
    <tableColumn id="12097" xr3:uid="{EF296A26-5A71-415A-9045-4C1D0F868A38}" name="Column12081" dataDxfId="4444"/>
    <tableColumn id="12098" xr3:uid="{372B51C2-1E1C-4DD1-8084-51F1E40C2041}" name="Column12082" dataDxfId="4443"/>
    <tableColumn id="12099" xr3:uid="{8762EBD3-8F17-4A27-8740-03E6D98B4BC0}" name="Column12083" dataDxfId="4442"/>
    <tableColumn id="12100" xr3:uid="{70ACABD7-F8DE-4E81-A544-004F1C363A55}" name="Column12084" dataDxfId="4441"/>
    <tableColumn id="12101" xr3:uid="{55308F55-BB84-49FB-A6C3-6391FA7680D9}" name="Column12085" dataDxfId="4440"/>
    <tableColumn id="12102" xr3:uid="{C800FE6F-1D7B-4E07-8F9A-0CC3B05297C2}" name="Column12086" dataDxfId="4439"/>
    <tableColumn id="12103" xr3:uid="{AC098A28-B02C-4CA3-A5A5-4BD0CD8D96CB}" name="Column12087" dataDxfId="4438"/>
    <tableColumn id="12104" xr3:uid="{C6A2640B-3B1F-4779-B4B8-6008FE358937}" name="Column12088" dataDxfId="4437"/>
    <tableColumn id="12105" xr3:uid="{92DC8F89-C17D-429C-94F5-FFA5D5FC23E1}" name="Column12089" dataDxfId="4436"/>
    <tableColumn id="12106" xr3:uid="{8D8D2D63-2AA2-4377-887F-4685107A9C7B}" name="Column12090" dataDxfId="4435"/>
    <tableColumn id="12107" xr3:uid="{6310A9D7-3F1E-4A86-A30E-6DDCE677FC48}" name="Column12091" dataDxfId="4434"/>
    <tableColumn id="12108" xr3:uid="{36C7BE0A-0454-481C-BB0C-CE30F493B2BC}" name="Column12092" dataDxfId="4433"/>
    <tableColumn id="12109" xr3:uid="{807F8AC1-A152-4D4D-83EE-14C0D7DC3B47}" name="Column12093" dataDxfId="4432"/>
    <tableColumn id="12110" xr3:uid="{C4C727FE-9107-4118-8BCF-E4683173D734}" name="Column12094" dataDxfId="4431"/>
    <tableColumn id="12111" xr3:uid="{1874B83A-35A4-4AD1-AFF0-32F13A2795AE}" name="Column12095" dataDxfId="4430"/>
    <tableColumn id="12112" xr3:uid="{4DF7725F-C54F-44F4-8795-458B336B4D07}" name="Column12096" dataDxfId="4429"/>
    <tableColumn id="12113" xr3:uid="{E5F9BC6E-231B-40AA-81A1-16E4257D9868}" name="Column12097" dataDxfId="4428"/>
    <tableColumn id="12114" xr3:uid="{C2ED2BD3-AF10-46E9-9A6A-E96FD9AF62C9}" name="Column12098" dataDxfId="4427"/>
    <tableColumn id="12115" xr3:uid="{5DE229F5-067A-4210-AA88-4F6452255C0E}" name="Column12099" dataDxfId="4426"/>
    <tableColumn id="12116" xr3:uid="{CA350E46-DAC0-481F-8D39-06A2C6419FCA}" name="Column12100" dataDxfId="4425"/>
    <tableColumn id="12117" xr3:uid="{C6585B8D-C424-4A3E-B21D-D523203F7D22}" name="Column12101" dataDxfId="4424"/>
    <tableColumn id="12118" xr3:uid="{7C92697E-B8A8-4D1E-B72B-6F9A29872B27}" name="Column12102" dataDxfId="4423"/>
    <tableColumn id="12119" xr3:uid="{B98EF140-E252-4AC0-A183-7F6878605885}" name="Column12103" dataDxfId="4422"/>
    <tableColumn id="12120" xr3:uid="{54A201A2-B09F-4354-A54D-F773E700EB38}" name="Column12104" dataDxfId="4421"/>
    <tableColumn id="12121" xr3:uid="{16FAA811-1772-4050-8CDA-FCAD9EBB351A}" name="Column12105" dataDxfId="4420"/>
    <tableColumn id="12122" xr3:uid="{7121CBD8-313B-4EF8-90E1-7131E87C7FAB}" name="Column12106" dataDxfId="4419"/>
    <tableColumn id="12123" xr3:uid="{DDB98B50-6A81-4BE3-89E0-D60B8D3861BB}" name="Column12107" dataDxfId="4418"/>
    <tableColumn id="12124" xr3:uid="{4AA7B1ED-906C-47F2-91FE-4C36F4F37930}" name="Column12108" dataDxfId="4417"/>
    <tableColumn id="12125" xr3:uid="{98E8AC21-EBD5-4D30-8F8F-5F04EAB8E23C}" name="Column12109" dataDxfId="4416"/>
    <tableColumn id="12126" xr3:uid="{FF8E680C-FCE7-4FAA-B77E-4E3ACC7034B5}" name="Column12110" dataDxfId="4415"/>
    <tableColumn id="12127" xr3:uid="{94BF169C-EBFD-4115-B0B5-DBCE969F7DC8}" name="Column12111" dataDxfId="4414"/>
    <tableColumn id="12128" xr3:uid="{74D33A9C-0AC6-4C92-BC39-9AF7134DACD6}" name="Column12112" dataDxfId="4413"/>
    <tableColumn id="12129" xr3:uid="{49EFECA6-E3B9-4FFF-ACFD-C3A5AB00CA8E}" name="Column12113" dataDxfId="4412"/>
    <tableColumn id="12130" xr3:uid="{B9D3095C-1BB3-4FAD-85CB-3206EF2D134D}" name="Column12114" dataDxfId="4411"/>
    <tableColumn id="12131" xr3:uid="{F9E2884F-FB25-4725-B656-7C781F666C26}" name="Column12115" dataDxfId="4410"/>
    <tableColumn id="12132" xr3:uid="{46B78772-B1B0-4D6F-904A-1872EAD05147}" name="Column12116" dataDxfId="4409"/>
    <tableColumn id="12133" xr3:uid="{5F17F7DC-C5EB-4CB0-BD74-83AA79FA134A}" name="Column12117" dataDxfId="4408"/>
    <tableColumn id="12134" xr3:uid="{B4A2FA59-3D0B-4CB9-B23C-FFF8C38AE7BF}" name="Column12118" dataDxfId="4407"/>
    <tableColumn id="12135" xr3:uid="{F64A842B-D43B-41DC-B0B5-A895FEB7A0D3}" name="Column12119" dataDxfId="4406"/>
    <tableColumn id="12136" xr3:uid="{5DE1379E-684D-44D8-A82F-5F78DDFE0095}" name="Column12120" dataDxfId="4405"/>
    <tableColumn id="12137" xr3:uid="{874B8FE7-AF22-4FF5-BB05-5DCBE3322EE6}" name="Column12121" dataDxfId="4404"/>
    <tableColumn id="12138" xr3:uid="{551A9292-CA62-40B8-B58C-8EE9DB543AF6}" name="Column12122" dataDxfId="4403"/>
    <tableColumn id="12139" xr3:uid="{D36AEFAE-0574-4568-8C8C-4D3CF319553B}" name="Column12123" dataDxfId="4402"/>
    <tableColumn id="12140" xr3:uid="{AE26A74A-A4A2-4BEA-A8B3-951F2F995B34}" name="Column12124" dataDxfId="4401"/>
    <tableColumn id="12141" xr3:uid="{D81F3CDB-EB04-4D39-AEE5-0AA3CBADE919}" name="Column12125" dataDxfId="4400"/>
    <tableColumn id="12142" xr3:uid="{B3A9A387-C618-42F2-84CF-FC774FB98AC7}" name="Column12126" dataDxfId="4399"/>
    <tableColumn id="12143" xr3:uid="{3E35602B-BBA2-4D61-A9AE-A4430780736E}" name="Column12127" dataDxfId="4398"/>
    <tableColumn id="12144" xr3:uid="{B56726E3-EF68-4CA6-902E-E6E42F8A09B5}" name="Column12128" dataDxfId="4397"/>
    <tableColumn id="12145" xr3:uid="{8FEE462F-AB20-45B8-B0EE-0AD3896642BA}" name="Column12129" dataDxfId="4396"/>
    <tableColumn id="12146" xr3:uid="{35106950-3B16-451E-BBF6-9117B173C0D6}" name="Column12130" dataDxfId="4395"/>
    <tableColumn id="12147" xr3:uid="{A040A4BF-8AFB-45F2-9277-C01D7D2BA9A4}" name="Column12131" dataDxfId="4394"/>
    <tableColumn id="12148" xr3:uid="{3E2F7032-63F0-46D6-BCAE-3E2DDB8A6BAE}" name="Column12132" dataDxfId="4393"/>
    <tableColumn id="12149" xr3:uid="{F72238CC-6624-45C6-8954-0DCFD93BB2A0}" name="Column12133" dataDxfId="4392"/>
    <tableColumn id="12150" xr3:uid="{6A0CB117-4DF5-4960-8AD4-35A17F0D5112}" name="Column12134" dataDxfId="4391"/>
    <tableColumn id="12151" xr3:uid="{B158FB8B-6B76-4C0D-AEFF-B70E87F9AB2F}" name="Column12135" dataDxfId="4390"/>
    <tableColumn id="12152" xr3:uid="{C30FE3F2-037F-48DA-B828-95553D9A39FB}" name="Column12136" dataDxfId="4389"/>
    <tableColumn id="12153" xr3:uid="{78532301-E877-4F20-9E50-A100F2F1135E}" name="Column12137" dataDxfId="4388"/>
    <tableColumn id="12154" xr3:uid="{1151CE7C-1171-4DDE-A606-A40EDACA3D06}" name="Column12138" dataDxfId="4387"/>
    <tableColumn id="12155" xr3:uid="{F86EAD71-B176-431F-BF2D-B868EE03C02C}" name="Column12139" dataDxfId="4386"/>
    <tableColumn id="12156" xr3:uid="{662F16F1-9319-419E-AA8D-0374ACD40BFD}" name="Column12140" dataDxfId="4385"/>
    <tableColumn id="12157" xr3:uid="{DC137077-73BC-4D88-A3BB-E231F685AD66}" name="Column12141" dataDxfId="4384"/>
    <tableColumn id="12158" xr3:uid="{C59F2845-55A0-48B3-8AE7-2830C4D35F58}" name="Column12142" dataDxfId="4383"/>
    <tableColumn id="12159" xr3:uid="{F4D2E150-595A-4CD8-92DD-AB5724C323C3}" name="Column12143" dataDxfId="4382"/>
    <tableColumn id="12160" xr3:uid="{C6B228BE-75D9-4656-8FC2-5902DFFAF508}" name="Column12144" dataDxfId="4381"/>
    <tableColumn id="12161" xr3:uid="{07A11CB3-5F29-4B06-8673-6C75A2FE0BDD}" name="Column12145" dataDxfId="4380"/>
    <tableColumn id="12162" xr3:uid="{E471123B-57F4-46F3-B292-084747DFA688}" name="Column12146" dataDxfId="4379"/>
    <tableColumn id="12163" xr3:uid="{48737F6F-4513-429D-B4CB-9108F7338678}" name="Column12147" dataDxfId="4378"/>
    <tableColumn id="12164" xr3:uid="{D8EBA769-A6E8-437B-BDED-C561C4AB1EB2}" name="Column12148" dataDxfId="4377"/>
    <tableColumn id="12165" xr3:uid="{946E907D-C315-416C-AB70-1F8483192D77}" name="Column12149" dataDxfId="4376"/>
    <tableColumn id="12166" xr3:uid="{AE7A4369-B6D1-40A1-98DA-27BE584581A7}" name="Column12150" dataDxfId="4375"/>
    <tableColumn id="12167" xr3:uid="{E2CD872D-F413-49CA-B88D-4E8D992E5C94}" name="Column12151" dataDxfId="4374"/>
    <tableColumn id="12168" xr3:uid="{28C3AFDA-06CF-4783-890D-B44D03C7F32B}" name="Column12152" dataDxfId="4373"/>
    <tableColumn id="12169" xr3:uid="{803BAC7C-5D21-441B-B0BC-5DC1C528E750}" name="Column12153" dataDxfId="4372"/>
    <tableColumn id="12170" xr3:uid="{E34D29FB-6A16-4C93-B0EE-99092D9A2313}" name="Column12154" dataDxfId="4371"/>
    <tableColumn id="12171" xr3:uid="{5109B075-1594-417D-B2B2-B5488571B50B}" name="Column12155" dataDxfId="4370"/>
    <tableColumn id="12172" xr3:uid="{E3B02550-0E0F-4E32-9E54-2AFBCDB12E63}" name="Column12156" dataDxfId="4369"/>
    <tableColumn id="12173" xr3:uid="{C81B4ABA-B52E-42FB-A8C9-FFC94F13A473}" name="Column12157" dataDxfId="4368"/>
    <tableColumn id="12174" xr3:uid="{E137FC40-A574-46D6-AADD-6A2508237B1E}" name="Column12158" dataDxfId="4367"/>
    <tableColumn id="12175" xr3:uid="{D8ED4821-274D-451D-8424-7522B712F4A2}" name="Column12159" dataDxfId="4366"/>
    <tableColumn id="12176" xr3:uid="{E5FA4DA3-7ADE-46F8-BD18-A826345A836F}" name="Column12160" dataDxfId="4365"/>
    <tableColumn id="12177" xr3:uid="{24F81CE1-5A14-42F5-9288-BAB590684CB7}" name="Column12161" dataDxfId="4364"/>
    <tableColumn id="12178" xr3:uid="{4DD62EC5-69A1-4C52-99B5-06585A0025EB}" name="Column12162" dataDxfId="4363"/>
    <tableColumn id="12179" xr3:uid="{EA00F4E8-1CD6-4A65-B5D8-067EF276263A}" name="Column12163" dataDxfId="4362"/>
    <tableColumn id="12180" xr3:uid="{78948AB9-3B50-4A67-A14C-A51CEE923DF2}" name="Column12164" dataDxfId="4361"/>
    <tableColumn id="12181" xr3:uid="{217F76EE-39A2-4CEE-A1AB-24B463C70CF7}" name="Column12165" dataDxfId="4360"/>
    <tableColumn id="12182" xr3:uid="{B7384763-17F8-488B-82A5-F0EFEBEA648E}" name="Column12166" dataDxfId="4359"/>
    <tableColumn id="12183" xr3:uid="{2F25DB98-A56F-4D27-9781-A5A91AE4D767}" name="Column12167" dataDxfId="4358"/>
    <tableColumn id="12184" xr3:uid="{7EEB0AAA-7DE6-4E70-B649-44D1B187A8DC}" name="Column12168" dataDxfId="4357"/>
    <tableColumn id="12185" xr3:uid="{C4D07043-C6E3-4B2A-B3A7-ECDC2821AE64}" name="Column12169" dataDxfId="4356"/>
    <tableColumn id="12186" xr3:uid="{C37B2C39-1EA6-4A6E-90B8-E5BF2E3D4953}" name="Column12170" dataDxfId="4355"/>
    <tableColumn id="12187" xr3:uid="{44725456-1617-467D-A7CF-3193F0FA037E}" name="Column12171" dataDxfId="4354"/>
    <tableColumn id="12188" xr3:uid="{C8FAAD14-77EE-4799-AA8E-F5C0FC77E082}" name="Column12172" dataDxfId="4353"/>
    <tableColumn id="12189" xr3:uid="{49871475-05BF-487B-8884-8AEB940C14F9}" name="Column12173" dataDxfId="4352"/>
    <tableColumn id="12190" xr3:uid="{8C71C6D1-5820-44B4-BA63-7535491E598D}" name="Column12174" dataDxfId="4351"/>
    <tableColumn id="12191" xr3:uid="{EDF45283-1877-44C2-BD65-FF8C739973DB}" name="Column12175" dataDxfId="4350"/>
    <tableColumn id="12192" xr3:uid="{6C04B66A-3F43-4E81-93FB-9B0816FA4739}" name="Column12176" dataDxfId="4349"/>
    <tableColumn id="12193" xr3:uid="{8D4F78BC-5C10-46AA-9C52-2B782984B6AA}" name="Column12177" dataDxfId="4348"/>
    <tableColumn id="12194" xr3:uid="{8E09E634-3B6C-4956-936D-585E8E3ECF20}" name="Column12178" dataDxfId="4347"/>
    <tableColumn id="12195" xr3:uid="{7B08E4EF-A1C3-4A6A-A483-380756DBAD38}" name="Column12179" dataDxfId="4346"/>
    <tableColumn id="12196" xr3:uid="{56624866-D0EE-4548-B461-A4AFD1DE8F49}" name="Column12180" dataDxfId="4345"/>
    <tableColumn id="12197" xr3:uid="{A4389E06-1E52-4D73-95CA-E4EA54FF8F37}" name="Column12181" dataDxfId="4344"/>
    <tableColumn id="12198" xr3:uid="{D76C7BA0-3A05-4C2C-A4A8-5B58CE8628F1}" name="Column12182" dataDxfId="4343"/>
    <tableColumn id="12199" xr3:uid="{15F7A8D8-7492-4D8E-B79D-5CC1FD5B1221}" name="Column12183" dataDxfId="4342"/>
    <tableColumn id="12200" xr3:uid="{D9317C31-22E0-4A2E-B5CF-9D5D11539C0F}" name="Column12184" dataDxfId="4341"/>
    <tableColumn id="12201" xr3:uid="{A40DB56B-F85C-4DF9-90AA-F88BC3219764}" name="Column12185" dataDxfId="4340"/>
    <tableColumn id="12202" xr3:uid="{EB769DBE-9DA8-4480-B38F-66DF7B6AC535}" name="Column12186" dataDxfId="4339"/>
    <tableColumn id="12203" xr3:uid="{D11881A2-C002-48C6-9C7D-9F04760DFE6A}" name="Column12187" dataDxfId="4338"/>
    <tableColumn id="12204" xr3:uid="{6F155712-5C06-451E-9DE9-2E8ED21D3B84}" name="Column12188" dataDxfId="4337"/>
    <tableColumn id="12205" xr3:uid="{50AAFD65-3DFF-4CBD-83D0-3FC5288364BE}" name="Column12189" dataDxfId="4336"/>
    <tableColumn id="12206" xr3:uid="{5DEE3616-75CC-4DD9-97E7-422EF95A5E43}" name="Column12190" dataDxfId="4335"/>
    <tableColumn id="12207" xr3:uid="{0B3355FB-3498-4BA5-B225-2BD632889CCF}" name="Column12191" dataDxfId="4334"/>
    <tableColumn id="12208" xr3:uid="{3DE51B50-28C5-4655-AA15-D32E51CA91A1}" name="Column12192" dataDxfId="4333"/>
    <tableColumn id="12209" xr3:uid="{C5475402-58F3-4450-9988-126FB048AD7B}" name="Column12193" dataDxfId="4332"/>
    <tableColumn id="12210" xr3:uid="{0853DB52-8935-43F9-916E-C5CC07DBEFBF}" name="Column12194" dataDxfId="4331"/>
    <tableColumn id="12211" xr3:uid="{D8ECA5E3-ED7B-45BF-8DDF-CAADF669A1D8}" name="Column12195" dataDxfId="4330"/>
    <tableColumn id="12212" xr3:uid="{D60B3697-6941-46D9-8146-CA8016385DCF}" name="Column12196" dataDxfId="4329"/>
    <tableColumn id="12213" xr3:uid="{1D4C8419-3468-40D9-9E50-C76924B16FA2}" name="Column12197" dataDxfId="4328"/>
    <tableColumn id="12214" xr3:uid="{475EC79A-4579-48D3-A020-397860DB5CA7}" name="Column12198" dataDxfId="4327"/>
    <tableColumn id="12215" xr3:uid="{EA5CECB4-0A0D-4748-BF88-831B7B8FB7F9}" name="Column12199" dataDxfId="4326"/>
    <tableColumn id="12216" xr3:uid="{B8EC423A-1A53-4C6B-8DE3-BFB63EDD90F2}" name="Column12200" dataDxfId="4325"/>
    <tableColumn id="12217" xr3:uid="{AD2FB8C1-8416-4949-BDCA-34BC3B192BB7}" name="Column12201" dataDxfId="4324"/>
    <tableColumn id="12218" xr3:uid="{8484175C-13D4-4D17-BB16-08D3272BC23A}" name="Column12202" dataDxfId="4323"/>
    <tableColumn id="12219" xr3:uid="{47123518-EB11-4738-A621-E589F421EA49}" name="Column12203" dataDxfId="4322"/>
    <tableColumn id="12220" xr3:uid="{07F89329-58AA-4B83-B049-B9273FED4FB4}" name="Column12204" dataDxfId="4321"/>
    <tableColumn id="12221" xr3:uid="{4FAC670A-55E9-4B9B-82B1-8C5A2116C68A}" name="Column12205" dataDxfId="4320"/>
    <tableColumn id="12222" xr3:uid="{F2D879FF-E23C-4980-8461-9085DF74BEC9}" name="Column12206" dataDxfId="4319"/>
    <tableColumn id="12223" xr3:uid="{043C6423-CD83-43A7-A243-BD4668AD0301}" name="Column12207" dataDxfId="4318"/>
    <tableColumn id="12224" xr3:uid="{154F8428-6F10-4C76-A70F-981D416F75A0}" name="Column12208" dataDxfId="4317"/>
    <tableColumn id="12225" xr3:uid="{564ACFC8-65AC-475E-9DD4-DFDFF1468F35}" name="Column12209" dataDxfId="4316"/>
    <tableColumn id="12226" xr3:uid="{BD0EF31F-76D1-476F-8B9F-7E66EF0EF9B3}" name="Column12210" dataDxfId="4315"/>
    <tableColumn id="12227" xr3:uid="{A4F55567-C0AB-4635-9849-8641FA0286F8}" name="Column12211" dataDxfId="4314"/>
    <tableColumn id="12228" xr3:uid="{09F9E345-1F68-4F95-B448-B654145ABF78}" name="Column12212" dataDxfId="4313"/>
    <tableColumn id="12229" xr3:uid="{25917C6A-1E4E-456E-BC32-BD482AA88B82}" name="Column12213" dataDxfId="4312"/>
    <tableColumn id="12230" xr3:uid="{B6A3C84B-7DBA-40E3-9BB7-FAC049AFF479}" name="Column12214" dataDxfId="4311"/>
    <tableColumn id="12231" xr3:uid="{F5DD4BD3-1C77-4A4F-85C0-A86ABE87E4BF}" name="Column12215" dataDxfId="4310"/>
    <tableColumn id="12232" xr3:uid="{3C9883F1-CD29-4D22-8EF9-40A7577ADF3C}" name="Column12216" dataDxfId="4309"/>
    <tableColumn id="12233" xr3:uid="{25CFB9FC-5565-45C3-BF13-8243BC78152E}" name="Column12217" dataDxfId="4308"/>
    <tableColumn id="12234" xr3:uid="{F6CF3608-453E-4664-A709-D648076FFF21}" name="Column12218" dataDxfId="4307"/>
    <tableColumn id="12235" xr3:uid="{0D296D09-EE50-4CD4-AF6D-23C23247C959}" name="Column12219" dataDxfId="4306"/>
    <tableColumn id="12236" xr3:uid="{EDCC0180-C0F7-421D-8722-AC897DE44ABD}" name="Column12220" dataDxfId="4305"/>
    <tableColumn id="12237" xr3:uid="{BE996469-B121-45C9-BC1E-C29B26266D1D}" name="Column12221" dataDxfId="4304"/>
    <tableColumn id="12238" xr3:uid="{3CFFDD9F-4B8D-4F4F-BA18-3A764EAC8F27}" name="Column12222" dataDxfId="4303"/>
    <tableColumn id="12239" xr3:uid="{69679DC8-EE94-4E36-816E-649CE6892C31}" name="Column12223" dataDxfId="4302"/>
    <tableColumn id="12240" xr3:uid="{F4932FD2-D6BB-486A-8F26-A19E689F270D}" name="Column12224" dataDxfId="4301"/>
    <tableColumn id="12241" xr3:uid="{F020943E-45E4-4E0B-9EE1-A76AECFD0E6F}" name="Column12225" dataDxfId="4300"/>
    <tableColumn id="12242" xr3:uid="{81172405-8984-4EC9-ABCC-91E8368FDF5F}" name="Column12226" dataDxfId="4299"/>
    <tableColumn id="12243" xr3:uid="{F765D6D8-FED5-4560-A43E-F890123534B4}" name="Column12227" dataDxfId="4298"/>
    <tableColumn id="12244" xr3:uid="{F546E14C-EC33-46A6-9D2C-CE6E4FF5FC65}" name="Column12228" dataDxfId="4297"/>
    <tableColumn id="12245" xr3:uid="{59222ACE-F41D-46A6-8F45-C789FF9C3961}" name="Column12229" dataDxfId="4296"/>
    <tableColumn id="12246" xr3:uid="{54620CB4-1634-4F62-B9BD-EE5617860CFA}" name="Column12230" dataDxfId="4295"/>
    <tableColumn id="12247" xr3:uid="{E928FF4C-DA9E-47AA-95ED-4EC21A9EBA71}" name="Column12231" dataDxfId="4294"/>
    <tableColumn id="12248" xr3:uid="{5E91F725-AF58-4492-AA44-2972F941DB05}" name="Column12232" dataDxfId="4293"/>
    <tableColumn id="12249" xr3:uid="{B784CFAF-3F2B-4DD1-A07D-312634D32324}" name="Column12233" dataDxfId="4292"/>
    <tableColumn id="12250" xr3:uid="{9EBF1BAB-E6B3-4662-950F-D288C88EE0EF}" name="Column12234" dataDxfId="4291"/>
    <tableColumn id="12251" xr3:uid="{6DE83F90-134E-406E-9856-C907B0F1CCB3}" name="Column12235" dataDxfId="4290"/>
    <tableColumn id="12252" xr3:uid="{8A6795C4-37DD-443D-803C-83C1F5A2CC7A}" name="Column12236" dataDxfId="4289"/>
    <tableColumn id="12253" xr3:uid="{4120533D-6289-46D9-AB1F-5DB076E5E9FC}" name="Column12237" dataDxfId="4288"/>
    <tableColumn id="12254" xr3:uid="{36EE4BC4-8EAB-45F6-A558-BCA7335238B5}" name="Column12238" dataDxfId="4287"/>
    <tableColumn id="12255" xr3:uid="{315355CF-7091-4290-80EA-0D6AD5A07A59}" name="Column12239" dataDxfId="4286"/>
    <tableColumn id="12256" xr3:uid="{91BBE735-BC62-48E2-BA8D-45D7425D2576}" name="Column12240" dataDxfId="4285"/>
    <tableColumn id="12257" xr3:uid="{2BA44B67-F480-4DA7-8ED4-DF63902A2B12}" name="Column12241" dataDxfId="4284"/>
    <tableColumn id="12258" xr3:uid="{20B9E3BE-0882-4FBB-A7DF-C64B704CC7E0}" name="Column12242" dataDxfId="4283"/>
    <tableColumn id="12259" xr3:uid="{E214A0E8-11EE-4154-9B49-0E50D61AF6E0}" name="Column12243" dataDxfId="4282"/>
    <tableColumn id="12260" xr3:uid="{734267D0-B768-46C4-ACF6-BD0A1D5700D0}" name="Column12244" dataDxfId="4281"/>
    <tableColumn id="12261" xr3:uid="{E9A0F7E1-132E-466B-A8C2-2521A36041A0}" name="Column12245" dataDxfId="4280"/>
    <tableColumn id="12262" xr3:uid="{534D093A-E922-4526-97EA-38A889ED7F65}" name="Column12246" dataDxfId="4279"/>
    <tableColumn id="12263" xr3:uid="{E22323DF-698D-4B62-946C-6C309585917F}" name="Column12247" dataDxfId="4278"/>
    <tableColumn id="12264" xr3:uid="{997620E4-B743-4D6B-B6C8-C47B4772235B}" name="Column12248" dataDxfId="4277"/>
    <tableColumn id="12265" xr3:uid="{CC7EAABE-2013-461D-86FC-EAEB8CC0FD57}" name="Column12249" dataDxfId="4276"/>
    <tableColumn id="12266" xr3:uid="{5011443B-DD32-4ACD-AAD9-D8198B93CE5A}" name="Column12250" dataDxfId="4275"/>
    <tableColumn id="12267" xr3:uid="{A30003BB-F376-44D6-93BA-E7D15B9A567B}" name="Column12251" dataDxfId="4274"/>
    <tableColumn id="12268" xr3:uid="{C8638B1D-9B43-4C9E-88D6-C27E80834E7D}" name="Column12252" dataDxfId="4273"/>
    <tableColumn id="12269" xr3:uid="{7521682F-037E-4D8E-A6DD-DCDC2B6DD8E1}" name="Column12253" dataDxfId="4272"/>
    <tableColumn id="12270" xr3:uid="{DD7920B1-D1CA-45F0-8338-2574E73DC51C}" name="Column12254" dataDxfId="4271"/>
    <tableColumn id="12271" xr3:uid="{0F654E71-C21C-41E4-92E3-E3A64FDB7518}" name="Column12255" dataDxfId="4270"/>
    <tableColumn id="12272" xr3:uid="{863C1A29-A8A4-419D-AD99-D67F2EC35D36}" name="Column12256" dataDxfId="4269"/>
    <tableColumn id="12273" xr3:uid="{FD216BFE-AB43-484C-BB99-36366E465B97}" name="Column12257" dataDxfId="4268"/>
    <tableColumn id="12274" xr3:uid="{28DC388D-9B91-4967-88FE-3B0A63B30B15}" name="Column12258" dataDxfId="4267"/>
    <tableColumn id="12275" xr3:uid="{CCA978E4-4397-448D-AF91-512C8F8FBB3F}" name="Column12259" dataDxfId="4266"/>
    <tableColumn id="12276" xr3:uid="{9615414F-52E6-492E-B560-643FDBEA889D}" name="Column12260" dataDxfId="4265"/>
    <tableColumn id="12277" xr3:uid="{4CE453E8-C0EF-4CCD-BE6E-211CF253BF4D}" name="Column12261" dataDxfId="4264"/>
    <tableColumn id="12278" xr3:uid="{6FE8C09A-69F4-4BD4-AA7E-A90232007E21}" name="Column12262" dataDxfId="4263"/>
    <tableColumn id="12279" xr3:uid="{FAE76753-EDE5-4E0A-8480-61A50CB0DC1B}" name="Column12263" dataDxfId="4262"/>
    <tableColumn id="12280" xr3:uid="{BE5CA422-BD17-4660-A532-FAEB2A09D623}" name="Column12264" dataDxfId="4261"/>
    <tableColumn id="12281" xr3:uid="{78508EED-E765-48A9-8AE7-E76F4669C9D7}" name="Column12265" dataDxfId="4260"/>
    <tableColumn id="12282" xr3:uid="{B0D2A0D7-4C7D-4CB3-8537-B7D1BB803AC5}" name="Column12266" dataDxfId="4259"/>
    <tableColumn id="12283" xr3:uid="{350A81DE-C57D-42D8-8B7A-32EDA3859AD1}" name="Column12267" dataDxfId="4258"/>
    <tableColumn id="12284" xr3:uid="{9D2BF947-C594-48CA-A7C5-A64507C01FF0}" name="Column12268" dataDxfId="4257"/>
    <tableColumn id="12285" xr3:uid="{D478CE5A-08D0-472E-AB05-F598B02A1645}" name="Column12269" dataDxfId="4256"/>
    <tableColumn id="12286" xr3:uid="{0FE40001-CE25-4556-8A4B-F0E39B0DB10C}" name="Column12270" dataDxfId="4255"/>
    <tableColumn id="12287" xr3:uid="{9E9D3068-F1F1-470F-B118-F78BDA4304CB}" name="Column12271" dataDxfId="4254"/>
    <tableColumn id="12288" xr3:uid="{445E5869-2AD1-43D7-9EB1-60D17F1C401D}" name="Column12272" dataDxfId="4253"/>
    <tableColumn id="12289" xr3:uid="{96B29F6E-2204-4E90-B0C4-AAC7B45ED8A1}" name="Column12273" dataDxfId="4252"/>
    <tableColumn id="12290" xr3:uid="{83EFB379-9043-4E42-9044-D5E76FE5265A}" name="Column12274" dataDxfId="4251"/>
    <tableColumn id="12291" xr3:uid="{76A11C1A-3B8A-4F9B-B221-5EFB5E2AB07B}" name="Column12275" dataDxfId="4250"/>
    <tableColumn id="12292" xr3:uid="{1158D9EF-290A-4CCC-9CF4-812B2BEAA342}" name="Column12276" dataDxfId="4249"/>
    <tableColumn id="12293" xr3:uid="{A61E6B77-E609-41FB-A991-CB1EC1AE3633}" name="Column12277" dataDxfId="4248"/>
    <tableColumn id="12294" xr3:uid="{366A30BF-1E8F-4F4D-ADCA-5BCE4855FEF7}" name="Column12278" dataDxfId="4247"/>
    <tableColumn id="12295" xr3:uid="{9C70BC93-BE59-4140-A930-F1EE1FA8F403}" name="Column12279" dataDxfId="4246"/>
    <tableColumn id="12296" xr3:uid="{D5A33F1D-2586-4E02-8443-8B9F96D317F8}" name="Column12280" dataDxfId="4245"/>
    <tableColumn id="12297" xr3:uid="{321C6578-BC3D-46A5-AC02-45EE0525E3A8}" name="Column12281" dataDxfId="4244"/>
    <tableColumn id="12298" xr3:uid="{BB5E024E-972E-4AD6-9FCC-497CC5C53B5B}" name="Column12282" dataDxfId="4243"/>
    <tableColumn id="12299" xr3:uid="{1C54FCAC-2F01-4B73-B253-01AAA1D04714}" name="Column12283" dataDxfId="4242"/>
    <tableColumn id="12300" xr3:uid="{0C49CBF3-109A-42A4-A115-13AD34FF24BA}" name="Column12284" dataDxfId="4241"/>
    <tableColumn id="12301" xr3:uid="{E7BEB30B-81F9-452F-A773-2A0A9C91181E}" name="Column12285" dataDxfId="4240"/>
    <tableColumn id="12302" xr3:uid="{55CFE3BC-9DF9-4196-B8D7-5B6F39949A8F}" name="Column12286" dataDxfId="4239"/>
    <tableColumn id="12303" xr3:uid="{2C284056-76CB-48D7-AF81-F87F7F38A35D}" name="Column12287" dataDxfId="4238"/>
    <tableColumn id="12304" xr3:uid="{B706DA1D-0417-4189-AAE0-364394F7D431}" name="Column12288" dataDxfId="4237"/>
    <tableColumn id="12305" xr3:uid="{174C3CBF-9BF8-4916-A6E9-5ABD6DD92366}" name="Column12289" dataDxfId="4236"/>
    <tableColumn id="12306" xr3:uid="{2C489E4E-2982-4A69-AE9C-63D8486C8158}" name="Column12290" dataDxfId="4235"/>
    <tableColumn id="12307" xr3:uid="{AC02EDA7-73BE-4F68-958B-6BE8800DE096}" name="Column12291" dataDxfId="4234"/>
    <tableColumn id="12308" xr3:uid="{DA0ABE71-5FD6-4E5F-85E2-D4488807B734}" name="Column12292" dataDxfId="4233"/>
    <tableColumn id="12309" xr3:uid="{64DE70AC-F368-4F49-A046-27F70445CBD0}" name="Column12293" dataDxfId="4232"/>
    <tableColumn id="12310" xr3:uid="{371D4D9D-ADFA-4045-882C-5A5FD71F275A}" name="Column12294" dataDxfId="4231"/>
    <tableColumn id="12311" xr3:uid="{C33E09B6-CBE5-4C3E-8B2F-0C7FEC945A4F}" name="Column12295" dataDxfId="4230"/>
    <tableColumn id="12312" xr3:uid="{9D1CD3BC-5CDF-47CD-BA1D-6CEE94A24D1C}" name="Column12296" dataDxfId="4229"/>
    <tableColumn id="12313" xr3:uid="{1FD9EDE4-0491-4C2D-A935-8F132BB53AC5}" name="Column12297" dataDxfId="4228"/>
    <tableColumn id="12314" xr3:uid="{B7B5B235-DF05-4ECA-BD20-D6E635D7A9E0}" name="Column12298" dataDxfId="4227"/>
    <tableColumn id="12315" xr3:uid="{5536C369-3EFA-4202-A76C-DF2C04375634}" name="Column12299" dataDxfId="4226"/>
    <tableColumn id="12316" xr3:uid="{82FB7209-B036-479C-B7C4-132A86D56A8F}" name="Column12300" dataDxfId="4225"/>
    <tableColumn id="12317" xr3:uid="{10672695-06F5-4DDA-BB47-3B9B0EA53CB6}" name="Column12301" dataDxfId="4224"/>
    <tableColumn id="12318" xr3:uid="{B8850597-F4DB-4A54-9A6B-89A3F3B79999}" name="Column12302" dataDxfId="4223"/>
    <tableColumn id="12319" xr3:uid="{F7A64D21-7095-4F2D-B3B9-A47502E9F80B}" name="Column12303" dataDxfId="4222"/>
    <tableColumn id="12320" xr3:uid="{23ADB7A5-0A45-46A2-933A-09873A7495D5}" name="Column12304" dataDxfId="4221"/>
    <tableColumn id="12321" xr3:uid="{B6057A50-1838-4B23-A07E-632C09CB1BE3}" name="Column12305" dataDxfId="4220"/>
    <tableColumn id="12322" xr3:uid="{FF8351B0-43A4-4E41-ADB3-49B7346DA054}" name="Column12306" dataDxfId="4219"/>
    <tableColumn id="12323" xr3:uid="{D7B01190-4171-440B-9ED9-16ED7189B979}" name="Column12307" dataDxfId="4218"/>
    <tableColumn id="12324" xr3:uid="{C80AA5BF-AA47-4D15-B171-60315000E91F}" name="Column12308" dataDxfId="4217"/>
    <tableColumn id="12325" xr3:uid="{D88EE982-120B-4C3E-98A6-D0AADDFEB6D7}" name="Column12309" dataDxfId="4216"/>
    <tableColumn id="12326" xr3:uid="{0D384239-D542-45AD-A520-88553A621E19}" name="Column12310" dataDxfId="4215"/>
    <tableColumn id="12327" xr3:uid="{F4AE4020-EAC7-4F7A-A7E4-3196F1D1E548}" name="Column12311" dataDxfId="4214"/>
    <tableColumn id="12328" xr3:uid="{9D4FBC35-FC10-430E-801E-835C89144C31}" name="Column12312" dataDxfId="4213"/>
    <tableColumn id="12329" xr3:uid="{C6BDA8D1-7BF8-4DB3-9937-29E3F6F7F25E}" name="Column12313" dataDxfId="4212"/>
    <tableColumn id="12330" xr3:uid="{E57567F2-A81B-482C-9F86-DE7A2B8A5A83}" name="Column12314" dataDxfId="4211"/>
    <tableColumn id="12331" xr3:uid="{6B7609AE-DDD5-4AFF-BB0E-22BA8BC243C4}" name="Column12315" dataDxfId="4210"/>
    <tableColumn id="12332" xr3:uid="{7671F63A-5695-43D4-844A-5C9E7A113E14}" name="Column12316" dataDxfId="4209"/>
    <tableColumn id="12333" xr3:uid="{46B0973C-4BC1-4E3C-8F30-6026ED1EC9DE}" name="Column12317" dataDxfId="4208"/>
    <tableColumn id="12334" xr3:uid="{B1285AE5-592E-461D-B8A8-650ADF671B92}" name="Column12318" dataDxfId="4207"/>
    <tableColumn id="12335" xr3:uid="{1B6982D0-7675-48AF-9735-9AE468EB7C34}" name="Column12319" dataDxfId="4206"/>
    <tableColumn id="12336" xr3:uid="{E749B1A6-03D4-4C17-BE8B-9785B6F8165E}" name="Column12320" dataDxfId="4205"/>
    <tableColumn id="12337" xr3:uid="{8713247F-27A4-40B1-8EB7-06DA62C64E1E}" name="Column12321" dataDxfId="4204"/>
    <tableColumn id="12338" xr3:uid="{297C3E18-7DD6-466C-A044-7CC1B1A6253A}" name="Column12322" dataDxfId="4203"/>
    <tableColumn id="12339" xr3:uid="{920F622F-E8E6-473F-9D58-21AA14EB11AD}" name="Column12323" dataDxfId="4202"/>
    <tableColumn id="12340" xr3:uid="{D044C93C-3282-4E5A-A5DB-E6DCA1D176F5}" name="Column12324" dataDxfId="4201"/>
    <tableColumn id="12341" xr3:uid="{5CF804BD-DDA7-4837-9E98-063951C3968C}" name="Column12325" dataDxfId="4200"/>
    <tableColumn id="12342" xr3:uid="{44348A3D-9D5E-4DB8-AE66-1359C7672749}" name="Column12326" dataDxfId="4199"/>
    <tableColumn id="12343" xr3:uid="{7CDAE9A4-6A61-4B15-9400-6A454016939B}" name="Column12327" dataDxfId="4198"/>
    <tableColumn id="12344" xr3:uid="{7C0650A0-6EA8-415A-BEE8-ADC09F06BBBF}" name="Column12328" dataDxfId="4197"/>
    <tableColumn id="12345" xr3:uid="{4DAB1F47-EC47-4415-A1C6-0AED06F1504C}" name="Column12329" dataDxfId="4196"/>
    <tableColumn id="12346" xr3:uid="{048DE094-A4D0-4C7E-AE75-4C0EAB61CEC8}" name="Column12330" dataDxfId="4195"/>
    <tableColumn id="12347" xr3:uid="{957A5615-E070-48A3-9C81-E0E0193C4D18}" name="Column12331" dataDxfId="4194"/>
    <tableColumn id="12348" xr3:uid="{C6D7F3B8-0D93-434D-87E1-E7895D3F5A08}" name="Column12332" dataDxfId="4193"/>
    <tableColumn id="12349" xr3:uid="{BBFE917E-C034-443C-9390-9EDFFF48D3ED}" name="Column12333" dataDxfId="4192"/>
    <tableColumn id="12350" xr3:uid="{48FA8A7D-085D-45B3-BCCC-EFF6C5743560}" name="Column12334" dataDxfId="4191"/>
    <tableColumn id="12351" xr3:uid="{390007B4-F01E-4843-90E5-314B968B2DE4}" name="Column12335" dataDxfId="4190"/>
    <tableColumn id="12352" xr3:uid="{13CD3144-A4AF-4F9B-B380-C2198496E7CD}" name="Column12336" dataDxfId="4189"/>
    <tableColumn id="12353" xr3:uid="{2F59343C-8111-4E66-A0D0-CCABC066A422}" name="Column12337" dataDxfId="4188"/>
    <tableColumn id="12354" xr3:uid="{6E602AFE-F89B-4F34-9661-3F4C917534D0}" name="Column12338" dataDxfId="4187"/>
    <tableColumn id="12355" xr3:uid="{D47AA5BA-679B-49AB-95C2-DBA2DD7D1C3F}" name="Column12339" dataDxfId="4186"/>
    <tableColumn id="12356" xr3:uid="{2AF23639-ADD2-43AE-B686-C07FF28DDB5E}" name="Column12340" dataDxfId="4185"/>
    <tableColumn id="12357" xr3:uid="{04CA23E4-9F6C-4776-8909-754EA50AF5F8}" name="Column12341" dataDxfId="4184"/>
    <tableColumn id="12358" xr3:uid="{645FDF0B-730F-4D84-8798-95605EAEA42E}" name="Column12342" dataDxfId="4183"/>
    <tableColumn id="12359" xr3:uid="{F4046308-458A-4606-B630-8D496786523A}" name="Column12343" dataDxfId="4182"/>
    <tableColumn id="12360" xr3:uid="{A0CE0E1D-AD01-4620-AA9A-9D827073A071}" name="Column12344" dataDxfId="4181"/>
    <tableColumn id="12361" xr3:uid="{10CB369A-073B-4C1B-8F72-8E7EB2A80DF6}" name="Column12345" dataDxfId="4180"/>
    <tableColumn id="12362" xr3:uid="{288C4D16-AA66-474D-85AB-B59F91A8C20B}" name="Column12346" dataDxfId="4179"/>
    <tableColumn id="12363" xr3:uid="{ADF2D16C-DF37-4080-A7A4-0D2614100C37}" name="Column12347" dataDxfId="4178"/>
    <tableColumn id="12364" xr3:uid="{451FA8F4-EB2A-4793-A8A8-B5C402C7F68E}" name="Column12348" dataDxfId="4177"/>
    <tableColumn id="12365" xr3:uid="{0D6376A5-A4FA-45E4-BC3A-614173A210DE}" name="Column12349" dataDxfId="4176"/>
    <tableColumn id="12366" xr3:uid="{99094915-BF91-4868-AE3F-4608F33E5F6F}" name="Column12350" dataDxfId="4175"/>
    <tableColumn id="12367" xr3:uid="{2492E1F2-2D0B-4A4F-AE52-FE0FB3732F8F}" name="Column12351" dataDxfId="4174"/>
    <tableColumn id="12368" xr3:uid="{E5645AAC-757C-4624-8D50-3E0E3B4207BC}" name="Column12352" dataDxfId="4173"/>
    <tableColumn id="12369" xr3:uid="{6DD72441-4647-4A36-BCDF-4C43F7E83E70}" name="Column12353" dataDxfId="4172"/>
    <tableColumn id="12370" xr3:uid="{23C6B201-0D61-4BD5-A3CA-E97FD3286031}" name="Column12354" dataDxfId="4171"/>
    <tableColumn id="12371" xr3:uid="{A4A6E3E4-D530-410F-BBBE-2952003A9DF3}" name="Column12355" dataDxfId="4170"/>
    <tableColumn id="12372" xr3:uid="{3547196E-7400-4E8C-924D-B64FE9778051}" name="Column12356" dataDxfId="4169"/>
    <tableColumn id="12373" xr3:uid="{D5950028-EEDA-4DA0-88AE-9EC94BA9FEB9}" name="Column12357" dataDxfId="4168"/>
    <tableColumn id="12374" xr3:uid="{E9B9DDAE-EFE5-4D82-9C30-C698C0C54C37}" name="Column12358" dataDxfId="4167"/>
    <tableColumn id="12375" xr3:uid="{F11B5843-22D3-4C0D-82E4-00C213F17FCC}" name="Column12359" dataDxfId="4166"/>
    <tableColumn id="12376" xr3:uid="{45A9400F-2A5A-4C71-B9CB-AFB70CA20F10}" name="Column12360" dataDxfId="4165"/>
    <tableColumn id="12377" xr3:uid="{A8B83EAE-6682-465D-BAD0-2B37D3A3BCD0}" name="Column12361" dataDxfId="4164"/>
    <tableColumn id="12378" xr3:uid="{0355F0A9-5252-4D99-9791-AF4011989C54}" name="Column12362" dataDxfId="4163"/>
    <tableColumn id="12379" xr3:uid="{7F915F50-D194-4DD4-9678-408B5612ACDE}" name="Column12363" dataDxfId="4162"/>
    <tableColumn id="12380" xr3:uid="{61868E36-1082-4AE4-BC5F-72DDDE4F5A08}" name="Column12364" dataDxfId="4161"/>
    <tableColumn id="12381" xr3:uid="{13172186-62A2-4640-B514-1120E3586F35}" name="Column12365" dataDxfId="4160"/>
    <tableColumn id="12382" xr3:uid="{78F223EE-E2D7-44E8-BC9F-05DBA415A89B}" name="Column12366" dataDxfId="4159"/>
    <tableColumn id="12383" xr3:uid="{46AA484A-B95C-4A35-B55A-701E1AF8D73D}" name="Column12367" dataDxfId="4158"/>
    <tableColumn id="12384" xr3:uid="{921D3458-739D-426A-92DC-296B167439F3}" name="Column12368" dataDxfId="4157"/>
    <tableColumn id="12385" xr3:uid="{A364FF72-FC47-49D2-9AFA-D70320B23005}" name="Column12369" dataDxfId="4156"/>
    <tableColumn id="12386" xr3:uid="{AE7C83DC-36B8-45BC-A8C5-42BA95AB683B}" name="Column12370" dataDxfId="4155"/>
    <tableColumn id="12387" xr3:uid="{4B655DD1-CE6D-44B6-8762-E4B3D22EC1E5}" name="Column12371" dataDxfId="4154"/>
    <tableColumn id="12388" xr3:uid="{390B9B40-F176-42BD-B7DE-E1BE608C2DC3}" name="Column12372" dataDxfId="4153"/>
    <tableColumn id="12389" xr3:uid="{35207412-2227-477F-AE41-768D4171BA37}" name="Column12373" dataDxfId="4152"/>
    <tableColumn id="12390" xr3:uid="{4019976A-203E-4CD4-A822-CCA33D4F4CE0}" name="Column12374" dataDxfId="4151"/>
    <tableColumn id="12391" xr3:uid="{DC61C384-63DC-437D-834F-8FC9C2BFD9AD}" name="Column12375" dataDxfId="4150"/>
    <tableColumn id="12392" xr3:uid="{6B342787-45C8-4DA3-AB4A-25B796B0DC5D}" name="Column12376" dataDxfId="4149"/>
    <tableColumn id="12393" xr3:uid="{A085909A-B8C7-434E-8F64-0A7857CF6E71}" name="Column12377" dataDxfId="4148"/>
    <tableColumn id="12394" xr3:uid="{730662F1-389D-4EE8-AAA7-BA4EE61EFA66}" name="Column12378" dataDxfId="4147"/>
    <tableColumn id="12395" xr3:uid="{F5661E15-415B-437B-8AFA-67CE76DAD121}" name="Column12379" dataDxfId="4146"/>
    <tableColumn id="12396" xr3:uid="{8CBDEF54-56BB-4892-9EFC-0F25FBCE0925}" name="Column12380" dataDxfId="4145"/>
    <tableColumn id="12397" xr3:uid="{48C3B188-F644-419A-AB60-32708CD0C8C7}" name="Column12381" dataDxfId="4144"/>
    <tableColumn id="12398" xr3:uid="{A97C92D2-2AD9-4478-9D1D-B4BC0D70CEEE}" name="Column12382" dataDxfId="4143"/>
    <tableColumn id="12399" xr3:uid="{2489C391-0503-41DB-87F8-EDDEB00F596A}" name="Column12383" dataDxfId="4142"/>
    <tableColumn id="12400" xr3:uid="{B59B0FC8-C9C6-4139-A54C-750A60B1E4C5}" name="Column12384" dataDxfId="4141"/>
    <tableColumn id="12401" xr3:uid="{39C03C79-8542-4EF5-8B5D-220C685D5916}" name="Column12385" dataDxfId="4140"/>
    <tableColumn id="12402" xr3:uid="{5BD1FEEC-7366-470F-91E7-9273D64EED8B}" name="Column12386" dataDxfId="4139"/>
    <tableColumn id="12403" xr3:uid="{E60E0DA3-B5EA-4EB6-A6C1-4E3644696683}" name="Column12387" dataDxfId="4138"/>
    <tableColumn id="12404" xr3:uid="{5E9A5C5C-C53C-4EF0-9CAE-761D691ECA80}" name="Column12388" dataDxfId="4137"/>
    <tableColumn id="12405" xr3:uid="{7560F019-5503-4E6E-99FA-032320AD9265}" name="Column12389" dataDxfId="4136"/>
    <tableColumn id="12406" xr3:uid="{7305A714-CF4C-41D7-9E7B-CD764F612864}" name="Column12390" dataDxfId="4135"/>
    <tableColumn id="12407" xr3:uid="{84A122C7-7E71-497A-A8BF-77FC47CFEFE3}" name="Column12391" dataDxfId="4134"/>
    <tableColumn id="12408" xr3:uid="{ED07B37E-165F-42C9-9D7A-656694815379}" name="Column12392" dataDxfId="4133"/>
    <tableColumn id="12409" xr3:uid="{5D9E1594-4F48-4DA3-8E95-CF11CD73E87A}" name="Column12393" dataDxfId="4132"/>
    <tableColumn id="12410" xr3:uid="{5E715140-76CB-4115-9C08-38CD1738D566}" name="Column12394" dataDxfId="4131"/>
    <tableColumn id="12411" xr3:uid="{FB65BF49-A01F-4646-8834-8C402ED0ADA4}" name="Column12395" dataDxfId="4130"/>
    <tableColumn id="12412" xr3:uid="{961D2F5A-BCF2-4323-9C57-E23DA30ACE80}" name="Column12396" dataDxfId="4129"/>
    <tableColumn id="12413" xr3:uid="{75B00010-547C-4417-BED7-8194B36F4AC7}" name="Column12397" dataDxfId="4128"/>
    <tableColumn id="12414" xr3:uid="{73718069-2AC0-4F4B-8708-2854AD71E4EB}" name="Column12398" dataDxfId="4127"/>
    <tableColumn id="12415" xr3:uid="{5BC5ECF3-BA0C-4492-8646-A67899BAFEB4}" name="Column12399" dataDxfId="4126"/>
    <tableColumn id="12416" xr3:uid="{943B5E52-15F2-4C36-BE19-8AEEBB141761}" name="Column12400" dataDxfId="4125"/>
    <tableColumn id="12417" xr3:uid="{2966910A-2247-418C-A790-07AEE2EDFD5C}" name="Column12401" dataDxfId="4124"/>
    <tableColumn id="12418" xr3:uid="{8C3868D6-9BD3-48AE-B83A-019BC3F6E553}" name="Column12402" dataDxfId="4123"/>
    <tableColumn id="12419" xr3:uid="{2A5093F8-3E84-46BE-A270-B7C78F88AF13}" name="Column12403" dataDxfId="4122"/>
    <tableColumn id="12420" xr3:uid="{88159CE0-B60F-4EB0-88FC-9042E68E0A75}" name="Column12404" dataDxfId="4121"/>
    <tableColumn id="12421" xr3:uid="{AA7DA390-B619-4F9C-9C40-FB146BC690E1}" name="Column12405" dataDxfId="4120"/>
    <tableColumn id="12422" xr3:uid="{9C88B996-8E70-46E2-AA29-8E8838E7104D}" name="Column12406" dataDxfId="4119"/>
    <tableColumn id="12423" xr3:uid="{94644D42-4C64-475D-912F-DF0F36BAB113}" name="Column12407" dataDxfId="4118"/>
    <tableColumn id="12424" xr3:uid="{53FF4F91-2FC7-4AB9-B0B0-E3E911389968}" name="Column12408" dataDxfId="4117"/>
    <tableColumn id="12425" xr3:uid="{3C185EAD-2A38-45A3-A867-956B0971B0AC}" name="Column12409" dataDxfId="4116"/>
    <tableColumn id="12426" xr3:uid="{6E2DE47F-371D-43B4-8CA1-0F43ED2C189E}" name="Column12410" dataDxfId="4115"/>
    <tableColumn id="12427" xr3:uid="{6AB2A17A-E489-4929-91DC-BB2A4BDF08C7}" name="Column12411" dataDxfId="4114"/>
    <tableColumn id="12428" xr3:uid="{31C2DFBD-B603-4BFB-A23A-39410E2AE32B}" name="Column12412" dataDxfId="4113"/>
    <tableColumn id="12429" xr3:uid="{E84F3A8A-A3A5-437F-A83A-093568E3B7DD}" name="Column12413" dataDxfId="4112"/>
    <tableColumn id="12430" xr3:uid="{E6212405-5698-4FCD-A5E9-A9DDA8E72799}" name="Column12414" dataDxfId="4111"/>
    <tableColumn id="12431" xr3:uid="{44A7CD9A-6D03-4E8A-8EE6-1C5089BA5588}" name="Column12415" dataDxfId="4110"/>
    <tableColumn id="12432" xr3:uid="{C32F9305-89AD-417D-833A-FFB187494BF6}" name="Column12416" dataDxfId="4109"/>
    <tableColumn id="12433" xr3:uid="{0D1DAA81-C6EF-4896-A239-0B26F8941C37}" name="Column12417" dataDxfId="4108"/>
    <tableColumn id="12434" xr3:uid="{496F32C9-E0E1-44B0-8E96-ECFA79E5EC15}" name="Column12418" dataDxfId="4107"/>
    <tableColumn id="12435" xr3:uid="{49647315-D810-4550-B7AE-0C458E09B8D8}" name="Column12419" dataDxfId="4106"/>
    <tableColumn id="12436" xr3:uid="{849121FB-9E52-4AC4-8C59-F63C9B2D46DF}" name="Column12420" dataDxfId="4105"/>
    <tableColumn id="12437" xr3:uid="{2451DD94-4E50-4586-9B91-05B30E4D24EB}" name="Column12421" dataDxfId="4104"/>
    <tableColumn id="12438" xr3:uid="{B1625B01-2CDB-4D16-9F03-169CA4A1ECFA}" name="Column12422" dataDxfId="4103"/>
    <tableColumn id="12439" xr3:uid="{2A8E399A-B9B7-4230-9DBA-39228FBECB4F}" name="Column12423" dataDxfId="4102"/>
    <tableColumn id="12440" xr3:uid="{3D2AABCC-BFE2-46FA-A3EB-15F8C95DADE3}" name="Column12424" dataDxfId="4101"/>
    <tableColumn id="12441" xr3:uid="{2B0B2B7F-C833-4D34-899A-131AB500F67B}" name="Column12425" dataDxfId="4100"/>
    <tableColumn id="12442" xr3:uid="{216DB190-DA0A-4AC8-BEBB-A98E5D34AF8F}" name="Column12426" dataDxfId="4099"/>
    <tableColumn id="12443" xr3:uid="{B4857BCA-393D-471D-87B9-506A38BEF2F1}" name="Column12427" dataDxfId="4098"/>
    <tableColumn id="12444" xr3:uid="{38F055FA-2430-49FB-B035-BE5CEFB4CB06}" name="Column12428" dataDxfId="4097"/>
    <tableColumn id="12445" xr3:uid="{33D743B7-C586-44DA-964A-6FE2DD4E0E16}" name="Column12429" dataDxfId="4096"/>
    <tableColumn id="12446" xr3:uid="{CD0CC834-819B-4040-B37A-32082C17174E}" name="Column12430" dataDxfId="4095"/>
    <tableColumn id="12447" xr3:uid="{083AB39E-4254-480E-9C70-BF01DF70AC86}" name="Column12431" dataDxfId="4094"/>
    <tableColumn id="12448" xr3:uid="{AABE991E-CC97-4B8C-AFC1-594E6812ADA1}" name="Column12432" dataDxfId="4093"/>
    <tableColumn id="12449" xr3:uid="{644BC6DE-34E2-49D7-8F31-5381187A5AF5}" name="Column12433" dataDxfId="4092"/>
    <tableColumn id="12450" xr3:uid="{6A415A75-0F4D-4B33-9F8D-D5BEA7B7B9A1}" name="Column12434" dataDxfId="4091"/>
    <tableColumn id="12451" xr3:uid="{DD0ACD5D-5F68-44AE-8EDC-11958C8787B5}" name="Column12435" dataDxfId="4090"/>
    <tableColumn id="12452" xr3:uid="{0FC8DB22-E101-443B-9339-D19784A6DFCD}" name="Column12436" dataDxfId="4089"/>
    <tableColumn id="12453" xr3:uid="{74824A12-B95E-432F-8687-1F3902DA62CF}" name="Column12437" dataDxfId="4088"/>
    <tableColumn id="12454" xr3:uid="{EB824F66-3CE2-48B8-B2D8-0D43CC3661E1}" name="Column12438" dataDxfId="4087"/>
    <tableColumn id="12455" xr3:uid="{145931DA-4E18-425A-B784-7EFDBE3C2622}" name="Column12439" dataDxfId="4086"/>
    <tableColumn id="12456" xr3:uid="{1AA51194-FBDD-400D-A69E-F56E4382323C}" name="Column12440" dataDxfId="4085"/>
    <tableColumn id="12457" xr3:uid="{5BBB1DED-FE69-4AC0-9AE7-D93363826F26}" name="Column12441" dataDxfId="4084"/>
    <tableColumn id="12458" xr3:uid="{F577F458-64EF-4B3C-8B48-83838FBC3862}" name="Column12442" dataDxfId="4083"/>
    <tableColumn id="12459" xr3:uid="{3D310C93-5125-4AEE-8A51-DD7FED128313}" name="Column12443" dataDxfId="4082"/>
    <tableColumn id="12460" xr3:uid="{B1092CD6-A82B-475F-BAD5-2353325704B6}" name="Column12444" dataDxfId="4081"/>
    <tableColumn id="12461" xr3:uid="{FDFDED7A-2A7F-4685-A600-A19CD49455D4}" name="Column12445" dataDxfId="4080"/>
    <tableColumn id="12462" xr3:uid="{B9C92D4B-E9D7-4B52-A239-0362A4B7D737}" name="Column12446" dataDxfId="4079"/>
    <tableColumn id="12463" xr3:uid="{0131F873-97EF-4B56-BE68-26F2AC02B706}" name="Column12447" dataDxfId="4078"/>
    <tableColumn id="12464" xr3:uid="{2FA00868-6B95-40C7-A8DC-11F82A3F3F68}" name="Column12448" dataDxfId="4077"/>
    <tableColumn id="12465" xr3:uid="{3F5CA634-5D84-43BF-961D-46B27D16C0BD}" name="Column12449" dataDxfId="4076"/>
    <tableColumn id="12466" xr3:uid="{EA4C6DCA-0CA6-4492-AFF8-963ABCEA6DF7}" name="Column12450" dataDxfId="4075"/>
    <tableColumn id="12467" xr3:uid="{BCF05B04-308A-479B-9B5E-C2304E7800B3}" name="Column12451" dataDxfId="4074"/>
    <tableColumn id="12468" xr3:uid="{3FDEEE78-47F5-401B-AE5F-D10C73F9007F}" name="Column12452" dataDxfId="4073"/>
    <tableColumn id="12469" xr3:uid="{CE2D3022-A538-41F7-B587-E3F857BBA44A}" name="Column12453" dataDxfId="4072"/>
    <tableColumn id="12470" xr3:uid="{637035BA-CF5E-424D-B27C-5E268782EDB3}" name="Column12454" dataDxfId="4071"/>
    <tableColumn id="12471" xr3:uid="{1A1BD577-E61A-456B-96B9-D682C2D76440}" name="Column12455" dataDxfId="4070"/>
    <tableColumn id="12472" xr3:uid="{D7C17506-6200-48DA-BB00-E530346D8394}" name="Column12456" dataDxfId="4069"/>
    <tableColumn id="12473" xr3:uid="{90236E11-2349-4662-B816-354313554C5F}" name="Column12457" dataDxfId="4068"/>
    <tableColumn id="12474" xr3:uid="{EC6F3D66-E4F3-4EC2-81FB-FFB6DD6C8B3E}" name="Column12458" dataDxfId="4067"/>
    <tableColumn id="12475" xr3:uid="{5938CE8C-7724-411B-BE85-06E99ED67C56}" name="Column12459" dataDxfId="4066"/>
    <tableColumn id="12476" xr3:uid="{97F98274-C252-4077-8966-59B1EE00789F}" name="Column12460" dataDxfId="4065"/>
    <tableColumn id="12477" xr3:uid="{2A4E1210-9F94-49BF-83EE-5EC380A4AB12}" name="Column12461" dataDxfId="4064"/>
    <tableColumn id="12478" xr3:uid="{7A468E0A-B932-42F5-BF27-E19883237832}" name="Column12462" dataDxfId="4063"/>
    <tableColumn id="12479" xr3:uid="{C2E87A82-7299-4B7F-87C0-6157078464CF}" name="Column12463" dataDxfId="4062"/>
    <tableColumn id="12480" xr3:uid="{2AB5B2C2-68A2-4609-AD46-B975987BAE37}" name="Column12464" dataDxfId="4061"/>
    <tableColumn id="12481" xr3:uid="{B7CCB5D2-30DB-4525-81DF-5E7C54CEA290}" name="Column12465" dataDxfId="4060"/>
    <tableColumn id="12482" xr3:uid="{1DBBDF0A-88F8-425D-AC8C-E1171C5FCB27}" name="Column12466" dataDxfId="4059"/>
    <tableColumn id="12483" xr3:uid="{60C2B4AE-4B28-48A3-9CCB-6600BA3554CF}" name="Column12467" dataDxfId="4058"/>
    <tableColumn id="12484" xr3:uid="{D288096B-9379-4555-83E8-318DB77EA4A6}" name="Column12468" dataDxfId="4057"/>
    <tableColumn id="12485" xr3:uid="{FD0ADF6F-4955-49B5-BB1E-484779BC902E}" name="Column12469" dataDxfId="4056"/>
    <tableColumn id="12486" xr3:uid="{1FC4FBE7-E480-4C80-BAD3-3A18AAEA08E2}" name="Column12470" dataDxfId="4055"/>
    <tableColumn id="12487" xr3:uid="{680B6479-B8F7-4112-A457-F1747A309480}" name="Column12471" dataDxfId="4054"/>
    <tableColumn id="12488" xr3:uid="{0E4FBB1A-EA86-4A4E-A57C-323F5D66A1E1}" name="Column12472" dataDxfId="4053"/>
    <tableColumn id="12489" xr3:uid="{41395FC6-6A0C-4BD6-A86F-8ED4096A2767}" name="Column12473" dataDxfId="4052"/>
    <tableColumn id="12490" xr3:uid="{674248C1-9727-410A-9382-FC3C9C98D142}" name="Column12474" dataDxfId="4051"/>
    <tableColumn id="12491" xr3:uid="{A4E3B144-6286-4E65-B280-F19466408D0C}" name="Column12475" dataDxfId="4050"/>
    <tableColumn id="12492" xr3:uid="{4EC5DADD-0516-474A-8FD0-09E1C26B2FB4}" name="Column12476" dataDxfId="4049"/>
    <tableColumn id="12493" xr3:uid="{EDC016B0-AF0D-4D76-B3A7-46331A045C50}" name="Column12477" dataDxfId="4048"/>
    <tableColumn id="12494" xr3:uid="{EBFEBD4A-37DC-40AB-A472-08B444FD8642}" name="Column12478" dataDxfId="4047"/>
    <tableColumn id="12495" xr3:uid="{D84DE770-C10D-45FB-B393-57526E97B273}" name="Column12479" dataDxfId="4046"/>
    <tableColumn id="12496" xr3:uid="{005063DF-7723-44F7-8D1B-A0E4F37B3789}" name="Column12480" dataDxfId="4045"/>
    <tableColumn id="12497" xr3:uid="{95282148-ADEA-4593-800A-DD40E654F3E6}" name="Column12481" dataDxfId="4044"/>
    <tableColumn id="12498" xr3:uid="{ED4008D2-3F7D-4EAC-9858-C8D762FF4DBB}" name="Column12482" dataDxfId="4043"/>
    <tableColumn id="12499" xr3:uid="{24E2DBBD-3EBA-4CB7-9D1D-E2E7E3F843E8}" name="Column12483" dataDxfId="4042"/>
    <tableColumn id="12500" xr3:uid="{05BA42CB-C6B8-4754-9717-42AC590AD0A9}" name="Column12484" dataDxfId="4041"/>
    <tableColumn id="12501" xr3:uid="{EA42B20C-3351-4ED3-A59D-EF85FD049332}" name="Column12485" dataDxfId="4040"/>
    <tableColumn id="12502" xr3:uid="{38E3A4F7-B9E9-4E32-8011-FFADF9596F86}" name="Column12486" dataDxfId="4039"/>
    <tableColumn id="12503" xr3:uid="{3AD83BF7-2DA8-45BD-99E1-DBF4BF803FD4}" name="Column12487" dataDxfId="4038"/>
    <tableColumn id="12504" xr3:uid="{4E60B127-0539-4DBF-B924-68A40C94F955}" name="Column12488" dataDxfId="4037"/>
    <tableColumn id="12505" xr3:uid="{5D883DA7-5ABB-4736-9BF7-0FC12A07AC4D}" name="Column12489" dataDxfId="4036"/>
    <tableColumn id="12506" xr3:uid="{91241E3C-133E-42DA-8B9B-BBA54295803D}" name="Column12490" dataDxfId="4035"/>
    <tableColumn id="12507" xr3:uid="{434F8D2B-3FBE-48BC-AAF0-1B42AFF63152}" name="Column12491" dataDxfId="4034"/>
    <tableColumn id="12508" xr3:uid="{91824BB7-47BE-453F-A742-195421DEEB99}" name="Column12492" dataDxfId="4033"/>
    <tableColumn id="12509" xr3:uid="{FCF35359-B597-4EFD-A19D-3BD4E731BDE2}" name="Column12493" dataDxfId="4032"/>
    <tableColumn id="12510" xr3:uid="{40F9AEBC-3D03-430D-B4A3-C36FCB39D650}" name="Column12494" dataDxfId="4031"/>
    <tableColumn id="12511" xr3:uid="{3F8E7D49-75F8-4011-B588-F16701C9DB13}" name="Column12495" dataDxfId="4030"/>
    <tableColumn id="12512" xr3:uid="{B47BA4FF-9254-44D4-BEFF-FEB6FC68CECF}" name="Column12496" dataDxfId="4029"/>
    <tableColumn id="12513" xr3:uid="{0CFC8FC9-B5B6-4903-9AEB-AEDDCE03E245}" name="Column12497" dataDxfId="4028"/>
    <tableColumn id="12514" xr3:uid="{157CAA31-3D09-4DA9-9B2F-9BAC29C34A10}" name="Column12498" dataDxfId="4027"/>
    <tableColumn id="12515" xr3:uid="{F9B89144-B84A-4298-92B7-250C751A5A4B}" name="Column12499" dataDxfId="4026"/>
    <tableColumn id="12516" xr3:uid="{4AB3E6CF-10D2-4359-A8E4-E01653943965}" name="Column12500" dataDxfId="4025"/>
    <tableColumn id="12517" xr3:uid="{E149F1D7-CB60-4EEE-A53F-06111322F838}" name="Column12501" dataDxfId="4024"/>
    <tableColumn id="12518" xr3:uid="{873B4AB1-93CE-4724-A1CD-40C469CC3007}" name="Column12502" dataDxfId="4023"/>
    <tableColumn id="12519" xr3:uid="{5A7A222E-4DB0-4EA1-BBDB-2F11D36312D7}" name="Column12503" dataDxfId="4022"/>
    <tableColumn id="12520" xr3:uid="{04D0D488-1982-4351-99A9-06B12FD75561}" name="Column12504" dataDxfId="4021"/>
    <tableColumn id="12521" xr3:uid="{A742CC20-94DC-47A0-B461-C192041800B1}" name="Column12505" dataDxfId="4020"/>
    <tableColumn id="12522" xr3:uid="{B8525C01-89B2-4DFE-9619-73A195A39950}" name="Column12506" dataDxfId="4019"/>
    <tableColumn id="12523" xr3:uid="{C09D377A-963D-4536-901D-828A702D5ACC}" name="Column12507" dataDxfId="4018"/>
    <tableColumn id="12524" xr3:uid="{354D2253-B1FE-41D9-90D2-25BEF153F16F}" name="Column12508" dataDxfId="4017"/>
    <tableColumn id="12525" xr3:uid="{D11956F0-C2A9-4B0E-901E-A73C16E648BE}" name="Column12509" dataDxfId="4016"/>
    <tableColumn id="12526" xr3:uid="{BA86D098-1793-4B7A-A0C4-6A4800A5BA3B}" name="Column12510" dataDxfId="4015"/>
    <tableColumn id="12527" xr3:uid="{7972DEDC-16C5-4927-A9B6-D0088F09E5F2}" name="Column12511" dataDxfId="4014"/>
    <tableColumn id="12528" xr3:uid="{2E230E84-C162-46CC-A64A-36BA20D4F908}" name="Column12512" dataDxfId="4013"/>
    <tableColumn id="12529" xr3:uid="{7896A261-877E-4514-B5C5-3F2DE1A4B1B4}" name="Column12513" dataDxfId="4012"/>
    <tableColumn id="12530" xr3:uid="{E8FD91B8-0ED9-4EDD-8042-117F887C17A3}" name="Column12514" dataDxfId="4011"/>
    <tableColumn id="12531" xr3:uid="{829AE1B3-39BC-497A-A807-5EEE3E212260}" name="Column12515" dataDxfId="4010"/>
    <tableColumn id="12532" xr3:uid="{D5EB4CA2-013C-4EC0-8265-FF6C9E7DE6CC}" name="Column12516" dataDxfId="4009"/>
    <tableColumn id="12533" xr3:uid="{A37BC28C-D456-4A39-9324-107597D68349}" name="Column12517" dataDxfId="4008"/>
    <tableColumn id="12534" xr3:uid="{545C6278-2A03-4A9F-9DFA-85D6F82688DD}" name="Column12518" dataDxfId="4007"/>
    <tableColumn id="12535" xr3:uid="{BA28D01A-8447-42EB-BF81-930F3854B89D}" name="Column12519" dataDxfId="4006"/>
    <tableColumn id="12536" xr3:uid="{EC2D33CE-7F0E-40F4-B097-686CCD4E36BA}" name="Column12520" dataDxfId="4005"/>
    <tableColumn id="12537" xr3:uid="{4BE0A87F-3374-40CB-A92F-5CAC2A94EDB3}" name="Column12521" dataDxfId="4004"/>
    <tableColumn id="12538" xr3:uid="{FE04AE7F-72DB-40DD-9C3E-6A137D1E4752}" name="Column12522" dataDxfId="4003"/>
    <tableColumn id="12539" xr3:uid="{55BE0386-C9F3-457B-85D1-A0BDB154D076}" name="Column12523" dataDxfId="4002"/>
    <tableColumn id="12540" xr3:uid="{AF9C62D0-36EB-4BB9-BF4A-E3A05DF78356}" name="Column12524" dataDxfId="4001"/>
    <tableColumn id="12541" xr3:uid="{9F9EF119-7ECB-4FB0-A666-B9473201F881}" name="Column12525" dataDxfId="4000"/>
    <tableColumn id="12542" xr3:uid="{47DE8B8B-C0A7-440D-A618-D6378110E075}" name="Column12526" dataDxfId="3999"/>
    <tableColumn id="12543" xr3:uid="{99C6E47B-C94A-4D48-9F3D-4C906E5F8EE2}" name="Column12527" dataDxfId="3998"/>
    <tableColumn id="12544" xr3:uid="{E7C65951-DDE3-4986-A4A1-976148B17A52}" name="Column12528" dataDxfId="3997"/>
    <tableColumn id="12545" xr3:uid="{7DD36FD0-C868-4045-B16E-1F034591B0C8}" name="Column12529" dataDxfId="3996"/>
    <tableColumn id="12546" xr3:uid="{7D1F2F00-5037-456D-955D-FCFD907F3D1E}" name="Column12530" dataDxfId="3995"/>
    <tableColumn id="12547" xr3:uid="{EC21293C-57B3-4716-B75C-126968982F57}" name="Column12531" dataDxfId="3994"/>
    <tableColumn id="12548" xr3:uid="{950E3981-7E2D-421E-ACE4-F41334D3C4DE}" name="Column12532" dataDxfId="3993"/>
    <tableColumn id="12549" xr3:uid="{3E575D2E-E746-4B90-A897-36A7AC695D1B}" name="Column12533" dataDxfId="3992"/>
    <tableColumn id="12550" xr3:uid="{C1D8A2F9-8758-4D02-90C5-3DE6CBDAB8EC}" name="Column12534" dataDxfId="3991"/>
    <tableColumn id="12551" xr3:uid="{D3465489-69D2-4B34-BB4F-A6DF5720E393}" name="Column12535" dataDxfId="3990"/>
    <tableColumn id="12552" xr3:uid="{716360E7-7A4D-41E0-9EFA-461348C124F3}" name="Column12536" dataDxfId="3989"/>
    <tableColumn id="12553" xr3:uid="{0A4753E4-2A43-46E3-81C8-FCA1E7692FB0}" name="Column12537" dataDxfId="3988"/>
    <tableColumn id="12554" xr3:uid="{B5EB1DD9-0B0A-49FF-9196-C6CABE78F82C}" name="Column12538" dataDxfId="3987"/>
    <tableColumn id="12555" xr3:uid="{136C4EEF-F6C4-466D-A33E-4BF2DF721C6D}" name="Column12539" dataDxfId="3986"/>
    <tableColumn id="12556" xr3:uid="{ECA6F360-6E51-4C26-BCCD-5BBF293B4916}" name="Column12540" dataDxfId="3985"/>
    <tableColumn id="12557" xr3:uid="{B92EFC76-7EC7-4C6E-8EB9-21CE938BA284}" name="Column12541" dataDxfId="3984"/>
    <tableColumn id="12558" xr3:uid="{C9BC8147-229A-4332-8056-AC252AA8848E}" name="Column12542" dataDxfId="3983"/>
    <tableColumn id="12559" xr3:uid="{594E3291-96CE-426F-8021-CD2CE66217D4}" name="Column12543" dataDxfId="3982"/>
    <tableColumn id="12560" xr3:uid="{E039D0B7-F725-4198-9A89-1928E39F28BF}" name="Column12544" dataDxfId="3981"/>
    <tableColumn id="12561" xr3:uid="{E308F768-09FB-43C8-874F-E1E8B108B2C1}" name="Column12545" dataDxfId="3980"/>
    <tableColumn id="12562" xr3:uid="{EE346383-44B7-4B21-8033-8748E83AD736}" name="Column12546" dataDxfId="3979"/>
    <tableColumn id="12563" xr3:uid="{B3D83C04-D79C-4CEB-9D22-EDCC0A59C7BD}" name="Column12547" dataDxfId="3978"/>
    <tableColumn id="12564" xr3:uid="{99C3DA13-9FC3-47A6-9F46-A62263F8F55F}" name="Column12548" dataDxfId="3977"/>
    <tableColumn id="12565" xr3:uid="{1B935AA6-720D-41FF-B7E9-7B9A315C528D}" name="Column12549" dataDxfId="3976"/>
    <tableColumn id="12566" xr3:uid="{B24A507E-8449-4297-B606-43D8639C4D3C}" name="Column12550" dataDxfId="3975"/>
    <tableColumn id="12567" xr3:uid="{135C12D1-2FCB-4F77-A623-F6573E2F181E}" name="Column12551" dataDxfId="3974"/>
    <tableColumn id="12568" xr3:uid="{5BE421CC-0E28-42F3-B9EB-31045370C65B}" name="Column12552" dataDxfId="3973"/>
    <tableColumn id="12569" xr3:uid="{611A1D35-083B-4258-A495-3363F211C790}" name="Column12553" dataDxfId="3972"/>
    <tableColumn id="12570" xr3:uid="{9D5C96B6-2A62-4E40-8ED4-AD8BEDA69974}" name="Column12554" dataDxfId="3971"/>
    <tableColumn id="12571" xr3:uid="{02B9BC9F-EB46-47E7-8558-0B617511455B}" name="Column12555" dataDxfId="3970"/>
    <tableColumn id="12572" xr3:uid="{F240A452-2B13-4F48-A5BB-3242BDF13000}" name="Column12556" dataDxfId="3969"/>
    <tableColumn id="12573" xr3:uid="{0E4B26EF-7A33-4A4D-B91E-9D188C7354F6}" name="Column12557" dataDxfId="3968"/>
    <tableColumn id="12574" xr3:uid="{5EB620B6-DF7A-4068-A5C3-F9E986BC1D48}" name="Column12558" dataDxfId="3967"/>
    <tableColumn id="12575" xr3:uid="{A994AB3E-D9F3-4347-ACD6-21B567F784BE}" name="Column12559" dataDxfId="3966"/>
    <tableColumn id="12576" xr3:uid="{42C95440-3113-4F18-A652-BE2F26CE8762}" name="Column12560" dataDxfId="3965"/>
    <tableColumn id="12577" xr3:uid="{A831CAFD-E310-4BAF-A7B8-DF2DB8C09E25}" name="Column12561" dataDxfId="3964"/>
    <tableColumn id="12578" xr3:uid="{BE4C0252-894E-4B0E-80AC-33D353527169}" name="Column12562" dataDxfId="3963"/>
    <tableColumn id="12579" xr3:uid="{88B92AC9-C89D-4DA8-A438-7B7D3B7AAC27}" name="Column12563" dataDxfId="3962"/>
    <tableColumn id="12580" xr3:uid="{C41EEA41-B881-479D-B2FB-624704D5B9AE}" name="Column12564" dataDxfId="3961"/>
    <tableColumn id="12581" xr3:uid="{F5FD1134-8F91-4072-B7D0-57E691DCE642}" name="Column12565" dataDxfId="3960"/>
    <tableColumn id="12582" xr3:uid="{A29F7D75-23FE-49C3-8ADE-3DE6D7AE0B41}" name="Column12566" dataDxfId="3959"/>
    <tableColumn id="12583" xr3:uid="{B621EA01-FB28-4A40-93F6-4FBBAB020D5A}" name="Column12567" dataDxfId="3958"/>
    <tableColumn id="12584" xr3:uid="{79F3B41E-4618-466D-B508-F0A5991AB8D3}" name="Column12568" dataDxfId="3957"/>
    <tableColumn id="12585" xr3:uid="{CD8C1710-1932-4C4B-8E65-05931B37F59A}" name="Column12569" dataDxfId="3956"/>
    <tableColumn id="12586" xr3:uid="{4BB604CE-1A72-4640-8C78-E529A08197E9}" name="Column12570" dataDxfId="3955"/>
    <tableColumn id="12587" xr3:uid="{7F9C9C98-D8AD-4063-BA5B-2CEB887878B4}" name="Column12571" dataDxfId="3954"/>
    <tableColumn id="12588" xr3:uid="{92CED7D1-5D4D-47C2-BF5D-E6BB57C15E58}" name="Column12572" dataDxfId="3953"/>
    <tableColumn id="12589" xr3:uid="{0BA06D2F-9F48-4D9F-A719-20AFA9C528B5}" name="Column12573" dataDxfId="3952"/>
    <tableColumn id="12590" xr3:uid="{03882727-7A18-4B14-BF76-17DEA1DD293B}" name="Column12574" dataDxfId="3951"/>
    <tableColumn id="12591" xr3:uid="{D5F60A33-37C0-4B0D-9C6A-BF45C5D4F0E9}" name="Column12575" dataDxfId="3950"/>
    <tableColumn id="12592" xr3:uid="{DBCB09D6-6CE1-4C33-8958-F792FDA754C6}" name="Column12576" dataDxfId="3949"/>
    <tableColumn id="12593" xr3:uid="{6F815F88-CAF9-4A4E-A490-7788F646113A}" name="Column12577" dataDxfId="3948"/>
    <tableColumn id="12594" xr3:uid="{4CCB61D4-A8EE-443D-A9C3-8CA45876165B}" name="Column12578" dataDxfId="3947"/>
    <tableColumn id="12595" xr3:uid="{DBA6C6A5-8CDF-49A2-81E0-600535C8DEA3}" name="Column12579" dataDxfId="3946"/>
    <tableColumn id="12596" xr3:uid="{B543E35E-4EE5-499A-B898-C4E88414681A}" name="Column12580" dataDxfId="3945"/>
    <tableColumn id="12597" xr3:uid="{37A790FD-8739-4244-8824-18C2DA429B7F}" name="Column12581" dataDxfId="3944"/>
    <tableColumn id="12598" xr3:uid="{29C8E8A2-6E59-494B-9414-20D3A2B2AF25}" name="Column12582" dataDxfId="3943"/>
    <tableColumn id="12599" xr3:uid="{87C4A10A-09A6-4F34-AEEF-E5CFFADBF38B}" name="Column12583" dataDxfId="3942"/>
    <tableColumn id="12600" xr3:uid="{03ED09B0-8625-4014-ADE2-15F458DB7B83}" name="Column12584" dataDxfId="3941"/>
    <tableColumn id="12601" xr3:uid="{FB8B2529-B22A-4D4A-A9BB-6F19F7F97CE5}" name="Column12585" dataDxfId="3940"/>
    <tableColumn id="12602" xr3:uid="{1937E86F-0B6A-47B5-83A4-E2E295FE011C}" name="Column12586" dataDxfId="3939"/>
    <tableColumn id="12603" xr3:uid="{058B2239-665A-4D42-9605-5FFDF6EC5929}" name="Column12587" dataDxfId="3938"/>
    <tableColumn id="12604" xr3:uid="{18382E2F-9CE9-4BFC-BF86-AC99DBA856C5}" name="Column12588" dataDxfId="3937"/>
    <tableColumn id="12605" xr3:uid="{0F4D392D-C378-4DB6-BC77-F0A0C86155E9}" name="Column12589" dataDxfId="3936"/>
    <tableColumn id="12606" xr3:uid="{053C017E-C94B-494C-83E5-CF1A4065E794}" name="Column12590" dataDxfId="3935"/>
    <tableColumn id="12607" xr3:uid="{3EB2C82E-02FA-4902-8E16-2B75E64F68F1}" name="Column12591" dataDxfId="3934"/>
    <tableColumn id="12608" xr3:uid="{A664259C-403B-4483-980F-2E84BACD61EA}" name="Column12592" dataDxfId="3933"/>
    <tableColumn id="12609" xr3:uid="{EEAC165D-AD5C-4D2E-B671-247E6C4B75EC}" name="Column12593" dataDxfId="3932"/>
    <tableColumn id="12610" xr3:uid="{EA29540B-394C-45C6-B27A-AC14645EF9E6}" name="Column12594" dataDxfId="3931"/>
    <tableColumn id="12611" xr3:uid="{D234B33C-78FB-4968-B4CE-C3EBA5710270}" name="Column12595" dataDxfId="3930"/>
    <tableColumn id="12612" xr3:uid="{E7A02D16-979F-45C8-9D76-4F716C0FA0DF}" name="Column12596" dataDxfId="3929"/>
    <tableColumn id="12613" xr3:uid="{51D96E0F-BD26-4F82-9E7F-3EA1E970A196}" name="Column12597" dataDxfId="3928"/>
    <tableColumn id="12614" xr3:uid="{9064AC4E-9B8E-4587-B328-B25F6EF3CE8B}" name="Column12598" dataDxfId="3927"/>
    <tableColumn id="12615" xr3:uid="{5C5DC4BC-F2F8-4A24-9193-84E8EA4341F7}" name="Column12599" dataDxfId="3926"/>
    <tableColumn id="12616" xr3:uid="{51629126-DE52-452F-8597-570B1B725C58}" name="Column12600" dataDxfId="3925"/>
    <tableColumn id="12617" xr3:uid="{32CF161B-645C-43B3-8DAF-2A01471196C4}" name="Column12601" dataDxfId="3924"/>
    <tableColumn id="12618" xr3:uid="{1ACFA672-71CA-4572-B532-ACD402181B10}" name="Column12602" dataDxfId="3923"/>
    <tableColumn id="12619" xr3:uid="{9B8784C9-A91D-4E8B-8512-00E49A6B9850}" name="Column12603" dataDxfId="3922"/>
    <tableColumn id="12620" xr3:uid="{90B5963C-798B-4FAE-B20E-1FD7C81DB154}" name="Column12604" dataDxfId="3921"/>
    <tableColumn id="12621" xr3:uid="{CFEB14D1-92BA-424E-AA79-C2B811188932}" name="Column12605" dataDxfId="3920"/>
    <tableColumn id="12622" xr3:uid="{85577E2C-DF62-4977-A68E-8D546F9E6805}" name="Column12606" dataDxfId="3919"/>
    <tableColumn id="12623" xr3:uid="{A0149DAE-0DD5-4176-86AE-F40284EE839D}" name="Column12607" dataDxfId="3918"/>
    <tableColumn id="12624" xr3:uid="{10BF1019-A112-4268-931B-AFDE698EC58D}" name="Column12608" dataDxfId="3917"/>
    <tableColumn id="12625" xr3:uid="{8A461C35-A2C8-4124-A0EF-23FE9CAAA6B9}" name="Column12609" dataDxfId="3916"/>
    <tableColumn id="12626" xr3:uid="{C6596EF7-CB4E-48B9-B766-C74982AEB8CC}" name="Column12610" dataDxfId="3915"/>
    <tableColumn id="12627" xr3:uid="{715E27F3-947F-460A-BD28-5DCC7A2A9ED0}" name="Column12611" dataDxfId="3914"/>
    <tableColumn id="12628" xr3:uid="{C0E0DDE5-6C4A-4F59-8D9C-7FD416580599}" name="Column12612" dataDxfId="3913"/>
    <tableColumn id="12629" xr3:uid="{0D6DEAF7-C9A4-4D7F-AEF8-689BD412CA3E}" name="Column12613" dataDxfId="3912"/>
    <tableColumn id="12630" xr3:uid="{47521A22-F767-4E1D-A225-BAA0A92FFEEE}" name="Column12614" dataDxfId="3911"/>
    <tableColumn id="12631" xr3:uid="{FBBCFCAD-F448-462C-A2CF-6F4089A5651E}" name="Column12615" dataDxfId="3910"/>
    <tableColumn id="12632" xr3:uid="{BF58CA7F-B10A-4FF6-9B3D-02BB148F2EF7}" name="Column12616" dataDxfId="3909"/>
    <tableColumn id="12633" xr3:uid="{76F60294-4636-471B-BB28-ECC85F17567A}" name="Column12617" dataDxfId="3908"/>
    <tableColumn id="12634" xr3:uid="{AFAAC1DC-3FB1-4087-A254-AC890A6FB44B}" name="Column12618" dataDxfId="3907"/>
    <tableColumn id="12635" xr3:uid="{85F05576-C293-49F6-A08C-F9EA3B318114}" name="Column12619" dataDxfId="3906"/>
    <tableColumn id="12636" xr3:uid="{ABB58621-4C8D-4E31-A955-9E20C72A3FCE}" name="Column12620" dataDxfId="3905"/>
    <tableColumn id="12637" xr3:uid="{487882F1-1219-476C-B6A6-723D466998BE}" name="Column12621" dataDxfId="3904"/>
    <tableColumn id="12638" xr3:uid="{770806B1-97A5-4E9F-B678-D8B60D1A9D56}" name="Column12622" dataDxfId="3903"/>
    <tableColumn id="12639" xr3:uid="{946E930D-5446-4069-9E0D-ECEB51BBCEE9}" name="Column12623" dataDxfId="3902"/>
    <tableColumn id="12640" xr3:uid="{69DC7BC0-ADA7-4D98-8B82-11D1D9F2EB73}" name="Column12624" dataDxfId="3901"/>
    <tableColumn id="12641" xr3:uid="{936CAC74-CAE0-4D3F-9C12-A6489A69E58F}" name="Column12625" dataDxfId="3900"/>
    <tableColumn id="12642" xr3:uid="{A1A03074-31C8-4F25-A205-5B89E32BBEDB}" name="Column12626" dataDxfId="3899"/>
    <tableColumn id="12643" xr3:uid="{F06658E8-6DFD-41FB-8D4B-2570D33438B7}" name="Column12627" dataDxfId="3898"/>
    <tableColumn id="12644" xr3:uid="{FD2AF000-D555-41A5-B5EF-7678C2EBE728}" name="Column12628" dataDxfId="3897"/>
    <tableColumn id="12645" xr3:uid="{C7E2DACA-6AE2-461C-AED6-75F56263BE89}" name="Column12629" dataDxfId="3896"/>
    <tableColumn id="12646" xr3:uid="{C7CA7A17-03B8-453D-9CE9-006AFE9E0B30}" name="Column12630" dataDxfId="3895"/>
    <tableColumn id="12647" xr3:uid="{DE96EBBA-F122-4D97-8575-F3475816F03D}" name="Column12631" dataDxfId="3894"/>
    <tableColumn id="12648" xr3:uid="{FAD20052-0999-485B-A568-0070620ABCDF}" name="Column12632" dataDxfId="3893"/>
    <tableColumn id="12649" xr3:uid="{9A317451-755B-436F-ADDA-D3A75BD682E2}" name="Column12633" dataDxfId="3892"/>
    <tableColumn id="12650" xr3:uid="{4386810A-8F71-4BD0-8A2F-567886424FF6}" name="Column12634" dataDxfId="3891"/>
    <tableColumn id="12651" xr3:uid="{F7432C77-636D-42BF-B71A-8F99301DC0A9}" name="Column12635" dataDxfId="3890"/>
    <tableColumn id="12652" xr3:uid="{CB1076D2-3EE8-4D47-8ABE-D1715E9F20B8}" name="Column12636" dataDxfId="3889"/>
    <tableColumn id="12653" xr3:uid="{08682BBA-E832-4D0D-8300-5EAF24E0F1B1}" name="Column12637" dataDxfId="3888"/>
    <tableColumn id="12654" xr3:uid="{B8AA6A46-4C2C-4712-B76C-ADEDEC6E736F}" name="Column12638" dataDxfId="3887"/>
    <tableColumn id="12655" xr3:uid="{007EE439-DB7A-460C-B062-41417CA3C823}" name="Column12639" dataDxfId="3886"/>
    <tableColumn id="12656" xr3:uid="{F31667CB-9069-4B78-B0E7-AA6F271FE992}" name="Column12640" dataDxfId="3885"/>
    <tableColumn id="12657" xr3:uid="{10D48F22-3F46-45A1-8742-50AA61E8D357}" name="Column12641" dataDxfId="3884"/>
    <tableColumn id="12658" xr3:uid="{DC1B967B-9D1A-4AB0-BBA5-1A1C5739F60C}" name="Column12642" dataDxfId="3883"/>
    <tableColumn id="12659" xr3:uid="{7644B89C-D8B6-41B1-8E0F-0CDA4DF418A9}" name="Column12643" dataDxfId="3882"/>
    <tableColumn id="12660" xr3:uid="{F83B314F-EABB-4595-8A70-5318213E2ED9}" name="Column12644" dataDxfId="3881"/>
    <tableColumn id="12661" xr3:uid="{51B044CB-F4D3-42CA-9C3E-921709AA321B}" name="Column12645" dataDxfId="3880"/>
    <tableColumn id="12662" xr3:uid="{B3358B34-E15C-49E1-AD2E-B8B72ED60BFF}" name="Column12646" dataDxfId="3879"/>
    <tableColumn id="12663" xr3:uid="{6053E63D-A80B-4B65-AC6A-E850091E5252}" name="Column12647" dataDxfId="3878"/>
    <tableColumn id="12664" xr3:uid="{76C8539A-4E98-4BBB-BE15-4B71E2811457}" name="Column12648" dataDxfId="3877"/>
    <tableColumn id="12665" xr3:uid="{B3558862-9320-459D-B077-233C58BC11ED}" name="Column12649" dataDxfId="3876"/>
    <tableColumn id="12666" xr3:uid="{6CDB3B89-987F-4322-A3FB-F14E4AF26DE1}" name="Column12650" dataDxfId="3875"/>
    <tableColumn id="12667" xr3:uid="{669F5780-B30F-4ACB-973C-8A1BA8D29A99}" name="Column12651" dataDxfId="3874"/>
    <tableColumn id="12668" xr3:uid="{C7ED80EC-9890-44DF-94E9-1135A502985D}" name="Column12652" dataDxfId="3873"/>
    <tableColumn id="12669" xr3:uid="{4C0D8D8C-010A-4DA4-8213-D9082BF012B3}" name="Column12653" dataDxfId="3872"/>
    <tableColumn id="12670" xr3:uid="{79861EA9-7808-4599-AD9A-704312C6CE95}" name="Column12654" dataDxfId="3871"/>
    <tableColumn id="12671" xr3:uid="{034CC973-870A-4BD1-B09A-2BE767059140}" name="Column12655" dataDxfId="3870"/>
    <tableColumn id="12672" xr3:uid="{E08CFCC6-A453-4F88-89A0-F17E8C5A112A}" name="Column12656" dataDxfId="3869"/>
    <tableColumn id="12673" xr3:uid="{9885B5CF-CB79-4CC4-8DF6-EAB4A8AB6BD2}" name="Column12657" dataDxfId="3868"/>
    <tableColumn id="12674" xr3:uid="{E84116BC-101B-4CDC-8A82-AED8ACEF29AD}" name="Column12658" dataDxfId="3867"/>
    <tableColumn id="12675" xr3:uid="{4A124FC1-243D-4C65-83B6-E79137C3B368}" name="Column12659" dataDxfId="3866"/>
    <tableColumn id="12676" xr3:uid="{E6804403-EDF1-4F84-8EDD-17092B786375}" name="Column12660" dataDxfId="3865"/>
    <tableColumn id="12677" xr3:uid="{55B127C2-D9C5-4EDE-AF1E-BFC56AF7D210}" name="Column12661" dataDxfId="3864"/>
    <tableColumn id="12678" xr3:uid="{098245C0-44CB-4B14-B4DE-A0862AD985D0}" name="Column12662" dataDxfId="3863"/>
    <tableColumn id="12679" xr3:uid="{4E573F3F-1199-46AF-B797-A7FFE2CB23F9}" name="Column12663" dataDxfId="3862"/>
    <tableColumn id="12680" xr3:uid="{F29D1644-6015-49CE-A9CC-413C849BDC28}" name="Column12664" dataDxfId="3861"/>
    <tableColumn id="12681" xr3:uid="{5669020D-4685-42B7-90B0-488060B6F72D}" name="Column12665" dataDxfId="3860"/>
    <tableColumn id="12682" xr3:uid="{532B9D1E-7136-4F0F-A84F-1CECF4694338}" name="Column12666" dataDxfId="3859"/>
    <tableColumn id="12683" xr3:uid="{60CD83C5-A886-40D9-9BB0-CD1114E80199}" name="Column12667" dataDxfId="3858"/>
    <tableColumn id="12684" xr3:uid="{8DC790E8-418A-4F7B-B827-AD597D4E18B9}" name="Column12668" dataDxfId="3857"/>
    <tableColumn id="12685" xr3:uid="{35998DA6-54D5-4E2F-AFDC-F1FA15BD355B}" name="Column12669" dataDxfId="3856"/>
    <tableColumn id="12686" xr3:uid="{B5DAF88B-4664-4825-9D73-A1302FF84888}" name="Column12670" dataDxfId="3855"/>
    <tableColumn id="12687" xr3:uid="{D6780B33-D9D0-4C91-853A-70C8E67B0146}" name="Column12671" dataDxfId="3854"/>
    <tableColumn id="12688" xr3:uid="{9D56227B-2425-4243-8383-8134E5BE1228}" name="Column12672" dataDxfId="3853"/>
    <tableColumn id="12689" xr3:uid="{B0F41374-4D06-4A5B-931C-49B03983BB19}" name="Column12673" dataDxfId="3852"/>
    <tableColumn id="12690" xr3:uid="{B72045BE-F047-457E-8BA2-C82FA4732EC3}" name="Column12674" dataDxfId="3851"/>
    <tableColumn id="12691" xr3:uid="{E686FAB3-D35A-4844-B94B-44C2CBFD3715}" name="Column12675" dataDxfId="3850"/>
    <tableColumn id="12692" xr3:uid="{40638F58-E049-4178-800A-96C4DB827E1E}" name="Column12676" dataDxfId="3849"/>
    <tableColumn id="12693" xr3:uid="{E75A5FBB-1185-4356-9FE3-B3BD09CDBD5C}" name="Column12677" dataDxfId="3848"/>
    <tableColumn id="12694" xr3:uid="{7271861D-3E5D-4460-8DE6-C4F09A7B2C1A}" name="Column12678" dataDxfId="3847"/>
    <tableColumn id="12695" xr3:uid="{676793D7-54D8-4C6E-B6BF-E10816FF8D01}" name="Column12679" dataDxfId="3846"/>
    <tableColumn id="12696" xr3:uid="{FDB53AB3-890E-4384-89D4-A9CA422C19E9}" name="Column12680" dataDxfId="3845"/>
    <tableColumn id="12697" xr3:uid="{1E06B50A-4EBB-4744-9392-CC36E9FB9B68}" name="Column12681" dataDxfId="3844"/>
    <tableColumn id="12698" xr3:uid="{51E437A4-716D-42FA-8946-5CC424431370}" name="Column12682" dataDxfId="3843"/>
    <tableColumn id="12699" xr3:uid="{D36A020B-02F6-464D-B324-00A6B3C505A2}" name="Column12683" dataDxfId="3842"/>
    <tableColumn id="12700" xr3:uid="{D4C49C63-B1AC-4BA7-B809-2F7B89CF3E34}" name="Column12684" dataDxfId="3841"/>
    <tableColumn id="12701" xr3:uid="{1BB6B931-E9B4-47C6-BB7B-DDB2DE872640}" name="Column12685" dataDxfId="3840"/>
    <tableColumn id="12702" xr3:uid="{4710A528-197C-456F-B6DE-DCB141DAB5E0}" name="Column12686" dataDxfId="3839"/>
    <tableColumn id="12703" xr3:uid="{CA50BE13-8A35-451D-9C03-754E42982FC9}" name="Column12687" dataDxfId="3838"/>
    <tableColumn id="12704" xr3:uid="{7CFA7D92-A17A-4F50-B47C-C70C9EA9B8A5}" name="Column12688" dataDxfId="3837"/>
    <tableColumn id="12705" xr3:uid="{B54FBCC7-B63D-482E-B290-81750440C51E}" name="Column12689" dataDxfId="3836"/>
    <tableColumn id="12706" xr3:uid="{0F20E988-45D2-4817-9959-55474ACB03E8}" name="Column12690" dataDxfId="3835"/>
    <tableColumn id="12707" xr3:uid="{7C8E2F67-6CD8-476C-91F5-654CEE3818D9}" name="Column12691" dataDxfId="3834"/>
    <tableColumn id="12708" xr3:uid="{7B074917-9354-4FD6-ADC0-47A5856E1005}" name="Column12692" dataDxfId="3833"/>
    <tableColumn id="12709" xr3:uid="{FC3484D1-AC99-4A78-B614-3B9D14A3C013}" name="Column12693" dataDxfId="3832"/>
    <tableColumn id="12710" xr3:uid="{DC6970AF-B602-4E8A-B150-A51D8F73EF49}" name="Column12694" dataDxfId="3831"/>
    <tableColumn id="12711" xr3:uid="{403C7167-804B-4400-AC9A-050FB762916E}" name="Column12695" dataDxfId="3830"/>
    <tableColumn id="12712" xr3:uid="{8C9C11D7-E5C4-40DA-8BDC-2699D7B96C7A}" name="Column12696" dataDxfId="3829"/>
    <tableColumn id="12713" xr3:uid="{0FEC6621-99A0-4BC1-8750-88F7F4F14441}" name="Column12697" dataDxfId="3828"/>
    <tableColumn id="12714" xr3:uid="{89D1C758-775D-42D6-9C88-C1E871343085}" name="Column12698" dataDxfId="3827"/>
    <tableColumn id="12715" xr3:uid="{6A2EA606-4580-497A-B01A-5DF899A2A424}" name="Column12699" dataDxfId="3826"/>
    <tableColumn id="12716" xr3:uid="{D8C2CF14-ACC4-4BB4-88EA-E82CF6F13C38}" name="Column12700" dataDxfId="3825"/>
    <tableColumn id="12717" xr3:uid="{DCF8CEA6-CE0B-464E-88B2-6569FF336023}" name="Column12701" dataDxfId="3824"/>
    <tableColumn id="12718" xr3:uid="{94B8DC2C-F51A-4938-818F-64D3EF70B946}" name="Column12702" dataDxfId="3823"/>
    <tableColumn id="12719" xr3:uid="{D3997937-8D41-4735-BB95-A6C9DB6CBA3D}" name="Column12703" dataDxfId="3822"/>
    <tableColumn id="12720" xr3:uid="{571DFFA9-4137-4F6D-ABD2-0D9725D8DCD4}" name="Column12704" dataDxfId="3821"/>
    <tableColumn id="12721" xr3:uid="{B4C993C6-9DF5-4DA3-AF3F-1B17C9889816}" name="Column12705" dataDxfId="3820"/>
    <tableColumn id="12722" xr3:uid="{2490146F-0B36-47CA-A15B-78425424A4C1}" name="Column12706" dataDxfId="3819"/>
    <tableColumn id="12723" xr3:uid="{9D6522C9-7D7F-4001-8D65-CEF7C068D7CE}" name="Column12707" dataDxfId="3818"/>
    <tableColumn id="12724" xr3:uid="{9BD22E65-D8BD-4E20-A2F2-42718BD6EDF5}" name="Column12708" dataDxfId="3817"/>
    <tableColumn id="12725" xr3:uid="{3E05FCB3-1636-4B0F-82C3-25BF853A56A7}" name="Column12709" dataDxfId="3816"/>
    <tableColumn id="12726" xr3:uid="{A6EB1665-51C4-4293-B964-6E8819E59748}" name="Column12710" dataDxfId="3815"/>
    <tableColumn id="12727" xr3:uid="{284061C3-0073-42E4-8B24-C06C2F3E4A18}" name="Column12711" dataDxfId="3814"/>
    <tableColumn id="12728" xr3:uid="{4C44457B-6C03-4B73-9C47-9EC61DC99BFF}" name="Column12712" dataDxfId="3813"/>
    <tableColumn id="12729" xr3:uid="{C5640436-F1FA-46B5-AD98-C0612DF99F26}" name="Column12713" dataDxfId="3812"/>
    <tableColumn id="12730" xr3:uid="{50AE1E7C-9241-4FA9-AB36-B4B43D8EC18B}" name="Column12714" dataDxfId="3811"/>
    <tableColumn id="12731" xr3:uid="{B784B534-05F2-4CDF-A52D-0BE420867DF4}" name="Column12715" dataDxfId="3810"/>
    <tableColumn id="12732" xr3:uid="{5CB7BB3D-ED77-4D03-B3CB-5840FA8D7B85}" name="Column12716" dataDxfId="3809"/>
    <tableColumn id="12733" xr3:uid="{E3A848E1-0D99-49BE-B8E4-2B5515B43CC3}" name="Column12717" dataDxfId="3808"/>
    <tableColumn id="12734" xr3:uid="{08411F1B-F736-4CC5-BD6A-1BC162648BC1}" name="Column12718" dataDxfId="3807"/>
    <tableColumn id="12735" xr3:uid="{960B23E8-EACD-4FC0-A37B-EBD12C93F486}" name="Column12719" dataDxfId="3806"/>
    <tableColumn id="12736" xr3:uid="{34292839-E7B3-404A-A3E2-9264C7020AC2}" name="Column12720" dataDxfId="3805"/>
    <tableColumn id="12737" xr3:uid="{F4A901AC-D850-4B87-A918-13557BC7415B}" name="Column12721" dataDxfId="3804"/>
    <tableColumn id="12738" xr3:uid="{2DA44194-1473-44AD-A140-F87A69F604B3}" name="Column12722" dataDxfId="3803"/>
    <tableColumn id="12739" xr3:uid="{8784806A-4F93-4958-8762-E98E4F3F4F9A}" name="Column12723" dataDxfId="3802"/>
    <tableColumn id="12740" xr3:uid="{7F632180-47F4-4081-B1C2-A75C32502F26}" name="Column12724" dataDxfId="3801"/>
    <tableColumn id="12741" xr3:uid="{97CD4D04-D1E1-4312-B87A-49F132802A84}" name="Column12725" dataDxfId="3800"/>
    <tableColumn id="12742" xr3:uid="{875E22AF-A2F8-475A-93A9-7C175FE5DC2F}" name="Column12726" dataDxfId="3799"/>
    <tableColumn id="12743" xr3:uid="{006E86F0-2E39-45EA-A3F8-55FFE78A224E}" name="Column12727" dataDxfId="3798"/>
    <tableColumn id="12744" xr3:uid="{70E28EE9-3D4D-4AD2-8901-F169B4AD3F73}" name="Column12728" dataDxfId="3797"/>
    <tableColumn id="12745" xr3:uid="{83409DA9-8197-4190-AE6D-ED93B849D22B}" name="Column12729" dataDxfId="3796"/>
    <tableColumn id="12746" xr3:uid="{951D1297-F895-42FE-AB79-FE3EFB7EE151}" name="Column12730" dataDxfId="3795"/>
    <tableColumn id="12747" xr3:uid="{8198128A-4141-453C-8395-8F70584ED836}" name="Column12731" dataDxfId="3794"/>
    <tableColumn id="12748" xr3:uid="{D1278C3C-08DA-4509-B49D-D2AEC7C8404B}" name="Column12732" dataDxfId="3793"/>
    <tableColumn id="12749" xr3:uid="{621808F5-A673-4D5A-A696-7ED0F776CFD8}" name="Column12733" dataDxfId="3792"/>
    <tableColumn id="12750" xr3:uid="{638B47DD-DDDD-4640-BF2B-43ABDDF04A87}" name="Column12734" dataDxfId="3791"/>
    <tableColumn id="12751" xr3:uid="{9A566355-BCA0-49DC-9837-FEB20642BBD0}" name="Column12735" dataDxfId="3790"/>
    <tableColumn id="12752" xr3:uid="{DE0A6290-BE8E-4BFC-8955-850A94E32AFF}" name="Column12736" dataDxfId="3789"/>
    <tableColumn id="12753" xr3:uid="{CE787ABD-4AD8-4FCF-A687-C861A64339CA}" name="Column12737" dataDxfId="3788"/>
    <tableColumn id="12754" xr3:uid="{52EAB8A3-5E29-4A5A-AF71-8862F9B257D7}" name="Column12738" dataDxfId="3787"/>
    <tableColumn id="12755" xr3:uid="{F42D42D4-CE66-4C0B-9B70-9CB9BE83B6C5}" name="Column12739" dataDxfId="3786"/>
    <tableColumn id="12756" xr3:uid="{C3E26A70-453D-4A9F-82DE-221D161C9304}" name="Column12740" dataDxfId="3785"/>
    <tableColumn id="12757" xr3:uid="{6715E37E-B155-4A08-8327-400267ACF9E0}" name="Column12741" dataDxfId="3784"/>
    <tableColumn id="12758" xr3:uid="{BBC63DC7-1EB1-46F6-A66B-F2FD04ECEF49}" name="Column12742" dataDxfId="3783"/>
    <tableColumn id="12759" xr3:uid="{7064961B-4817-457F-912B-A8D57E63EAA9}" name="Column12743" dataDxfId="3782"/>
    <tableColumn id="12760" xr3:uid="{AE93853E-CE06-4C2A-99DD-B4EBBDB75D2D}" name="Column12744" dataDxfId="3781"/>
    <tableColumn id="12761" xr3:uid="{A689B0EA-88D4-485C-AF73-E25CE042FAF6}" name="Column12745" dataDxfId="3780"/>
    <tableColumn id="12762" xr3:uid="{B5A03381-42C6-4E67-91D7-256336C027AB}" name="Column12746" dataDxfId="3779"/>
    <tableColumn id="12763" xr3:uid="{C61BD822-9E7A-49BE-BBC4-2617CC3D26B2}" name="Column12747" dataDxfId="3778"/>
    <tableColumn id="12764" xr3:uid="{C3A1F72C-8C3B-4278-AE7C-FED9DA8472CF}" name="Column12748" dataDxfId="3777"/>
    <tableColumn id="12765" xr3:uid="{1AEA1BA2-A087-4ECA-9AA2-F14CEAF53A95}" name="Column12749" dataDxfId="3776"/>
    <tableColumn id="12766" xr3:uid="{F6352AA7-BF88-404C-975A-03F8ABDEFAA1}" name="Column12750" dataDxfId="3775"/>
    <tableColumn id="12767" xr3:uid="{B838FE56-195C-4A8A-A22D-43140AF2BF4A}" name="Column12751" dataDxfId="3774"/>
    <tableColumn id="12768" xr3:uid="{32BBD3AD-A2ED-4607-B6EE-0D52E383277B}" name="Column12752" dataDxfId="3773"/>
    <tableColumn id="12769" xr3:uid="{BC1AAA63-66FE-4F45-9B29-02E41A6EABF4}" name="Column12753" dataDxfId="3772"/>
    <tableColumn id="12770" xr3:uid="{9660847A-A6BF-4993-ADA1-25874CF21590}" name="Column12754" dataDxfId="3771"/>
    <tableColumn id="12771" xr3:uid="{16236E10-76DB-4E2E-901B-BFA4FE267A99}" name="Column12755" dataDxfId="3770"/>
    <tableColumn id="12772" xr3:uid="{7736FBAF-19A0-4FFC-BC54-3545263D9007}" name="Column12756" dataDxfId="3769"/>
    <tableColumn id="12773" xr3:uid="{E2754A6E-9CEA-46E7-8A1D-51CAF6B9F14D}" name="Column12757" dataDxfId="3768"/>
    <tableColumn id="12774" xr3:uid="{2F010776-9945-4200-A7D9-F1FC730956A9}" name="Column12758" dataDxfId="3767"/>
    <tableColumn id="12775" xr3:uid="{689F7675-D28C-4EFB-BF7B-0A5E3D5D725E}" name="Column12759" dataDxfId="3766"/>
    <tableColumn id="12776" xr3:uid="{CDFEB880-42CF-4B8F-B797-FC5160479423}" name="Column12760" dataDxfId="3765"/>
    <tableColumn id="12777" xr3:uid="{86468943-9D19-4EED-94A6-0AD5BDF81E2E}" name="Column12761" dataDxfId="3764"/>
    <tableColumn id="12778" xr3:uid="{DF407F01-6F3A-4262-A23B-DC6A09579939}" name="Column12762" dataDxfId="3763"/>
    <tableColumn id="12779" xr3:uid="{6A8ADDE6-37A7-4C51-8078-B58E5958581D}" name="Column12763" dataDxfId="3762"/>
    <tableColumn id="12780" xr3:uid="{A19E84A2-B384-4DCB-9799-2D3D086AD33A}" name="Column12764" dataDxfId="3761"/>
    <tableColumn id="12781" xr3:uid="{8FBB4738-DE3C-4372-BB9A-1A89B819EC48}" name="Column12765" dataDxfId="3760"/>
    <tableColumn id="12782" xr3:uid="{2B9F0B30-6337-4FFC-A3E3-1A9C4E7791FA}" name="Column12766" dataDxfId="3759"/>
    <tableColumn id="12783" xr3:uid="{4AF3C53D-0E73-40AE-B294-2AF2C951E68C}" name="Column12767" dataDxfId="3758"/>
    <tableColumn id="12784" xr3:uid="{D65A36E4-3CE3-4B2A-8685-1187A3025E69}" name="Column12768" dataDxfId="3757"/>
    <tableColumn id="12785" xr3:uid="{EC76CE8C-50E8-4769-879B-503725D29CE0}" name="Column12769" dataDxfId="3756"/>
    <tableColumn id="12786" xr3:uid="{DD76142D-29A4-44F9-A543-F339953DF06C}" name="Column12770" dataDxfId="3755"/>
    <tableColumn id="12787" xr3:uid="{3570E742-7A3E-49B6-B0B7-22F561CFF87B}" name="Column12771" dataDxfId="3754"/>
    <tableColumn id="12788" xr3:uid="{B1B88B9E-DDF4-4BBC-856A-48B9FB9D2B39}" name="Column12772" dataDxfId="3753"/>
    <tableColumn id="12789" xr3:uid="{AB831218-D9E0-4A7F-96C0-068A1D896F8A}" name="Column12773" dataDxfId="3752"/>
    <tableColumn id="12790" xr3:uid="{56048315-D2F5-425B-B78C-A154F380D9E4}" name="Column12774" dataDxfId="3751"/>
    <tableColumn id="12791" xr3:uid="{FB73BBD4-5A19-4791-8265-36C21F555345}" name="Column12775" dataDxfId="3750"/>
    <tableColumn id="12792" xr3:uid="{808F266E-4928-47F9-A683-EE22CED3F1D2}" name="Column12776" dataDxfId="3749"/>
    <tableColumn id="12793" xr3:uid="{BE15D137-CA6E-4A9A-A330-801D9272B307}" name="Column12777" dataDxfId="3748"/>
    <tableColumn id="12794" xr3:uid="{C56B9351-FFEF-458F-AF6E-A73B063D40E2}" name="Column12778" dataDxfId="3747"/>
    <tableColumn id="12795" xr3:uid="{39E6F533-9AF5-48D6-8131-C26377EC62A9}" name="Column12779" dataDxfId="3746"/>
    <tableColumn id="12796" xr3:uid="{0E2F284B-DEF9-43E3-AEEE-B87676E2671B}" name="Column12780" dataDxfId="3745"/>
    <tableColumn id="12797" xr3:uid="{88E582FD-42A1-4FFF-BC79-15FF7FA2FD4B}" name="Column12781" dataDxfId="3744"/>
    <tableColumn id="12798" xr3:uid="{3892A334-C78D-4FB7-B94D-802BF8148BE6}" name="Column12782" dataDxfId="3743"/>
    <tableColumn id="12799" xr3:uid="{87F16B42-E7F6-4147-8BD9-3A27EFF53DD1}" name="Column12783" dataDxfId="3742"/>
    <tableColumn id="12800" xr3:uid="{BE501727-FCF3-4788-BAF7-2F2EA34A5C6E}" name="Column12784" dataDxfId="3741"/>
    <tableColumn id="12801" xr3:uid="{2A4D30F4-61CB-4DA8-8E90-FFA5B72A997C}" name="Column12785" dataDxfId="3740"/>
    <tableColumn id="12802" xr3:uid="{473C0525-9D88-41FC-94F4-3C518DEBEB4A}" name="Column12786" dataDxfId="3739"/>
    <tableColumn id="12803" xr3:uid="{B5431756-3B95-496E-9B2A-4D0AA3D598EC}" name="Column12787" dataDxfId="3738"/>
    <tableColumn id="12804" xr3:uid="{E4364425-C77C-46DC-9E54-95281CD4BE3E}" name="Column12788" dataDxfId="3737"/>
    <tableColumn id="12805" xr3:uid="{8891F16A-0586-49DB-820B-FF3849B731E0}" name="Column12789" dataDxfId="3736"/>
    <tableColumn id="12806" xr3:uid="{267D802D-E322-43D9-A8C5-4DC7EC92AC34}" name="Column12790" dataDxfId="3735"/>
    <tableColumn id="12807" xr3:uid="{CE0B823C-D879-451A-B8ED-C329AFC6596C}" name="Column12791" dataDxfId="3734"/>
    <tableColumn id="12808" xr3:uid="{75E3B5CB-9BED-463F-9274-DF89D9AF2E1C}" name="Column12792" dataDxfId="3733"/>
    <tableColumn id="12809" xr3:uid="{59F9081D-5A0E-464B-BB55-751686DD31B7}" name="Column12793" dataDxfId="3732"/>
    <tableColumn id="12810" xr3:uid="{3238AAC5-7CCB-4325-9AB5-723DE3CAADDF}" name="Column12794" dataDxfId="3731"/>
    <tableColumn id="12811" xr3:uid="{F4A20B67-0150-4C7B-AF21-D3A16A290B18}" name="Column12795" dataDxfId="3730"/>
    <tableColumn id="12812" xr3:uid="{11AD15C7-8480-4190-97A8-0119206A5FD1}" name="Column12796" dataDxfId="3729"/>
    <tableColumn id="12813" xr3:uid="{E0E8562E-C998-4083-882E-42938FE7C3A0}" name="Column12797" dataDxfId="3728"/>
    <tableColumn id="12814" xr3:uid="{F71BA9F5-7020-457D-8836-0F393BB91177}" name="Column12798" dataDxfId="3727"/>
    <tableColumn id="12815" xr3:uid="{165DFF7A-667C-4091-AD74-05B8278B378E}" name="Column12799" dataDxfId="3726"/>
    <tableColumn id="12816" xr3:uid="{1AFE7814-2667-47CD-9486-FD631E4469AF}" name="Column12800" dataDxfId="3725"/>
    <tableColumn id="12817" xr3:uid="{6C20FB02-48DA-4CDE-B206-C2365905FC88}" name="Column12801" dataDxfId="3724"/>
    <tableColumn id="12818" xr3:uid="{B0B55847-3F97-4DED-A931-A926A01A24D3}" name="Column12802" dataDxfId="3723"/>
    <tableColumn id="12819" xr3:uid="{94A3659B-8018-4526-8301-89D05B132D9E}" name="Column12803" dataDxfId="3722"/>
    <tableColumn id="12820" xr3:uid="{74343144-2939-4954-BB4C-44B2EDC20BBA}" name="Column12804" dataDxfId="3721"/>
    <tableColumn id="12821" xr3:uid="{6BBD530F-B716-43F1-938E-E02744668160}" name="Column12805" dataDxfId="3720"/>
    <tableColumn id="12822" xr3:uid="{A5AB39D5-1424-4247-938B-E8F05FF43757}" name="Column12806" dataDxfId="3719"/>
    <tableColumn id="12823" xr3:uid="{A5249765-31C2-46EA-AF6A-74336693D1C8}" name="Column12807" dataDxfId="3718"/>
    <tableColumn id="12824" xr3:uid="{E505608A-1F6A-4E6B-94E2-87D9104DE832}" name="Column12808" dataDxfId="3717"/>
    <tableColumn id="12825" xr3:uid="{F98966BC-D43B-4211-8048-D7BB41A43954}" name="Column12809" dataDxfId="3716"/>
    <tableColumn id="12826" xr3:uid="{01927E3A-CAFB-4791-81E5-C026B18D6B5A}" name="Column12810" dataDxfId="3715"/>
    <tableColumn id="12827" xr3:uid="{FA58565E-D4BB-4A11-8E9D-AE4B56A85CEF}" name="Column12811" dataDxfId="3714"/>
    <tableColumn id="12828" xr3:uid="{CEE4D643-528B-453B-8A49-A26B584353A4}" name="Column12812" dataDxfId="3713"/>
    <tableColumn id="12829" xr3:uid="{521D0677-25F0-4747-A355-72E01C89ECB6}" name="Column12813" dataDxfId="3712"/>
    <tableColumn id="12830" xr3:uid="{93EB1AAF-9090-49D5-9BB8-D078926B1251}" name="Column12814" dataDxfId="3711"/>
    <tableColumn id="12831" xr3:uid="{38A23025-EA3C-4DBA-A448-B98627A08523}" name="Column12815" dataDxfId="3710"/>
    <tableColumn id="12832" xr3:uid="{4D42C9B2-DAF6-491F-891F-F0EEF58B9228}" name="Column12816" dataDxfId="3709"/>
    <tableColumn id="12833" xr3:uid="{B03F92E3-1280-42E8-8562-4AE0832A005B}" name="Column12817" dataDxfId="3708"/>
    <tableColumn id="12834" xr3:uid="{A92890AB-1889-4848-95ED-623266E520E0}" name="Column12818" dataDxfId="3707"/>
    <tableColumn id="12835" xr3:uid="{68A6C452-5220-4BBD-A83A-23166AE39FA0}" name="Column12819" dataDxfId="3706"/>
    <tableColumn id="12836" xr3:uid="{7C511C67-0EB7-4C07-9722-C6A34567B938}" name="Column12820" dataDxfId="3705"/>
    <tableColumn id="12837" xr3:uid="{73DAD8FB-F4CA-4DBC-9096-1455839DBB74}" name="Column12821" dataDxfId="3704"/>
    <tableColumn id="12838" xr3:uid="{8DD3BB86-E758-4081-9CCE-A4AE5F6E4C52}" name="Column12822" dataDxfId="3703"/>
    <tableColumn id="12839" xr3:uid="{55D1F2A4-AA66-42D7-AB55-3E0A8EE54F5D}" name="Column12823" dataDxfId="3702"/>
    <tableColumn id="12840" xr3:uid="{FB773006-1923-45CE-B151-64CBBB2B6964}" name="Column12824" dataDxfId="3701"/>
    <tableColumn id="12841" xr3:uid="{5085EBDB-7949-4E8D-8BD3-99C63513B520}" name="Column12825" dataDxfId="3700"/>
    <tableColumn id="12842" xr3:uid="{91D20AFF-1727-4FB8-BAB1-633BF8EB4AE3}" name="Column12826" dataDxfId="3699"/>
    <tableColumn id="12843" xr3:uid="{B22BE87B-5DA0-4985-9552-F7336FE558D3}" name="Column12827" dataDxfId="3698"/>
    <tableColumn id="12844" xr3:uid="{25114ABD-2937-4A3B-9BF3-5365566D2979}" name="Column12828" dataDxfId="3697"/>
    <tableColumn id="12845" xr3:uid="{2A477B0C-AF27-4CB6-9452-B3A393DF2F25}" name="Column12829" dataDxfId="3696"/>
    <tableColumn id="12846" xr3:uid="{D217818C-188F-4F1A-9B07-66A4C3EA1899}" name="Column12830" dataDxfId="3695"/>
    <tableColumn id="12847" xr3:uid="{37E869E7-CA92-4589-AAE9-71836D1AA81A}" name="Column12831" dataDxfId="3694"/>
    <tableColumn id="12848" xr3:uid="{332C1230-9808-45F2-8B85-2A963B9C4AB7}" name="Column12832" dataDxfId="3693"/>
    <tableColumn id="12849" xr3:uid="{EA79AF04-118E-416C-BB63-36F6E1DB73B8}" name="Column12833" dataDxfId="3692"/>
    <tableColumn id="12850" xr3:uid="{AC2AA987-BF07-4721-99D7-A2426CE003C9}" name="Column12834" dataDxfId="3691"/>
    <tableColumn id="12851" xr3:uid="{FAC8427A-2333-4C51-955D-708EAEA02FD2}" name="Column12835" dataDxfId="3690"/>
    <tableColumn id="12852" xr3:uid="{492D147F-19FF-49C5-92B4-B3CCF5E0C821}" name="Column12836" dataDxfId="3689"/>
    <tableColumn id="12853" xr3:uid="{102706F6-1EC0-446D-A34E-0B911437CC97}" name="Column12837" dataDxfId="3688"/>
    <tableColumn id="12854" xr3:uid="{EE8CDECD-4743-498F-98C8-192261385E6C}" name="Column12838" dataDxfId="3687"/>
    <tableColumn id="12855" xr3:uid="{1C3AC0F2-630B-4259-94E9-C0488459C41F}" name="Column12839" dataDxfId="3686"/>
    <tableColumn id="12856" xr3:uid="{4749F4EA-B6B9-49F1-804B-165E8D330EEB}" name="Column12840" dataDxfId="3685"/>
    <tableColumn id="12857" xr3:uid="{EA1312B5-EE23-4F28-B0DB-2D8F59D7F9B2}" name="Column12841" dataDxfId="3684"/>
    <tableColumn id="12858" xr3:uid="{05B357B1-4B69-4ADB-885B-77098FC41525}" name="Column12842" dataDxfId="3683"/>
    <tableColumn id="12859" xr3:uid="{C8F8F7D7-4715-4378-AD15-A5387FBB6F93}" name="Column12843" dataDxfId="3682"/>
    <tableColumn id="12860" xr3:uid="{258CC964-3457-40CE-B5C0-23AC0E0BDFD5}" name="Column12844" dataDxfId="3681"/>
    <tableColumn id="12861" xr3:uid="{E8FEB9FF-6F6B-4261-B8DA-B53C1A350361}" name="Column12845" dataDxfId="3680"/>
    <tableColumn id="12862" xr3:uid="{850F303E-B748-48EB-A26A-DC420CA1D622}" name="Column12846" dataDxfId="3679"/>
    <tableColumn id="12863" xr3:uid="{BC31E0DA-D970-4135-85E3-08AFEDD6B039}" name="Column12847" dataDxfId="3678"/>
    <tableColumn id="12864" xr3:uid="{C461A84C-6295-409D-B261-2EC48E982BE3}" name="Column12848" dataDxfId="3677"/>
    <tableColumn id="12865" xr3:uid="{168A19E7-EA2E-48E3-8698-8A2D12A4A6E4}" name="Column12849" dataDxfId="3676"/>
    <tableColumn id="12866" xr3:uid="{A968B2B8-C2F0-4D28-99F5-394810826554}" name="Column12850" dataDxfId="3675"/>
    <tableColumn id="12867" xr3:uid="{8052BA54-BDD7-418B-89C4-C6C7BBFDD1C2}" name="Column12851" dataDxfId="3674"/>
    <tableColumn id="12868" xr3:uid="{9F039337-8CA4-48FF-9F4A-08532B0E12EB}" name="Column12852" dataDxfId="3673"/>
    <tableColumn id="12869" xr3:uid="{CDC8CEC2-DE09-4E4D-B746-32C45B28992A}" name="Column12853" dataDxfId="3672"/>
    <tableColumn id="12870" xr3:uid="{240D8C89-D026-4619-A097-A9CA6B424736}" name="Column12854" dataDxfId="3671"/>
    <tableColumn id="12871" xr3:uid="{6AFD7734-CF0B-4CD1-A96B-CEF9C624008F}" name="Column12855" dataDxfId="3670"/>
    <tableColumn id="12872" xr3:uid="{FB658BAC-95D5-44D6-8D8F-E445AB7ABEB6}" name="Column12856" dataDxfId="3669"/>
    <tableColumn id="12873" xr3:uid="{EFA71874-F2EF-49C3-9120-D297ECEA472E}" name="Column12857" dataDxfId="3668"/>
    <tableColumn id="12874" xr3:uid="{41F40A47-0BB2-4C6A-8570-0558F6F02656}" name="Column12858" dataDxfId="3667"/>
    <tableColumn id="12875" xr3:uid="{406647D5-8E6A-4394-B050-09EDD3E4C558}" name="Column12859" dataDxfId="3666"/>
    <tableColumn id="12876" xr3:uid="{D11F6716-EF75-4D79-8575-CCAB52480911}" name="Column12860" dataDxfId="3665"/>
    <tableColumn id="12877" xr3:uid="{2EC241DE-07BC-4EE0-BD09-443C9A325F03}" name="Column12861" dataDxfId="3664"/>
    <tableColumn id="12878" xr3:uid="{7B2AF15B-9ACC-4054-A2B8-F15B061FF6BE}" name="Column12862" dataDxfId="3663"/>
    <tableColumn id="12879" xr3:uid="{F982A5FF-E432-4BD9-A785-270D1145697C}" name="Column12863" dataDxfId="3662"/>
    <tableColumn id="12880" xr3:uid="{18C90BE2-4E4F-4B51-B128-27D791EC2DB8}" name="Column12864" dataDxfId="3661"/>
    <tableColumn id="12881" xr3:uid="{4ACFBF89-80E8-4282-AF42-15C2F1665190}" name="Column12865" dataDxfId="3660"/>
    <tableColumn id="12882" xr3:uid="{4D7887F7-E3AE-4524-AFF0-9EBFD1349D92}" name="Column12866" dataDxfId="3659"/>
    <tableColumn id="12883" xr3:uid="{FBB6ED5C-1E97-4C67-88C3-0A888446A53C}" name="Column12867" dataDxfId="3658"/>
    <tableColumn id="12884" xr3:uid="{BD0E5869-37BB-4556-A439-B991876CD297}" name="Column12868" dataDxfId="3657"/>
    <tableColumn id="12885" xr3:uid="{16A199FE-7E53-4788-8490-D429FC4B2531}" name="Column12869" dataDxfId="3656"/>
    <tableColumn id="12886" xr3:uid="{7E468545-84F2-445A-9E24-F7308146A348}" name="Column12870" dataDxfId="3655"/>
    <tableColumn id="12887" xr3:uid="{09B5619C-F2AB-4E68-AE08-35BD54DAB3EE}" name="Column12871" dataDxfId="3654"/>
    <tableColumn id="12888" xr3:uid="{3A3895DA-536C-4E9C-9663-A4AF8481FF67}" name="Column12872" dataDxfId="3653"/>
    <tableColumn id="12889" xr3:uid="{43E85456-2FF8-4152-9C7A-6174138E5DAD}" name="Column12873" dataDxfId="3652"/>
    <tableColumn id="12890" xr3:uid="{69B458D8-6CA0-4B15-9A8C-C90E889770AA}" name="Column12874" dataDxfId="3651"/>
    <tableColumn id="12891" xr3:uid="{4B97757B-13D4-4B36-B80B-C9CE5ECCB592}" name="Column12875" dataDxfId="3650"/>
    <tableColumn id="12892" xr3:uid="{2752F760-E900-455A-8FFB-6F8879CD4C46}" name="Column12876" dataDxfId="3649"/>
    <tableColumn id="12893" xr3:uid="{37DE79A2-F284-4969-A802-0D418BB6AB74}" name="Column12877" dataDxfId="3648"/>
    <tableColumn id="12894" xr3:uid="{6C3C6102-A83D-43B7-BE07-63624EDCDF4D}" name="Column12878" dataDxfId="3647"/>
    <tableColumn id="12895" xr3:uid="{7944758D-F39A-4FD5-ABBD-BDE35CACF851}" name="Column12879" dataDxfId="3646"/>
    <tableColumn id="12896" xr3:uid="{DB2AADF6-8C27-45F0-A1AA-0EE1D7390726}" name="Column12880" dataDxfId="3645"/>
    <tableColumn id="12897" xr3:uid="{817A24E4-B423-4546-A88D-861CAC01F693}" name="Column12881" dataDxfId="3644"/>
    <tableColumn id="12898" xr3:uid="{B7B5114C-C86A-4C2D-AC5C-714124BC8E26}" name="Column12882" dataDxfId="3643"/>
    <tableColumn id="12899" xr3:uid="{EDDE958D-AD93-4C41-9798-6C8354EC66B2}" name="Column12883" dataDxfId="3642"/>
    <tableColumn id="12900" xr3:uid="{AEEE055D-136B-4B00-A993-E4591C79B2AC}" name="Column12884" dataDxfId="3641"/>
    <tableColumn id="12901" xr3:uid="{44F72954-AAF4-490F-810D-6C0F3AD19C3A}" name="Column12885" dataDxfId="3640"/>
    <tableColumn id="12902" xr3:uid="{48892186-6DA1-4A21-BF15-96B9A0EB59A9}" name="Column12886" dataDxfId="3639"/>
    <tableColumn id="12903" xr3:uid="{55421E75-418F-41C9-93F8-7D84E43CC848}" name="Column12887" dataDxfId="3638"/>
    <tableColumn id="12904" xr3:uid="{BAA9DF21-246C-45A7-8B76-2982B5428D1F}" name="Column12888" dataDxfId="3637"/>
    <tableColumn id="12905" xr3:uid="{8733FD59-09D0-43D0-A094-2574EB1614BC}" name="Column12889" dataDxfId="3636"/>
    <tableColumn id="12906" xr3:uid="{81440226-1446-4D8D-958F-7D237FA6ADCD}" name="Column12890" dataDxfId="3635"/>
    <tableColumn id="12907" xr3:uid="{D0AE8F21-41B3-4AD2-93A0-8361D29FF904}" name="Column12891" dataDxfId="3634"/>
    <tableColumn id="12908" xr3:uid="{21F25D3E-6720-4BB4-B5E8-21DA9B7A1B3C}" name="Column12892" dataDxfId="3633"/>
    <tableColumn id="12909" xr3:uid="{1EAA06F1-9F72-4EA2-9453-026E36FE9F82}" name="Column12893" dataDxfId="3632"/>
    <tableColumn id="12910" xr3:uid="{28CEE1C3-FF74-426C-A87F-E4E3291087E1}" name="Column12894" dataDxfId="3631"/>
    <tableColumn id="12911" xr3:uid="{FED44E18-C3A3-4FF5-94F0-AF7E78A2863B}" name="Column12895" dataDxfId="3630"/>
    <tableColumn id="12912" xr3:uid="{04F1FDA8-7BCA-4253-8B4E-ECA5A916E369}" name="Column12896" dataDxfId="3629"/>
    <tableColumn id="12913" xr3:uid="{7CE90D2D-C00D-45E4-938D-5EBA3345624D}" name="Column12897" dataDxfId="3628"/>
    <tableColumn id="12914" xr3:uid="{DB370767-4B27-49EF-9260-50BD5C742324}" name="Column12898" dataDxfId="3627"/>
    <tableColumn id="12915" xr3:uid="{E2AA915D-E9CE-4A37-A656-477A017E338E}" name="Column12899" dataDxfId="3626"/>
    <tableColumn id="12916" xr3:uid="{670FB643-EDE7-42F9-9406-BF476AEE3F7B}" name="Column12900" dataDxfId="3625"/>
    <tableColumn id="12917" xr3:uid="{E71BDCC0-C77D-490A-966B-C596989D6CCB}" name="Column12901" dataDxfId="3624"/>
    <tableColumn id="12918" xr3:uid="{C31D43D2-C02C-4683-AFC3-873C0C03EDBF}" name="Column12902" dataDxfId="3623"/>
    <tableColumn id="12919" xr3:uid="{187B213B-B718-40C3-B822-97106F48928F}" name="Column12903" dataDxfId="3622"/>
    <tableColumn id="12920" xr3:uid="{84D4D1E6-C533-4422-B514-54EDB2ADE841}" name="Column12904" dataDxfId="3621"/>
    <tableColumn id="12921" xr3:uid="{7502B254-A59B-49FE-91EF-1B5352E13406}" name="Column12905" dataDxfId="3620"/>
    <tableColumn id="12922" xr3:uid="{5CEEB963-2A06-4876-9B4B-EC0FDF2158C6}" name="Column12906" dataDxfId="3619"/>
    <tableColumn id="12923" xr3:uid="{52D90F8E-7EA0-453D-9F54-A07F9356B007}" name="Column12907" dataDxfId="3618"/>
    <tableColumn id="12924" xr3:uid="{101319C1-7143-49BA-88F1-6CC44169B9D5}" name="Column12908" dataDxfId="3617"/>
    <tableColumn id="12925" xr3:uid="{50F397C7-1E75-440B-9318-3787960602A0}" name="Column12909" dataDxfId="3616"/>
    <tableColumn id="12926" xr3:uid="{D86B5ACF-74EF-4F85-AC9C-E2172B9F13AB}" name="Column12910" dataDxfId="3615"/>
    <tableColumn id="12927" xr3:uid="{F8913825-EF1C-42C9-BA81-ADCDB3CB938C}" name="Column12911" dataDxfId="3614"/>
    <tableColumn id="12928" xr3:uid="{D6A1968B-9F7C-4812-9447-C27D5AA2129F}" name="Column12912" dataDxfId="3613"/>
    <tableColumn id="12929" xr3:uid="{25C150EB-D7B8-4FD4-9BB1-95A3FDC8A28F}" name="Column12913" dataDxfId="3612"/>
    <tableColumn id="12930" xr3:uid="{A5AD4E6C-A914-498A-B350-4923D01ABA1E}" name="Column12914" dataDxfId="3611"/>
    <tableColumn id="12931" xr3:uid="{A588614C-2800-4C14-8033-E0EF24700C77}" name="Column12915" dataDxfId="3610"/>
    <tableColumn id="12932" xr3:uid="{B4D5E3EE-0E84-41E7-9431-B3374BDAADD8}" name="Column12916" dataDxfId="3609"/>
    <tableColumn id="12933" xr3:uid="{FCA56999-16BA-40D0-B3E4-58D02CB709B0}" name="Column12917" dataDxfId="3608"/>
    <tableColumn id="12934" xr3:uid="{AC46F2FB-52B1-4D1E-8C8A-4B3B32B67AD6}" name="Column12918" dataDxfId="3607"/>
    <tableColumn id="12935" xr3:uid="{EAD1596E-C571-406B-9B7F-4306975281D9}" name="Column12919" dataDxfId="3606"/>
    <tableColumn id="12936" xr3:uid="{88A0F0B7-1FD8-478D-8669-818C1B8897BC}" name="Column12920" dataDxfId="3605"/>
    <tableColumn id="12937" xr3:uid="{14FEE2F4-0A0B-47AB-A2D4-3FF3A4F571AC}" name="Column12921" dataDxfId="3604"/>
    <tableColumn id="12938" xr3:uid="{AB8F44E7-AE10-48C9-B090-6894C1C699EB}" name="Column12922" dataDxfId="3603"/>
    <tableColumn id="12939" xr3:uid="{BCAC5D17-5512-4739-9A87-A0ED76D45566}" name="Column12923" dataDxfId="3602"/>
    <tableColumn id="12940" xr3:uid="{76460284-D7D3-4B99-BCE4-5ABEEC9D4883}" name="Column12924" dataDxfId="3601"/>
    <tableColumn id="12941" xr3:uid="{9CBEBFE9-41F1-42A6-B3FD-5D68173A0277}" name="Column12925" dataDxfId="3600"/>
    <tableColumn id="12942" xr3:uid="{8D10E0B9-F513-4A40-9FB4-7AED087BC010}" name="Column12926" dataDxfId="3599"/>
    <tableColumn id="12943" xr3:uid="{F8225962-09C0-4949-82A9-ED0DBE5D236C}" name="Column12927" dataDxfId="3598"/>
    <tableColumn id="12944" xr3:uid="{98D9183B-7C6E-45BE-8709-6394E27F94D6}" name="Column12928" dataDxfId="3597"/>
    <tableColumn id="12945" xr3:uid="{02062BCF-AD33-4A6B-9FAB-6D8E5BEE33B3}" name="Column12929" dataDxfId="3596"/>
    <tableColumn id="12946" xr3:uid="{C5AF6A4C-69BC-44CD-8B53-6187B181AEB2}" name="Column12930" dataDxfId="3595"/>
    <tableColumn id="12947" xr3:uid="{F908F9B4-B7BA-4EA4-8992-048ADE682DE2}" name="Column12931" dataDxfId="3594"/>
    <tableColumn id="12948" xr3:uid="{EDD937C9-1A82-42D0-9EFD-03D5443AC4BD}" name="Column12932" dataDxfId="3593"/>
    <tableColumn id="12949" xr3:uid="{10E0292C-F6E0-4DCF-87E7-4346C33BBF7D}" name="Column12933" dataDxfId="3592"/>
    <tableColumn id="12950" xr3:uid="{67A2C567-3737-4AF5-A084-9DDCC13DB0CA}" name="Column12934" dataDxfId="3591"/>
    <tableColumn id="12951" xr3:uid="{E24EA717-56CD-4C8A-897B-4984E49FBF26}" name="Column12935" dataDxfId="3590"/>
    <tableColumn id="12952" xr3:uid="{E0FB557B-A43A-48A7-B7E9-D6279C7A622B}" name="Column12936" dataDxfId="3589"/>
    <tableColumn id="12953" xr3:uid="{FFAF70E3-2098-445F-A85E-D2E8A01CAF82}" name="Column12937" dataDxfId="3588"/>
    <tableColumn id="12954" xr3:uid="{2E34D4BE-F02D-4F89-A581-02FA0E86934E}" name="Column12938" dataDxfId="3587"/>
    <tableColumn id="12955" xr3:uid="{80DE6E77-703C-4DBD-A25F-885833819BE4}" name="Column12939" dataDxfId="3586"/>
    <tableColumn id="12956" xr3:uid="{0A326355-FB96-4F3F-8971-F15CF9EF9514}" name="Column12940" dataDxfId="3585"/>
    <tableColumn id="12957" xr3:uid="{46D996AF-4CFA-40D3-ADA4-A308FD437982}" name="Column12941" dataDxfId="3584"/>
    <tableColumn id="12958" xr3:uid="{33ECB4E5-2229-43D4-98C7-45967EA88C73}" name="Column12942" dataDxfId="3583"/>
    <tableColumn id="12959" xr3:uid="{D0124633-B7DE-4C0B-8A36-FB9C64D9C8E9}" name="Column12943" dataDxfId="3582"/>
    <tableColumn id="12960" xr3:uid="{FFA78091-68B8-4413-A04D-21F21920EC0D}" name="Column12944" dataDxfId="3581"/>
    <tableColumn id="12961" xr3:uid="{9C26EBBB-6224-4BC4-99CF-9B6BA22BFA5E}" name="Column12945" dataDxfId="3580"/>
    <tableColumn id="12962" xr3:uid="{44FA755D-3483-4F11-A53A-C4634EFA8FB5}" name="Column12946" dataDxfId="3579"/>
    <tableColumn id="12963" xr3:uid="{C1849F43-4F0B-4476-A38F-53E4D828EB5C}" name="Column12947" dataDxfId="3578"/>
    <tableColumn id="12964" xr3:uid="{2237AFCC-AB6B-4873-BFBA-95AD082D19C9}" name="Column12948" dataDxfId="3577"/>
    <tableColumn id="12965" xr3:uid="{F86CBD2F-86D2-4B9C-87CC-9BAA13E9E1ED}" name="Column12949" dataDxfId="3576"/>
    <tableColumn id="12966" xr3:uid="{31127000-CC5B-47A7-822D-B82E01FEDD75}" name="Column12950" dataDxfId="3575"/>
    <tableColumn id="12967" xr3:uid="{362C662A-2A1E-4A70-8EE8-20DA03DE2B68}" name="Column12951" dataDxfId="3574"/>
    <tableColumn id="12968" xr3:uid="{A479F230-2B5F-447B-B4CC-2F04F15922A3}" name="Column12952" dataDxfId="3573"/>
    <tableColumn id="12969" xr3:uid="{AC1EA354-D92F-4C76-8BF6-0A65B4EB875A}" name="Column12953" dataDxfId="3572"/>
    <tableColumn id="12970" xr3:uid="{C1189182-5E60-4AAB-9694-FF4E9BC5D695}" name="Column12954" dataDxfId="3571"/>
    <tableColumn id="12971" xr3:uid="{C26350A7-D201-4930-B177-053C6665E722}" name="Column12955" dataDxfId="3570"/>
    <tableColumn id="12972" xr3:uid="{2A15374E-B4AA-4DC6-91C6-F3DE65BDC5F6}" name="Column12956" dataDxfId="3569"/>
    <tableColumn id="12973" xr3:uid="{D4E9CFE5-34E3-43D1-8E62-0B48BC61C518}" name="Column12957" dataDxfId="3568"/>
    <tableColumn id="12974" xr3:uid="{11A9A182-60A9-4AE0-AE0C-1B6F841AD438}" name="Column12958" dataDxfId="3567"/>
    <tableColumn id="12975" xr3:uid="{5B0B958C-B242-4EEE-ABAA-3510A6359906}" name="Column12959" dataDxfId="3566"/>
    <tableColumn id="12976" xr3:uid="{D833949B-A769-455C-A86C-D202BF506E41}" name="Column12960" dataDxfId="3565"/>
    <tableColumn id="12977" xr3:uid="{F818F115-FB48-4274-B505-FB920556093E}" name="Column12961" dataDxfId="3564"/>
    <tableColumn id="12978" xr3:uid="{E2C03230-E649-450A-B720-7A65470BDA45}" name="Column12962" dataDxfId="3563"/>
    <tableColumn id="12979" xr3:uid="{BE2EA6FD-21CD-4BE2-9B0A-D77701AE82FB}" name="Column12963" dataDxfId="3562"/>
    <tableColumn id="12980" xr3:uid="{6876AE85-A427-4A77-A359-C2E81551D639}" name="Column12964" dataDxfId="3561"/>
    <tableColumn id="12981" xr3:uid="{5E7DC4FD-F22D-4692-82CB-B87394C656EF}" name="Column12965" dataDxfId="3560"/>
    <tableColumn id="12982" xr3:uid="{10930BD2-0477-4A92-B217-C1192320B9A4}" name="Column12966" dataDxfId="3559"/>
    <tableColumn id="12983" xr3:uid="{BABAAD81-6E06-41EE-938A-984EDB2DC803}" name="Column12967" dataDxfId="3558"/>
    <tableColumn id="12984" xr3:uid="{8D1D71A5-544C-4267-9096-36DA2D3A67EA}" name="Column12968" dataDxfId="3557"/>
    <tableColumn id="12985" xr3:uid="{8B6A768F-D027-40D9-97A9-CF6C030E4007}" name="Column12969" dataDxfId="3556"/>
    <tableColumn id="12986" xr3:uid="{B7DA0284-AAB7-4DB0-A937-1A9DF0A11066}" name="Column12970" dataDxfId="3555"/>
    <tableColumn id="12987" xr3:uid="{6C9CE26C-4E1D-4318-B844-BE8996B83BD9}" name="Column12971" dataDxfId="3554"/>
    <tableColumn id="12988" xr3:uid="{21898834-2652-4EE7-9A9D-15DC4816CE87}" name="Column12972" dataDxfId="3553"/>
    <tableColumn id="12989" xr3:uid="{A19E4825-A6F4-4D0A-8758-44B11B166D7E}" name="Column12973" dataDxfId="3552"/>
    <tableColumn id="12990" xr3:uid="{3C9F1BAD-7A83-496E-9D23-7184D6831B09}" name="Column12974" dataDxfId="3551"/>
    <tableColumn id="12991" xr3:uid="{6A793CCF-21B5-4BC1-A644-783CDFD59C3F}" name="Column12975" dataDxfId="3550"/>
    <tableColumn id="12992" xr3:uid="{5DF0347B-69B1-4077-B4A8-5D0E80A651D9}" name="Column12976" dataDxfId="3549"/>
    <tableColumn id="12993" xr3:uid="{CD7042B8-1A59-436B-ACDD-4AEBBA250E50}" name="Column12977" dataDxfId="3548"/>
    <tableColumn id="12994" xr3:uid="{91F12CDD-6652-4B78-905D-8CF544956A6D}" name="Column12978" dataDxfId="3547"/>
    <tableColumn id="12995" xr3:uid="{45F0275A-11BC-4C06-81B0-C5DA9823B353}" name="Column12979" dataDxfId="3546"/>
    <tableColumn id="12996" xr3:uid="{E8596B13-6AB1-449E-B577-8E3BF6EFD378}" name="Column12980" dataDxfId="3545"/>
    <tableColumn id="12997" xr3:uid="{8E283EC9-AFF1-4C06-B1B8-87C355EC757C}" name="Column12981" dataDxfId="3544"/>
    <tableColumn id="12998" xr3:uid="{5D88EBC6-5B6C-43E8-A458-CC55FE3B9541}" name="Column12982" dataDxfId="3543"/>
    <tableColumn id="12999" xr3:uid="{2B136504-C503-4DEA-8904-F3A2593AD4CA}" name="Column12983" dataDxfId="3542"/>
    <tableColumn id="13000" xr3:uid="{A1257DCA-56B4-4218-9889-67685DCF7393}" name="Column12984" dataDxfId="3541"/>
    <tableColumn id="13001" xr3:uid="{F8D16575-699A-46AD-AE5E-B6D12889B74C}" name="Column12985" dataDxfId="3540"/>
    <tableColumn id="13002" xr3:uid="{E9C2636F-8860-415E-BCB0-CB46B5AEB9A3}" name="Column12986" dataDxfId="3539"/>
    <tableColumn id="13003" xr3:uid="{6DDE8AF1-6FF8-4E5B-8908-0A8C0F77FE58}" name="Column12987" dataDxfId="3538"/>
    <tableColumn id="13004" xr3:uid="{B452872F-8F52-4AE3-8E93-D6C15853BA98}" name="Column12988" dataDxfId="3537"/>
    <tableColumn id="13005" xr3:uid="{59EBB3E5-3575-482D-ACA3-A21F7A6D78F9}" name="Column12989" dataDxfId="3536"/>
    <tableColumn id="13006" xr3:uid="{53D2D7A4-0F46-4472-BEAA-1D2E27F4AA82}" name="Column12990" dataDxfId="3535"/>
    <tableColumn id="13007" xr3:uid="{71991784-B238-4F63-8645-19F55F9922AD}" name="Column12991" dataDxfId="3534"/>
    <tableColumn id="13008" xr3:uid="{8B3C0F48-8A7F-409D-8E21-25AD6D4CD34C}" name="Column12992" dataDxfId="3533"/>
    <tableColumn id="13009" xr3:uid="{4B3F6B6A-9AAE-4393-8C65-CB7808B43F1F}" name="Column12993" dataDxfId="3532"/>
    <tableColumn id="13010" xr3:uid="{85FD3A4A-E050-48B4-A2DC-4D199379DBDB}" name="Column12994" dataDxfId="3531"/>
    <tableColumn id="13011" xr3:uid="{AA7CAE39-56CB-4584-B26A-A2B4F3866D12}" name="Column12995" dataDxfId="3530"/>
    <tableColumn id="13012" xr3:uid="{FDC6F31A-316A-4084-BFC9-CFCF7F6973CB}" name="Column12996" dataDxfId="3529"/>
    <tableColumn id="13013" xr3:uid="{E0DA0FA7-8494-4A29-AD54-BB00AC9CEC9E}" name="Column12997" dataDxfId="3528"/>
    <tableColumn id="13014" xr3:uid="{83A1C3E3-D14E-4FB8-B4F0-C6582D2EA1C7}" name="Column12998" dataDxfId="3527"/>
    <tableColumn id="13015" xr3:uid="{ACF9BE2A-145C-4A8F-A350-5C68C2856D4B}" name="Column12999" dataDxfId="3526"/>
    <tableColumn id="13016" xr3:uid="{B2B16038-14B9-4ABB-9D98-EB16F927BACB}" name="Column13000" dataDxfId="3525"/>
    <tableColumn id="13017" xr3:uid="{27905240-D94A-49C1-B828-13F2B6E3BD17}" name="Column13001" dataDxfId="3524"/>
    <tableColumn id="13018" xr3:uid="{6FC534B6-5393-4D88-B285-CE80E425D286}" name="Column13002" dataDxfId="3523"/>
    <tableColumn id="13019" xr3:uid="{C5AAB946-2037-4044-9D7F-9263659889A4}" name="Column13003" dataDxfId="3522"/>
    <tableColumn id="13020" xr3:uid="{F08512CE-A280-49E7-AC76-C9A6A1550201}" name="Column13004" dataDxfId="3521"/>
    <tableColumn id="13021" xr3:uid="{D41CC3C4-7D37-413D-9EE0-8DD265F13550}" name="Column13005" dataDxfId="3520"/>
    <tableColumn id="13022" xr3:uid="{9070AD0B-625D-4B72-9BE6-F9278AC253FC}" name="Column13006" dataDxfId="3519"/>
    <tableColumn id="13023" xr3:uid="{AD903A98-5B32-4F0D-833F-7FA4BD4BF7DC}" name="Column13007" dataDxfId="3518"/>
    <tableColumn id="13024" xr3:uid="{52DD9767-B2A0-4392-8A01-8CA8933C0C56}" name="Column13008" dataDxfId="3517"/>
    <tableColumn id="13025" xr3:uid="{780E9C66-7376-41AF-ACAC-9805B7764AE4}" name="Column13009" dataDxfId="3516"/>
    <tableColumn id="13026" xr3:uid="{A1365A83-463B-49D2-8CD0-E838DC62C6B8}" name="Column13010" dataDxfId="3515"/>
    <tableColumn id="13027" xr3:uid="{E8FB295D-6363-4689-BE54-71B97F46C18F}" name="Column13011" dataDxfId="3514"/>
    <tableColumn id="13028" xr3:uid="{E5CB4241-1A9E-4D69-BAAB-B5DB33272CA1}" name="Column13012" dataDxfId="3513"/>
    <tableColumn id="13029" xr3:uid="{AD46539D-E49E-453B-B5D4-8EA4C25D5967}" name="Column13013" dataDxfId="3512"/>
    <tableColumn id="13030" xr3:uid="{C244BD56-769A-49B2-992C-E306436A18C6}" name="Column13014" dataDxfId="3511"/>
    <tableColumn id="13031" xr3:uid="{FCBF4239-F470-4133-8967-A6A23283E5BA}" name="Column13015" dataDxfId="3510"/>
    <tableColumn id="13032" xr3:uid="{B0BE8106-7E21-4AE1-8C8E-ACE7A5EE44EE}" name="Column13016" dataDxfId="3509"/>
    <tableColumn id="13033" xr3:uid="{FB5CD39F-F3A2-49AF-B926-36D5758BF83A}" name="Column13017" dataDxfId="3508"/>
    <tableColumn id="13034" xr3:uid="{F80C7618-2E3E-44FB-BEC2-D0287D92EF1E}" name="Column13018" dataDxfId="3507"/>
    <tableColumn id="13035" xr3:uid="{7E11FBD7-4E46-4E06-B314-9E8B1AAD507B}" name="Column13019" dataDxfId="3506"/>
    <tableColumn id="13036" xr3:uid="{6EAE53AC-CBBA-4B4E-BB3F-BF8E6ACDE86B}" name="Column13020" dataDxfId="3505"/>
    <tableColumn id="13037" xr3:uid="{D0C5C667-BC65-47EC-822A-86FCC28FCF53}" name="Column13021" dataDxfId="3504"/>
    <tableColumn id="13038" xr3:uid="{F12E5B09-0E6A-48EF-938E-FAC36558E610}" name="Column13022" dataDxfId="3503"/>
    <tableColumn id="13039" xr3:uid="{338E7AE1-E9E1-42AC-B1F9-978DD0BDAA49}" name="Column13023" dataDxfId="3502"/>
    <tableColumn id="13040" xr3:uid="{5665A129-4632-4D9A-A659-37BC863862F7}" name="Column13024" dataDxfId="3501"/>
    <tableColumn id="13041" xr3:uid="{3C703608-495F-4112-983C-EB2D1383706F}" name="Column13025" dataDxfId="3500"/>
    <tableColumn id="13042" xr3:uid="{DE1FF9D9-88CD-4F5B-80F2-80C8C13F025E}" name="Column13026" dataDxfId="3499"/>
    <tableColumn id="13043" xr3:uid="{9B1C1D94-9636-4B7B-A8E4-0A80D12848B3}" name="Column13027" dataDxfId="3498"/>
    <tableColumn id="13044" xr3:uid="{629039F9-2E98-4D4E-A420-34B3DED6C789}" name="Column13028" dataDxfId="3497"/>
    <tableColumn id="13045" xr3:uid="{A7C0B3EE-FB0F-45AE-9F6A-22E683CBF0EC}" name="Column13029" dataDxfId="3496"/>
    <tableColumn id="13046" xr3:uid="{5D0B2F1A-A5CD-4A99-8D5E-A116CFABF55B}" name="Column13030" dataDxfId="3495"/>
    <tableColumn id="13047" xr3:uid="{3B1A0D6B-754D-4AA2-AE3F-C9126C89BECD}" name="Column13031" dataDxfId="3494"/>
    <tableColumn id="13048" xr3:uid="{ABF3366F-F92E-47A3-B72F-2683B5DA51ED}" name="Column13032" dataDxfId="3493"/>
    <tableColumn id="13049" xr3:uid="{AA6D6E55-E400-4FE1-905F-DB8C46A5F8C2}" name="Column13033" dataDxfId="3492"/>
    <tableColumn id="13050" xr3:uid="{435349BD-C584-4EFE-AAD0-E9D435080520}" name="Column13034" dataDxfId="3491"/>
    <tableColumn id="13051" xr3:uid="{7D243E47-36AA-48A3-8928-DD7BD3336D47}" name="Column13035" dataDxfId="3490"/>
    <tableColumn id="13052" xr3:uid="{C1D338F1-D0EB-4C12-9FF4-ACC3B10EB6F3}" name="Column13036" dataDxfId="3489"/>
    <tableColumn id="13053" xr3:uid="{76AE7942-14F5-4120-B19C-461D663E90C6}" name="Column13037" dataDxfId="3488"/>
    <tableColumn id="13054" xr3:uid="{ACC2BF29-52B0-4BE4-92BF-F4D22A7048AF}" name="Column13038" dataDxfId="3487"/>
    <tableColumn id="13055" xr3:uid="{A38C4121-635A-44F6-8F29-24C1573329BE}" name="Column13039" dataDxfId="3486"/>
    <tableColumn id="13056" xr3:uid="{86C97D57-7FF1-4476-9D73-03CDFEEA9F06}" name="Column13040" dataDxfId="3485"/>
    <tableColumn id="13057" xr3:uid="{AF4D2A24-4658-40AB-9FD4-586C6D3273D9}" name="Column13041" dataDxfId="3484"/>
    <tableColumn id="13058" xr3:uid="{A233613E-B309-42E0-BA8D-3BCEC44F302A}" name="Column13042" dataDxfId="3483"/>
    <tableColumn id="13059" xr3:uid="{D6B08F22-086F-4B0F-95A6-461C8D153870}" name="Column13043" dataDxfId="3482"/>
    <tableColumn id="13060" xr3:uid="{03751783-EA5D-45F8-B14B-D20C0896FD47}" name="Column13044" dataDxfId="3481"/>
    <tableColumn id="13061" xr3:uid="{C7BC2E43-A81F-42D4-A615-1344C247FFF0}" name="Column13045" dataDxfId="3480"/>
    <tableColumn id="13062" xr3:uid="{35527772-8356-4E1A-86E0-C49A29036BE3}" name="Column13046" dataDxfId="3479"/>
    <tableColumn id="13063" xr3:uid="{C34CB6DA-FA10-45FD-BB27-A21775101803}" name="Column13047" dataDxfId="3478"/>
    <tableColumn id="13064" xr3:uid="{F90AAEA2-B134-4390-A12E-83360FE5C412}" name="Column13048" dataDxfId="3477"/>
    <tableColumn id="13065" xr3:uid="{52412FD9-8863-4FAA-BAA0-8ACF0A0B0C8F}" name="Column13049" dataDxfId="3476"/>
    <tableColumn id="13066" xr3:uid="{384A20E1-4698-4C1E-9E58-32E083BD6242}" name="Column13050" dataDxfId="3475"/>
    <tableColumn id="13067" xr3:uid="{D6F9B5E2-A561-4DF6-9E59-F8ECC42CAC9E}" name="Column13051" dataDxfId="3474"/>
    <tableColumn id="13068" xr3:uid="{8801F842-3AC8-454D-9BAB-3013D40965B3}" name="Column13052" dataDxfId="3473"/>
    <tableColumn id="13069" xr3:uid="{DBF9B6F1-7680-44E6-84B3-79E82C102923}" name="Column13053" dataDxfId="3472"/>
    <tableColumn id="13070" xr3:uid="{925C5152-A9CE-47D7-83EA-553B37EE04A7}" name="Column13054" dataDxfId="3471"/>
    <tableColumn id="13071" xr3:uid="{C79A14A0-4E41-4955-BC3E-CA5E60D66223}" name="Column13055" dataDxfId="3470"/>
    <tableColumn id="13072" xr3:uid="{58CA2BF5-135A-48F5-A186-F7D7DF06FEAB}" name="Column13056" dataDxfId="3469"/>
    <tableColumn id="13073" xr3:uid="{4B36C0B0-853A-4811-B504-9ED53BFFE7C1}" name="Column13057" dataDxfId="3468"/>
    <tableColumn id="13074" xr3:uid="{AB2B6EF7-8023-4E57-A6FB-E16647E26A21}" name="Column13058" dataDxfId="3467"/>
    <tableColumn id="13075" xr3:uid="{E711F61F-06C7-476A-B2CA-BE827FC9B502}" name="Column13059" dataDxfId="3466"/>
    <tableColumn id="13076" xr3:uid="{61966B70-A658-47E5-9D28-24CD423BE938}" name="Column13060" dataDxfId="3465"/>
    <tableColumn id="13077" xr3:uid="{3DEEC3AF-C491-4468-A9D6-5DB7F468D7A4}" name="Column13061" dataDxfId="3464"/>
    <tableColumn id="13078" xr3:uid="{F353F41D-D575-4DBB-B5A4-F568052B7FAB}" name="Column13062" dataDxfId="3463"/>
    <tableColumn id="13079" xr3:uid="{B24DC923-BE05-429F-AACE-E71A1E2626D2}" name="Column13063" dataDxfId="3462"/>
    <tableColumn id="13080" xr3:uid="{0EA0F723-0065-4526-87CB-86DF71802DA8}" name="Column13064" dataDxfId="3461"/>
    <tableColumn id="13081" xr3:uid="{46A91760-C284-46AB-A16B-F4F2C208CC90}" name="Column13065" dataDxfId="3460"/>
    <tableColumn id="13082" xr3:uid="{24EAC181-1EFB-42CE-A52A-D549CA09522E}" name="Column13066" dataDxfId="3459"/>
    <tableColumn id="13083" xr3:uid="{301F6877-B1C5-4E3B-919B-3E06BCFDBE15}" name="Column13067" dataDxfId="3458"/>
    <tableColumn id="13084" xr3:uid="{AAAA606E-B0BF-408B-AAB7-8035DD497746}" name="Column13068" dataDxfId="3457"/>
    <tableColumn id="13085" xr3:uid="{0C8AB728-6A13-458C-9FAC-F522840AED46}" name="Column13069" dataDxfId="3456"/>
    <tableColumn id="13086" xr3:uid="{140E7A8B-710F-4EFA-99F2-E676DC191317}" name="Column13070" dataDxfId="3455"/>
    <tableColumn id="13087" xr3:uid="{6953E8AF-C39C-4491-A676-376B1619045A}" name="Column13071" dataDxfId="3454"/>
    <tableColumn id="13088" xr3:uid="{A8C437C1-FA2C-4F14-8C91-18EA1291206F}" name="Column13072" dataDxfId="3453"/>
    <tableColumn id="13089" xr3:uid="{DC1D6BD0-9EBC-4B7F-B033-B107E4C847A2}" name="Column13073" dataDxfId="3452"/>
    <tableColumn id="13090" xr3:uid="{B1DE8A3F-AC59-4FB6-8350-C6134C084046}" name="Column13074" dataDxfId="3451"/>
    <tableColumn id="13091" xr3:uid="{32DF222E-7302-47A8-B114-ECFD2F5586D3}" name="Column13075" dataDxfId="3450"/>
    <tableColumn id="13092" xr3:uid="{F655FCE8-EE0A-40D7-A469-13D4CAD423F0}" name="Column13076" dataDxfId="3449"/>
    <tableColumn id="13093" xr3:uid="{D9A47158-ABA3-437C-A201-59FFEE5D3EF8}" name="Column13077" dataDxfId="3448"/>
    <tableColumn id="13094" xr3:uid="{053A47E3-8960-4BBD-A7E7-CB6EFAC0334A}" name="Column13078" dataDxfId="3447"/>
    <tableColumn id="13095" xr3:uid="{DABE066A-BE52-4ED7-A0F0-1CC4D5D7D8D3}" name="Column13079" dataDxfId="3446"/>
    <tableColumn id="13096" xr3:uid="{70778D77-39FA-4AC3-AD84-566491B35852}" name="Column13080" dataDxfId="3445"/>
    <tableColumn id="13097" xr3:uid="{7E83F34E-566F-4494-8533-E0F454626644}" name="Column13081" dataDxfId="3444"/>
    <tableColumn id="13098" xr3:uid="{521F65FA-315D-4233-B5F0-2BCBA2366EFC}" name="Column13082" dataDxfId="3443"/>
    <tableColumn id="13099" xr3:uid="{60431B72-3735-4522-A9AE-C7BB0C0488FE}" name="Column13083" dataDxfId="3442"/>
    <tableColumn id="13100" xr3:uid="{EF4FFB02-E85A-49A9-A259-3F0F3C0723F4}" name="Column13084" dataDxfId="3441"/>
    <tableColumn id="13101" xr3:uid="{80F758C0-A48D-4F17-A586-CFD4CA447FA7}" name="Column13085" dataDxfId="3440"/>
    <tableColumn id="13102" xr3:uid="{83E080B5-9BAA-4204-9DF8-B6318FC58124}" name="Column13086" dataDxfId="3439"/>
    <tableColumn id="13103" xr3:uid="{C29154F6-FFFE-4480-A68D-C4FA8BDBC2FA}" name="Column13087" dataDxfId="3438"/>
    <tableColumn id="13104" xr3:uid="{4A13E0DE-5054-48BA-B70E-5F7BCF5C598C}" name="Column13088" dataDxfId="3437"/>
    <tableColumn id="13105" xr3:uid="{C20E91FC-85B8-4779-968C-E27CC4354EF6}" name="Column13089" dataDxfId="3436"/>
    <tableColumn id="13106" xr3:uid="{3FEB421A-91A3-4F8F-97BF-583B9E9F4124}" name="Column13090" dataDxfId="3435"/>
    <tableColumn id="13107" xr3:uid="{F393DE79-BB9D-4134-8462-76E4330A4FCE}" name="Column13091" dataDxfId="3434"/>
    <tableColumn id="13108" xr3:uid="{41458F82-AF79-4AC3-A5F7-261707EECE6F}" name="Column13092" dataDxfId="3433"/>
    <tableColumn id="13109" xr3:uid="{6B87C5C8-8928-4544-A066-A3C5C8E5B1C5}" name="Column13093" dataDxfId="3432"/>
    <tableColumn id="13110" xr3:uid="{A4BC1ECE-E0E7-46AD-B239-A17D00D55771}" name="Column13094" dataDxfId="3431"/>
    <tableColumn id="13111" xr3:uid="{EAAFD887-D53C-4235-9884-2FEFB3E82843}" name="Column13095" dataDxfId="3430"/>
    <tableColumn id="13112" xr3:uid="{9CD9AA25-1235-48ED-AC99-D3693E18B080}" name="Column13096" dataDxfId="3429"/>
    <tableColumn id="13113" xr3:uid="{53C1EEF7-881D-41B1-8F15-5602120CD15E}" name="Column13097" dataDxfId="3428"/>
    <tableColumn id="13114" xr3:uid="{0AC9B9FF-09FB-4525-B733-D675021249A7}" name="Column13098" dataDxfId="3427"/>
    <tableColumn id="13115" xr3:uid="{498D3A41-29C5-4530-AD14-51275659EE87}" name="Column13099" dataDxfId="3426"/>
    <tableColumn id="13116" xr3:uid="{1FB85399-C1B0-4384-8B3E-619524B1041B}" name="Column13100" dataDxfId="3425"/>
    <tableColumn id="13117" xr3:uid="{2DD746D0-1F33-40BE-BCC2-64CF0867D364}" name="Column13101" dataDxfId="3424"/>
    <tableColumn id="13118" xr3:uid="{D76DF832-892F-41EA-87F8-22389E845F0A}" name="Column13102" dataDxfId="3423"/>
    <tableColumn id="13119" xr3:uid="{9B3D46CF-49FE-4212-9CD3-B4658954A867}" name="Column13103" dataDxfId="3422"/>
    <tableColumn id="13120" xr3:uid="{C0A3BEC6-B2F1-49C8-A038-40E077917563}" name="Column13104" dataDxfId="3421"/>
    <tableColumn id="13121" xr3:uid="{B5B464DE-7E82-4BFC-B01D-C7D8B9B75491}" name="Column13105" dataDxfId="3420"/>
    <tableColumn id="13122" xr3:uid="{DD756CC3-10A5-483B-BE63-9C663B9258F9}" name="Column13106" dataDxfId="3419"/>
    <tableColumn id="13123" xr3:uid="{E6E418A9-6C41-4B13-A470-0B515CC16EAF}" name="Column13107" dataDxfId="3418"/>
    <tableColumn id="13124" xr3:uid="{A4B4EE56-5279-42C8-8C3C-7A4812D0ECF6}" name="Column13108" dataDxfId="3417"/>
    <tableColumn id="13125" xr3:uid="{F942D159-37BD-4887-BE4F-FD920C0B829D}" name="Column13109" dataDxfId="3416"/>
    <tableColumn id="13126" xr3:uid="{185AE91B-0CC9-471A-8502-EA854DC448D6}" name="Column13110" dataDxfId="3415"/>
    <tableColumn id="13127" xr3:uid="{72252A32-0008-4820-B527-E73E419B3709}" name="Column13111" dataDxfId="3414"/>
    <tableColumn id="13128" xr3:uid="{CD695B7B-98C7-4B03-AB07-A785138A5237}" name="Column13112" dataDxfId="3413"/>
    <tableColumn id="13129" xr3:uid="{8CD30735-0940-4D86-A65D-AE8E413473BA}" name="Column13113" dataDxfId="3412"/>
    <tableColumn id="13130" xr3:uid="{3B406255-06A8-4465-807B-19862F1C72D6}" name="Column13114" dataDxfId="3411"/>
    <tableColumn id="13131" xr3:uid="{4CFA9785-6780-41B2-B9C4-6C8658A24039}" name="Column13115" dataDxfId="3410"/>
    <tableColumn id="13132" xr3:uid="{7DC01982-6AF0-4AC7-BAA3-B044291F4E1D}" name="Column13116" dataDxfId="3409"/>
    <tableColumn id="13133" xr3:uid="{29A505A5-70C2-4B34-A00C-95D1D48C49F1}" name="Column13117" dataDxfId="3408"/>
    <tableColumn id="13134" xr3:uid="{D950F33F-B802-4107-B09C-F2B8E0CFE1AA}" name="Column13118" dataDxfId="3407"/>
    <tableColumn id="13135" xr3:uid="{CE1F2479-150B-466D-9F7C-C5D6600FFE62}" name="Column13119" dataDxfId="3406"/>
    <tableColumn id="13136" xr3:uid="{EF633346-015C-4FBD-92D4-ACE1011FDAAC}" name="Column13120" dataDxfId="3405"/>
    <tableColumn id="13137" xr3:uid="{CC0FEA83-3DAC-4B28-8CDF-B0531C865F59}" name="Column13121" dataDxfId="3404"/>
    <tableColumn id="13138" xr3:uid="{C3F00DDD-B21A-4133-860B-65A061E07708}" name="Column13122" dataDxfId="3403"/>
    <tableColumn id="13139" xr3:uid="{4F511E02-0D2C-4034-97D9-99F08C941E33}" name="Column13123" dataDxfId="3402"/>
    <tableColumn id="13140" xr3:uid="{A8B982BA-42B4-4B01-A282-4DF72F9C1EC7}" name="Column13124" dataDxfId="3401"/>
    <tableColumn id="13141" xr3:uid="{0420D5DE-9D24-48D4-9017-4AC2A6109DAE}" name="Column13125" dataDxfId="3400"/>
    <tableColumn id="13142" xr3:uid="{B3C29ECE-EDA5-43C4-A12A-00771035A08A}" name="Column13126" dataDxfId="3399"/>
    <tableColumn id="13143" xr3:uid="{27B851C3-B1A5-44D3-B6A4-BDAB0F632A00}" name="Column13127" dataDxfId="3398"/>
    <tableColumn id="13144" xr3:uid="{5FE2598C-2460-4961-8017-488AC229C3AF}" name="Column13128" dataDxfId="3397"/>
    <tableColumn id="13145" xr3:uid="{E20F558A-6F3E-48DF-A841-A8554BBC90B3}" name="Column13129" dataDxfId="3396"/>
    <tableColumn id="13146" xr3:uid="{FC07D429-6932-4D27-9BFC-0BC92EBDA3F0}" name="Column13130" dataDxfId="3395"/>
    <tableColumn id="13147" xr3:uid="{2C8D6324-16BE-403F-B901-7E8C1E7F6D9B}" name="Column13131" dataDxfId="3394"/>
    <tableColumn id="13148" xr3:uid="{7C3E76A7-D813-4DAE-8550-8166B136C24C}" name="Column13132" dataDxfId="3393"/>
    <tableColumn id="13149" xr3:uid="{440E2EC9-956D-433A-B7E0-78F69802DC12}" name="Column13133" dataDxfId="3392"/>
    <tableColumn id="13150" xr3:uid="{5C443081-6534-455E-A9BD-09E1E4C74C62}" name="Column13134" dataDxfId="3391"/>
    <tableColumn id="13151" xr3:uid="{BA733BF9-6032-42CC-B722-596CD3F9EC9C}" name="Column13135" dataDxfId="3390"/>
    <tableColumn id="13152" xr3:uid="{06226B78-CB03-4A47-BF19-D87647DBF5A9}" name="Column13136" dataDxfId="3389"/>
    <tableColumn id="13153" xr3:uid="{9630B730-7599-4E58-8A24-BA49A048D859}" name="Column13137" dataDxfId="3388"/>
    <tableColumn id="13154" xr3:uid="{69135DCB-C990-4EA9-B264-31337BA46241}" name="Column13138" dataDxfId="3387"/>
    <tableColumn id="13155" xr3:uid="{AC27C65E-43E4-4697-A430-C724AA88F2BE}" name="Column13139" dataDxfId="3386"/>
    <tableColumn id="13156" xr3:uid="{F9C6E420-DE54-4002-A65B-EF09974E89E8}" name="Column13140" dataDxfId="3385"/>
    <tableColumn id="13157" xr3:uid="{4ECAC584-A502-40ED-8396-8E7B9B318F8B}" name="Column13141" dataDxfId="3384"/>
    <tableColumn id="13158" xr3:uid="{CE63A2B3-1E67-4B95-A5DC-2E459E4179BE}" name="Column13142" dataDxfId="3383"/>
    <tableColumn id="13159" xr3:uid="{25F3317B-A2D9-419B-A734-703E6F767E05}" name="Column13143" dataDxfId="3382"/>
    <tableColumn id="13160" xr3:uid="{45761172-AAA3-4E4B-A8B1-44877AE73639}" name="Column13144" dataDxfId="3381"/>
    <tableColumn id="13161" xr3:uid="{8ACB5C68-4156-4F93-B0E9-C3A051C701AD}" name="Column13145" dataDxfId="3380"/>
    <tableColumn id="13162" xr3:uid="{FC85ADAE-DD7E-44C2-AD7D-EF6EFADF578C}" name="Column13146" dataDxfId="3379"/>
    <tableColumn id="13163" xr3:uid="{7DB53E10-877E-4BCA-BEFC-D35CD7D0A93E}" name="Column13147" dataDxfId="3378"/>
    <tableColumn id="13164" xr3:uid="{01DDA466-266C-483E-8BC7-4F2B5736DE07}" name="Column13148" dataDxfId="3377"/>
    <tableColumn id="13165" xr3:uid="{659D0859-24D6-42D2-8540-C591E33E7695}" name="Column13149" dataDxfId="3376"/>
    <tableColumn id="13166" xr3:uid="{9F79255C-B865-4E0F-AB8A-05B8DD9DADC2}" name="Column13150" dataDxfId="3375"/>
    <tableColumn id="13167" xr3:uid="{DADEE012-7840-4666-B5CE-BB49975C90D2}" name="Column13151" dataDxfId="3374"/>
    <tableColumn id="13168" xr3:uid="{666FF115-91CB-4FFC-8D73-393C96B1E034}" name="Column13152" dataDxfId="3373"/>
    <tableColumn id="13169" xr3:uid="{4E5C84BC-FB54-486D-AFC8-DA2C14E28996}" name="Column13153" dataDxfId="3372"/>
    <tableColumn id="13170" xr3:uid="{E3C4F28F-54C5-4A43-B30B-71E718BDFA95}" name="Column13154" dataDxfId="3371"/>
    <tableColumn id="13171" xr3:uid="{6B985FDE-147C-441D-A48B-6B9EAADB007D}" name="Column13155" dataDxfId="3370"/>
    <tableColumn id="13172" xr3:uid="{696CEF9B-E0C1-4CDA-8C4B-F8B06730414E}" name="Column13156" dataDxfId="3369"/>
    <tableColumn id="13173" xr3:uid="{8916C0CB-70E7-4C71-ADD2-432FCF304B35}" name="Column13157" dataDxfId="3368"/>
    <tableColumn id="13174" xr3:uid="{B36BA022-D687-41DA-998A-3F21768E74E2}" name="Column13158" dataDxfId="3367"/>
    <tableColumn id="13175" xr3:uid="{88125D48-57B3-4987-B8AC-082B4039DD5C}" name="Column13159" dataDxfId="3366"/>
    <tableColumn id="13176" xr3:uid="{FEF003FD-C71C-46C2-BD92-930A36599967}" name="Column13160" dataDxfId="3365"/>
    <tableColumn id="13177" xr3:uid="{8926828C-587E-4B73-B594-1F934D69CE7B}" name="Column13161" dataDxfId="3364"/>
    <tableColumn id="13178" xr3:uid="{D474474E-5F46-49BA-94CA-A4376DEE02A3}" name="Column13162" dataDxfId="3363"/>
    <tableColumn id="13179" xr3:uid="{622481CC-96AE-4DB0-A8E3-E95C83ACBB7B}" name="Column13163" dataDxfId="3362"/>
    <tableColumn id="13180" xr3:uid="{F9872D62-4675-4660-AB27-E8F28522BD1F}" name="Column13164" dataDxfId="3361"/>
    <tableColumn id="13181" xr3:uid="{28530182-5479-4945-B177-508376279D17}" name="Column13165" dataDxfId="3360"/>
    <tableColumn id="13182" xr3:uid="{92CD15A7-EF89-4903-8609-40E0061ED4C1}" name="Column13166" dataDxfId="3359"/>
    <tableColumn id="13183" xr3:uid="{E0A51DAD-38ED-498C-92C4-ECCE4D34EA29}" name="Column13167" dataDxfId="3358"/>
    <tableColumn id="13184" xr3:uid="{4C208AF3-66CA-41C5-868D-E49339833319}" name="Column13168" dataDxfId="3357"/>
    <tableColumn id="13185" xr3:uid="{11C1A2A4-9CED-4A9B-99F1-164048005314}" name="Column13169" dataDxfId="3356"/>
    <tableColumn id="13186" xr3:uid="{7E58C49F-B03B-4680-8D2F-EC1FAC41BEA3}" name="Column13170" dataDxfId="3355"/>
    <tableColumn id="13187" xr3:uid="{1A13A30B-7DD0-4503-9F95-A89481127A96}" name="Column13171" dataDxfId="3354"/>
    <tableColumn id="13188" xr3:uid="{800D6A97-2BA5-4F6C-8711-023DF4B5AEEA}" name="Column13172" dataDxfId="3353"/>
    <tableColumn id="13189" xr3:uid="{40DFF7AD-64E1-471D-9414-7153623C2C28}" name="Column13173" dataDxfId="3352"/>
    <tableColumn id="13190" xr3:uid="{B0848262-7ECF-4F9B-9EB1-03EBE114885F}" name="Column13174" dataDxfId="3351"/>
    <tableColumn id="13191" xr3:uid="{9289440B-E746-4542-A547-A00C4AC8C06E}" name="Column13175" dataDxfId="3350"/>
    <tableColumn id="13192" xr3:uid="{0F20886F-052F-4D7F-9AEA-C6553F955562}" name="Column13176" dataDxfId="3349"/>
    <tableColumn id="13193" xr3:uid="{44C1DABD-673F-4267-893F-97E42674EF79}" name="Column13177" dataDxfId="3348"/>
    <tableColumn id="13194" xr3:uid="{764301C5-3CFA-45A7-A907-B449452B4028}" name="Column13178" dataDxfId="3347"/>
    <tableColumn id="13195" xr3:uid="{F642479B-522B-4949-A2FB-CC36A1B0A0C0}" name="Column13179" dataDxfId="3346"/>
    <tableColumn id="13196" xr3:uid="{B0601AB1-C01C-4015-A81E-2C67C374E0CD}" name="Column13180" dataDxfId="3345"/>
    <tableColumn id="13197" xr3:uid="{9C0808AD-706F-4203-84EB-D99769DAEFBE}" name="Column13181" dataDxfId="3344"/>
    <tableColumn id="13198" xr3:uid="{2F58E19A-2F16-4394-9B39-35C4C19DFEA9}" name="Column13182" dataDxfId="3343"/>
    <tableColumn id="13199" xr3:uid="{91FFE430-CCE4-4605-8020-D018040F7E8D}" name="Column13183" dataDxfId="3342"/>
    <tableColumn id="13200" xr3:uid="{4D62A9AD-2781-4320-B60E-8F6445AFC359}" name="Column13184" dataDxfId="3341"/>
    <tableColumn id="13201" xr3:uid="{556AF101-39BF-4AEB-9873-8D47B95C4228}" name="Column13185" dataDxfId="3340"/>
    <tableColumn id="13202" xr3:uid="{1B0BF9A2-A167-4F20-A700-CBE504ECE1D5}" name="Column13186" dataDxfId="3339"/>
    <tableColumn id="13203" xr3:uid="{E099D524-D185-43FE-8E17-738E8B104148}" name="Column13187" dataDxfId="3338"/>
    <tableColumn id="13204" xr3:uid="{B5A3827E-6B96-4797-9AE1-35C246DA8A6A}" name="Column13188" dataDxfId="3337"/>
    <tableColumn id="13205" xr3:uid="{77D5B1D9-E528-4D5B-B1B4-9D699A996B7D}" name="Column13189" dataDxfId="3336"/>
    <tableColumn id="13206" xr3:uid="{C63E00BC-29FD-4637-B049-9B823AF9CD2F}" name="Column13190" dataDxfId="3335"/>
    <tableColumn id="13207" xr3:uid="{E4E58188-E146-483A-8F1A-23285E18A903}" name="Column13191" dataDxfId="3334"/>
    <tableColumn id="13208" xr3:uid="{E95F6DDE-D40E-4DEE-82AD-AABEB566719A}" name="Column13192" dataDxfId="3333"/>
    <tableColumn id="13209" xr3:uid="{C42163A8-B252-4AD5-8FB6-F16BD41A61A4}" name="Column13193" dataDxfId="3332"/>
    <tableColumn id="13210" xr3:uid="{D20DA0C9-B1DE-4E32-8A86-E39792466212}" name="Column13194" dataDxfId="3331"/>
    <tableColumn id="13211" xr3:uid="{F4406E6B-B57B-4239-ABCE-91855F5EAD1C}" name="Column13195" dataDxfId="3330"/>
    <tableColumn id="13212" xr3:uid="{B0B30BE9-2D23-4DA0-8EC9-815274BC2D4C}" name="Column13196" dataDxfId="3329"/>
    <tableColumn id="13213" xr3:uid="{889194D7-3216-41C1-9DB2-A1BCAAB17429}" name="Column13197" dataDxfId="3328"/>
    <tableColumn id="13214" xr3:uid="{93323573-5D04-4B57-9A34-482F6A157893}" name="Column13198" dataDxfId="3327"/>
    <tableColumn id="13215" xr3:uid="{9317671C-6A81-4EF0-B080-E2EA878D2BEF}" name="Column13199" dataDxfId="3326"/>
    <tableColumn id="13216" xr3:uid="{B136619D-03EB-4D06-93D8-B1957151C70D}" name="Column13200" dataDxfId="3325"/>
    <tableColumn id="13217" xr3:uid="{DD0F3931-C208-48B0-8265-690880BBBB07}" name="Column13201" dataDxfId="3324"/>
    <tableColumn id="13218" xr3:uid="{0D252800-3190-47EA-B858-901A7F6DAE98}" name="Column13202" dataDxfId="3323"/>
    <tableColumn id="13219" xr3:uid="{0CEF5AD7-A05B-4F74-B20B-47759CDE6135}" name="Column13203" dataDxfId="3322"/>
    <tableColumn id="13220" xr3:uid="{65770A22-7E6E-4FF8-97B8-C2E28EAE576F}" name="Column13204" dataDxfId="3321"/>
    <tableColumn id="13221" xr3:uid="{5AB38981-202C-40EC-9D5E-3B9993E77BEC}" name="Column13205" dataDxfId="3320"/>
    <tableColumn id="13222" xr3:uid="{793C5570-01FD-411C-8E77-951A51E0B06C}" name="Column13206" dataDxfId="3319"/>
    <tableColumn id="13223" xr3:uid="{9AA7916D-68EE-4CAC-ACD2-14719654AB2B}" name="Column13207" dataDxfId="3318"/>
    <tableColumn id="13224" xr3:uid="{58326B37-BC2A-4E43-80EA-F936B1DDEB61}" name="Column13208" dataDxfId="3317"/>
    <tableColumn id="13225" xr3:uid="{0D4ADE0B-B79B-4C02-B94C-C354DC9B6BA3}" name="Column13209" dataDxfId="3316"/>
    <tableColumn id="13226" xr3:uid="{6CB6CCAF-CC07-4E44-B78E-E010F045B44E}" name="Column13210" dataDxfId="3315"/>
    <tableColumn id="13227" xr3:uid="{9F61D43D-05F1-4AD1-A4F3-0BAF77AD917E}" name="Column13211" dataDxfId="3314"/>
    <tableColumn id="13228" xr3:uid="{EC3142F8-1082-43CB-A23F-B2215ED161AA}" name="Column13212" dataDxfId="3313"/>
    <tableColumn id="13229" xr3:uid="{22E2CC62-F504-40B8-879A-7B496CDF8411}" name="Column13213" dataDxfId="3312"/>
    <tableColumn id="13230" xr3:uid="{49B20640-7065-4510-AE3A-1F6BFE33BE0C}" name="Column13214" dataDxfId="3311"/>
    <tableColumn id="13231" xr3:uid="{7E8B1F6B-E0BD-4A46-9A20-FEB6021C74CB}" name="Column13215" dataDxfId="3310"/>
    <tableColumn id="13232" xr3:uid="{641F2096-42A9-4558-804A-59A58865B5DC}" name="Column13216" dataDxfId="3309"/>
    <tableColumn id="13233" xr3:uid="{67026B24-E1DC-45BC-A1F9-04D7ACC66DB6}" name="Column13217" dataDxfId="3308"/>
    <tableColumn id="13234" xr3:uid="{454CFC3B-DD5C-4B1B-B29A-FD1DA0B641A3}" name="Column13218" dataDxfId="3307"/>
    <tableColumn id="13235" xr3:uid="{06CC3C9A-EA35-423B-A797-ED7E5C9809AE}" name="Column13219" dataDxfId="3306"/>
    <tableColumn id="13236" xr3:uid="{3F00AB0C-B913-411D-8001-558762574DFD}" name="Column13220" dataDxfId="3305"/>
    <tableColumn id="13237" xr3:uid="{66B2DB10-E0CE-4B64-91A1-EBD4208A68DB}" name="Column13221" dataDxfId="3304"/>
    <tableColumn id="13238" xr3:uid="{D10780F1-9971-4930-93D4-B8336CA7E424}" name="Column13222" dataDxfId="3303"/>
    <tableColumn id="13239" xr3:uid="{0BE785F8-5311-42C6-91C4-4D1E5B0B9509}" name="Column13223" dataDxfId="3302"/>
    <tableColumn id="13240" xr3:uid="{468A7CEF-2A34-4FEC-98E3-0AC7F6808625}" name="Column13224" dataDxfId="3301"/>
    <tableColumn id="13241" xr3:uid="{734A9C61-04AA-4F99-A8CE-20E926D95435}" name="Column13225" dataDxfId="3300"/>
    <tableColumn id="13242" xr3:uid="{42C06547-F5C0-4058-866A-72F9A63710DD}" name="Column13226" dataDxfId="3299"/>
    <tableColumn id="13243" xr3:uid="{D6D76DD0-85CC-4378-A862-F2C80D481C37}" name="Column13227" dataDxfId="3298"/>
    <tableColumn id="13244" xr3:uid="{7A72EC40-E3FF-4FA7-941B-732768CFC8FD}" name="Column13228" dataDxfId="3297"/>
    <tableColumn id="13245" xr3:uid="{D1230CB6-F069-4C3B-92C3-159279FAED69}" name="Column13229" dataDxfId="3296"/>
    <tableColumn id="13246" xr3:uid="{863CD870-1E8D-4183-90D2-693645660961}" name="Column13230" dataDxfId="3295"/>
    <tableColumn id="13247" xr3:uid="{39DD7842-AF4E-4DED-81AA-439DD046B2B9}" name="Column13231" dataDxfId="3294"/>
    <tableColumn id="13248" xr3:uid="{F041D5CC-2EB0-4EFA-AEC6-E5B74172DFFE}" name="Column13232" dataDxfId="3293"/>
    <tableColumn id="13249" xr3:uid="{B0F0B6C9-1FFD-4AC6-A5DB-E9E1FC411B7D}" name="Column13233" dataDxfId="3292"/>
    <tableColumn id="13250" xr3:uid="{FEFBDBC3-76F8-4F2A-B0EE-56C2BB3CC369}" name="Column13234" dataDxfId="3291"/>
    <tableColumn id="13251" xr3:uid="{0B724E2A-2332-46ED-BC55-153559F50DE0}" name="Column13235" dataDxfId="3290"/>
    <tableColumn id="13252" xr3:uid="{7D21A617-F8BE-4C29-B3DE-64DC26C7B494}" name="Column13236" dataDxfId="3289"/>
    <tableColumn id="13253" xr3:uid="{0A8C1CC1-3978-40DF-B58E-0C2FD0F62D5E}" name="Column13237" dataDxfId="3288"/>
    <tableColumn id="13254" xr3:uid="{12EDB272-B82F-4413-A5D5-A30A8815EC41}" name="Column13238" dataDxfId="3287"/>
    <tableColumn id="13255" xr3:uid="{DBC510E9-CD24-4F6C-B64B-3F87D366BBF7}" name="Column13239" dataDxfId="3286"/>
    <tableColumn id="13256" xr3:uid="{52560DB3-76CE-471C-BF46-68A80BF64439}" name="Column13240" dataDxfId="3285"/>
    <tableColumn id="13257" xr3:uid="{D8D90657-F393-40E5-A8AE-0F14B56C64F8}" name="Column13241" dataDxfId="3284"/>
    <tableColumn id="13258" xr3:uid="{C60250CD-6F91-49A8-9BA7-4DED8BD10C70}" name="Column13242" dataDxfId="3283"/>
    <tableColumn id="13259" xr3:uid="{63404A20-A8F1-4D52-806D-EB79661DF157}" name="Column13243" dataDxfId="3282"/>
    <tableColumn id="13260" xr3:uid="{7BDAF0D2-EAD3-432B-8FF4-5E8A90ABB090}" name="Column13244" dataDxfId="3281"/>
    <tableColumn id="13261" xr3:uid="{5A9B6555-03AB-49BF-8D59-2F0DF9B53A68}" name="Column13245" dataDxfId="3280"/>
    <tableColumn id="13262" xr3:uid="{D2FD2BA1-5247-49F8-B4B1-5BBB339C3E6C}" name="Column13246" dataDxfId="3279"/>
    <tableColumn id="13263" xr3:uid="{0D6F402F-CB98-45E3-9460-38D3D464AC27}" name="Column13247" dataDxfId="3278"/>
    <tableColumn id="13264" xr3:uid="{480F70EF-1326-4D55-B850-BF24E18C1E85}" name="Column13248" dataDxfId="3277"/>
    <tableColumn id="13265" xr3:uid="{4E33396B-84AC-449F-ACB0-854ECFF31CE2}" name="Column13249" dataDxfId="3276"/>
    <tableColumn id="13266" xr3:uid="{E23171C4-52D1-4259-99EC-9C2616317B30}" name="Column13250" dataDxfId="3275"/>
    <tableColumn id="13267" xr3:uid="{283FECA7-9282-4E7B-A91E-2C4805F1D8B8}" name="Column13251" dataDxfId="3274"/>
    <tableColumn id="13268" xr3:uid="{BB748D87-D674-4E49-BF26-05F6D044A565}" name="Column13252" dataDxfId="3273"/>
    <tableColumn id="13269" xr3:uid="{8C4C3459-2E0D-40E4-BFC5-16DA1BAD2DFF}" name="Column13253" dataDxfId="3272"/>
    <tableColumn id="13270" xr3:uid="{BA37F898-6EC8-4171-A48A-1871445BDBF1}" name="Column13254" dataDxfId="3271"/>
    <tableColumn id="13271" xr3:uid="{89FC6C1D-4162-499E-B999-F86D926B093B}" name="Column13255" dataDxfId="3270"/>
    <tableColumn id="13272" xr3:uid="{0AFF83D1-A175-4FB5-9BC2-B0E2B237BE4A}" name="Column13256" dataDxfId="3269"/>
    <tableColumn id="13273" xr3:uid="{022DB7A1-0522-4657-B1F0-E0ADA0064F43}" name="Column13257" dataDxfId="3268"/>
    <tableColumn id="13274" xr3:uid="{50D9AB5A-1253-470D-9551-AE10C91CD57E}" name="Column13258" dataDxfId="3267"/>
    <tableColumn id="13275" xr3:uid="{4C08FF99-93B8-40DD-9847-747DD19E9E89}" name="Column13259" dataDxfId="3266"/>
    <tableColumn id="13276" xr3:uid="{8F4F629E-D690-4812-83FF-9E394FEF66B3}" name="Column13260" dataDxfId="3265"/>
    <tableColumn id="13277" xr3:uid="{76B3464F-008C-40EB-826F-9F9EB5F1E64F}" name="Column13261" dataDxfId="3264"/>
    <tableColumn id="13278" xr3:uid="{593E2528-8CF8-4872-AD1F-8B0FF6DCD7CD}" name="Column13262" dataDxfId="3263"/>
    <tableColumn id="13279" xr3:uid="{0D1DCF87-EC86-4C60-BA96-E444C35A508A}" name="Column13263" dataDxfId="3262"/>
    <tableColumn id="13280" xr3:uid="{6891B815-99EF-4F77-93DE-3AC9FC908709}" name="Column13264" dataDxfId="3261"/>
    <tableColumn id="13281" xr3:uid="{E8691043-0DFB-4C0C-BAE6-CAD78989CFA5}" name="Column13265" dataDxfId="3260"/>
    <tableColumn id="13282" xr3:uid="{DCE5B351-421F-420D-8260-CAD935FB98C3}" name="Column13266" dataDxfId="3259"/>
    <tableColumn id="13283" xr3:uid="{AF45F70C-52D0-467F-BB4B-34E0D4648618}" name="Column13267" dataDxfId="3258"/>
    <tableColumn id="13284" xr3:uid="{14603E47-08F7-429D-88F3-9F77C70DD4F0}" name="Column13268" dataDxfId="3257"/>
    <tableColumn id="13285" xr3:uid="{1150F8CA-55D1-45B1-BFC5-CC291E024315}" name="Column13269" dataDxfId="3256"/>
    <tableColumn id="13286" xr3:uid="{AD119F89-D787-4D3C-B398-D177B50D5029}" name="Column13270" dataDxfId="3255"/>
    <tableColumn id="13287" xr3:uid="{6DA9DE41-DB18-4B4D-A49C-148A787521CF}" name="Column13271" dataDxfId="3254"/>
    <tableColumn id="13288" xr3:uid="{338AFB79-4A14-49DF-ADFD-00E06E2BA5B9}" name="Column13272" dataDxfId="3253"/>
    <tableColumn id="13289" xr3:uid="{0FB3AF8C-4561-4537-A54C-38652FC22ECE}" name="Column13273" dataDxfId="3252"/>
    <tableColumn id="13290" xr3:uid="{1489DBA8-EC40-49E4-B028-7D1A7C0D9035}" name="Column13274" dataDxfId="3251"/>
    <tableColumn id="13291" xr3:uid="{6D8A44D2-DA0B-46DB-B911-FFCA3FB46E19}" name="Column13275" dataDxfId="3250"/>
    <tableColumn id="13292" xr3:uid="{91FF7DE6-AFA0-4656-B96A-3D3DCC2B339D}" name="Column13276" dataDxfId="3249"/>
    <tableColumn id="13293" xr3:uid="{8D6EFCBB-8201-44CA-BDEE-8617E9E2890B}" name="Column13277" dataDxfId="3248"/>
    <tableColumn id="13294" xr3:uid="{665436F1-4A44-47E1-98A6-EA7A8C39F6FA}" name="Column13278" dataDxfId="3247"/>
    <tableColumn id="13295" xr3:uid="{50D2BDDD-EDCB-47C3-8FF1-BE545942A0AF}" name="Column13279" dataDxfId="3246"/>
    <tableColumn id="13296" xr3:uid="{42E41BB0-73DF-4DEE-B952-66E1668AF5FF}" name="Column13280" dataDxfId="3245"/>
    <tableColumn id="13297" xr3:uid="{70EF0EF3-BDD0-4CF9-86E3-CA8DD567B32F}" name="Column13281" dataDxfId="3244"/>
    <tableColumn id="13298" xr3:uid="{83EF8529-7B27-49A7-9E85-6AC74ABD73EE}" name="Column13282" dataDxfId="3243"/>
    <tableColumn id="13299" xr3:uid="{ECB1FBCB-254E-414D-929C-B7BE9894A3EA}" name="Column13283" dataDxfId="3242"/>
    <tableColumn id="13300" xr3:uid="{3A4706B6-5669-43AF-B263-7CB4A55C5E9F}" name="Column13284" dataDxfId="3241"/>
    <tableColumn id="13301" xr3:uid="{F8ED5802-E73B-43F5-9636-CE148F60B7A3}" name="Column13285" dataDxfId="3240"/>
    <tableColumn id="13302" xr3:uid="{EDABF5D8-266A-47AD-9A9C-75D390481C4A}" name="Column13286" dataDxfId="3239"/>
    <tableColumn id="13303" xr3:uid="{F9C7125F-0DB2-4563-A3BD-AFBA8EA7583F}" name="Column13287" dataDxfId="3238"/>
    <tableColumn id="13304" xr3:uid="{DC287FE0-B445-4596-87C9-EA89CD9BF1AA}" name="Column13288" dataDxfId="3237"/>
    <tableColumn id="13305" xr3:uid="{D2430297-3477-4C62-BB69-06BD714E9117}" name="Column13289" dataDxfId="3236"/>
    <tableColumn id="13306" xr3:uid="{260DA032-2921-44F7-B218-1B163C3C03F9}" name="Column13290" dataDxfId="3235"/>
    <tableColumn id="13307" xr3:uid="{B25BF640-7A51-4B5C-97AD-88F7CB22F7B3}" name="Column13291" dataDxfId="3234"/>
    <tableColumn id="13308" xr3:uid="{BE318928-60CE-4BE4-8AD5-501627CB4FC4}" name="Column13292" dataDxfId="3233"/>
    <tableColumn id="13309" xr3:uid="{4EFC0518-8687-4325-AE7A-0494324D2FC9}" name="Column13293" dataDxfId="3232"/>
    <tableColumn id="13310" xr3:uid="{D5BECA64-1D1A-4CF2-9BA3-79168477A9C6}" name="Column13294" dataDxfId="3231"/>
    <tableColumn id="13311" xr3:uid="{BF32C2A4-5613-4A47-BDE0-4483050EFD43}" name="Column13295" dataDxfId="3230"/>
    <tableColumn id="13312" xr3:uid="{3E5E35C8-6BE8-4867-846E-0A5AB18EAE08}" name="Column13296" dataDxfId="3229"/>
    <tableColumn id="13313" xr3:uid="{228B5723-CE43-4EB7-8EA1-8C7195882259}" name="Column13297" dataDxfId="3228"/>
    <tableColumn id="13314" xr3:uid="{01DDB813-0051-4B01-B402-448E95DE33AC}" name="Column13298" dataDxfId="3227"/>
    <tableColumn id="13315" xr3:uid="{78148D45-6834-47EC-B5DB-9121B16AAC5E}" name="Column13299" dataDxfId="3226"/>
    <tableColumn id="13316" xr3:uid="{0B77C41C-5D18-40D2-8681-77B610E26604}" name="Column13300" dataDxfId="3225"/>
    <tableColumn id="13317" xr3:uid="{6FD52E86-EE2F-4B41-9537-1BE5D338CD22}" name="Column13301" dataDxfId="3224"/>
    <tableColumn id="13318" xr3:uid="{61F0EE58-C877-4C03-B855-CCC4F61DC81E}" name="Column13302" dataDxfId="3223"/>
    <tableColumn id="13319" xr3:uid="{51A9F24D-FB8E-4C83-91C5-200E46D8B619}" name="Column13303" dataDxfId="3222"/>
    <tableColumn id="13320" xr3:uid="{964E0552-3108-436D-B033-2DFFBA23F8D1}" name="Column13304" dataDxfId="3221"/>
    <tableColumn id="13321" xr3:uid="{CAD34033-BD6C-4A93-BF4A-E2CC7959B6AE}" name="Column13305" dataDxfId="3220"/>
    <tableColumn id="13322" xr3:uid="{BB197182-5B5C-4F63-900A-26CEE3E56F77}" name="Column13306" dataDxfId="3219"/>
    <tableColumn id="13323" xr3:uid="{D12390A3-5D37-4031-94B4-9826534F79FC}" name="Column13307" dataDxfId="3218"/>
    <tableColumn id="13324" xr3:uid="{6B75C92E-DF75-44F4-98C6-851E8DE02D87}" name="Column13308" dataDxfId="3217"/>
    <tableColumn id="13325" xr3:uid="{B0A23637-4BD1-4A90-884C-449C49AD1431}" name="Column13309" dataDxfId="3216"/>
    <tableColumn id="13326" xr3:uid="{BC7E6C9E-3A87-4D5C-9785-221CABF27416}" name="Column13310" dataDxfId="3215"/>
    <tableColumn id="13327" xr3:uid="{B91EFC00-5C08-454A-A175-07162F005562}" name="Column13311" dataDxfId="3214"/>
    <tableColumn id="13328" xr3:uid="{52B17B4D-D8CD-4BED-9C65-A4168025C297}" name="Column13312" dataDxfId="3213"/>
    <tableColumn id="13329" xr3:uid="{FA8B432B-1C12-46A7-88D0-389073D6BB45}" name="Column13313" dataDxfId="3212"/>
    <tableColumn id="13330" xr3:uid="{BF2748B5-BB0A-47DE-91C6-A1DE6340DBDC}" name="Column13314" dataDxfId="3211"/>
    <tableColumn id="13331" xr3:uid="{FDA03ECB-10C4-44D8-BF90-100B8F744F33}" name="Column13315" dataDxfId="3210"/>
    <tableColumn id="13332" xr3:uid="{9FD8D7CF-8389-4C16-80F4-65B7B2B2F5CE}" name="Column13316" dataDxfId="3209"/>
    <tableColumn id="13333" xr3:uid="{E5754699-01F1-41ED-A1D4-ECC2C4E5A5D9}" name="Column13317" dataDxfId="3208"/>
    <tableColumn id="13334" xr3:uid="{FE5A2025-1D5C-4E71-B832-D450D1A6DEC7}" name="Column13318" dataDxfId="3207"/>
    <tableColumn id="13335" xr3:uid="{C7C56955-0C0C-4154-9D97-71A637C0A244}" name="Column13319" dataDxfId="3206"/>
    <tableColumn id="13336" xr3:uid="{51760D5B-CE0B-4539-B18A-D6F332ABC1E2}" name="Column13320" dataDxfId="3205"/>
    <tableColumn id="13337" xr3:uid="{6485D5D0-51C9-4182-8FDA-CC262A47F8A8}" name="Column13321" dataDxfId="3204"/>
    <tableColumn id="13338" xr3:uid="{D25C2AAF-391A-470C-AE81-250B43D7A8A2}" name="Column13322" dataDxfId="3203"/>
    <tableColumn id="13339" xr3:uid="{C02EBA9E-A01F-4D5B-A155-D5E5071EBF83}" name="Column13323" dataDxfId="3202"/>
    <tableColumn id="13340" xr3:uid="{E678EA81-286E-4A20-A184-02074C8CEF30}" name="Column13324" dataDxfId="3201"/>
    <tableColumn id="13341" xr3:uid="{871B5744-E576-4245-9725-4CF8ACA8D329}" name="Column13325" dataDxfId="3200"/>
    <tableColumn id="13342" xr3:uid="{A680EFC7-A0F5-4869-B1BE-5DD9C774D866}" name="Column13326" dataDxfId="3199"/>
    <tableColumn id="13343" xr3:uid="{25427275-9C2E-47B0-94F8-52B738641DE1}" name="Column13327" dataDxfId="3198"/>
    <tableColumn id="13344" xr3:uid="{162294C7-185B-45E6-8770-F199391F12C7}" name="Column13328" dataDxfId="3197"/>
    <tableColumn id="13345" xr3:uid="{7615F9BA-7E1B-4F81-9DCD-55445C2641CC}" name="Column13329" dataDxfId="3196"/>
    <tableColumn id="13346" xr3:uid="{19DC5933-DBB0-434D-B430-55CAAD0195EF}" name="Column13330" dataDxfId="3195"/>
    <tableColumn id="13347" xr3:uid="{260ABDE6-45D0-4C19-974A-F7F2F42B80F6}" name="Column13331" dataDxfId="3194"/>
    <tableColumn id="13348" xr3:uid="{E2252B08-6259-4331-98D5-45A1AEEC49F7}" name="Column13332" dataDxfId="3193"/>
    <tableColumn id="13349" xr3:uid="{3C71AD74-6FEA-444D-8030-90C3E81B6143}" name="Column13333" dataDxfId="3192"/>
    <tableColumn id="13350" xr3:uid="{BDE51E50-8323-48F0-B64D-CCF728954BB0}" name="Column13334" dataDxfId="3191"/>
    <tableColumn id="13351" xr3:uid="{24235DF3-6C69-4AB9-B69C-89A8AE26E711}" name="Column13335" dataDxfId="3190"/>
    <tableColumn id="13352" xr3:uid="{C4019F27-D344-46E5-9B7C-8660AC874461}" name="Column13336" dataDxfId="3189"/>
    <tableColumn id="13353" xr3:uid="{F9423233-3BA2-4B58-B256-4EC0092CD49B}" name="Column13337" dataDxfId="3188"/>
    <tableColumn id="13354" xr3:uid="{F35A62D1-5577-4223-B29C-68882A3C6C16}" name="Column13338" dataDxfId="3187"/>
    <tableColumn id="13355" xr3:uid="{5BEE70E8-4F8B-4391-A6E8-9A419E5922E8}" name="Column13339" dataDxfId="3186"/>
    <tableColumn id="13356" xr3:uid="{34C05AE2-7F72-402F-A84E-57C26F7D349D}" name="Column13340" dataDxfId="3185"/>
    <tableColumn id="13357" xr3:uid="{2BC62585-CDCB-4B7B-A3F0-888591D11B8C}" name="Column13341" dataDxfId="3184"/>
    <tableColumn id="13358" xr3:uid="{99E1ADB7-755C-42AB-87AA-848576AC4E56}" name="Column13342" dataDxfId="3183"/>
    <tableColumn id="13359" xr3:uid="{FB79245E-A916-4EEA-9368-03A701B1987D}" name="Column13343" dataDxfId="3182"/>
    <tableColumn id="13360" xr3:uid="{0DE7F3D8-4583-48A9-A2FD-987950EE0B40}" name="Column13344" dataDxfId="3181"/>
    <tableColumn id="13361" xr3:uid="{DE7A89D5-DEC4-47F9-BAAE-C6161643D766}" name="Column13345" dataDxfId="3180"/>
    <tableColumn id="13362" xr3:uid="{40C4247A-2890-452A-9024-E9ECD20DE922}" name="Column13346" dataDxfId="3179"/>
    <tableColumn id="13363" xr3:uid="{5E9980DA-82E0-4681-A0D8-3A2211CB5814}" name="Column13347" dataDxfId="3178"/>
    <tableColumn id="13364" xr3:uid="{F630A717-CFE5-405C-846D-B766989B3540}" name="Column13348" dataDxfId="3177"/>
    <tableColumn id="13365" xr3:uid="{72A5C0B6-2673-4433-9483-F7A0956536A8}" name="Column13349" dataDxfId="3176"/>
    <tableColumn id="13366" xr3:uid="{382A264E-AA0F-4E0F-9DA4-C1480521D471}" name="Column13350" dataDxfId="3175"/>
    <tableColumn id="13367" xr3:uid="{AB5524EE-C383-4EB8-AA39-9B5CD7E80CF9}" name="Column13351" dataDxfId="3174"/>
    <tableColumn id="13368" xr3:uid="{E8BEF415-54A8-454A-B335-F49B5C20AA46}" name="Column13352" dataDxfId="3173"/>
    <tableColumn id="13369" xr3:uid="{F4224C0A-F16C-4295-9C0F-F94EF1F15F77}" name="Column13353" dataDxfId="3172"/>
    <tableColumn id="13370" xr3:uid="{247EEB8D-5037-4A53-96CD-37B886D977CC}" name="Column13354" dataDxfId="3171"/>
    <tableColumn id="13371" xr3:uid="{D6F8B3D1-6C81-4705-923F-984D342E3828}" name="Column13355" dataDxfId="3170"/>
    <tableColumn id="13372" xr3:uid="{D06610A7-7A71-48C7-958B-E46831E6C2CE}" name="Column13356" dataDxfId="3169"/>
    <tableColumn id="13373" xr3:uid="{6FE09563-D2C4-43BA-9FF4-6D125BB1FD2F}" name="Column13357" dataDxfId="3168"/>
    <tableColumn id="13374" xr3:uid="{98CB4D40-DAB8-4072-8A47-56EBB5287F58}" name="Column13358" dataDxfId="3167"/>
    <tableColumn id="13375" xr3:uid="{18005AED-DD19-44DF-ABF4-970313918EE4}" name="Column13359" dataDxfId="3166"/>
    <tableColumn id="13376" xr3:uid="{825EBA16-A3BC-475F-9EAB-9C2FE1F8FACC}" name="Column13360" dataDxfId="3165"/>
    <tableColumn id="13377" xr3:uid="{6847716F-67B9-49CA-B400-4EBFE6013467}" name="Column13361" dataDxfId="3164"/>
    <tableColumn id="13378" xr3:uid="{65FB5E0B-FC60-4A32-AD2E-4060DAA4A71C}" name="Column13362" dataDxfId="3163"/>
    <tableColumn id="13379" xr3:uid="{36D5F1A6-0BD1-4A3F-BCC6-B217B3C659A1}" name="Column13363" dataDxfId="3162"/>
    <tableColumn id="13380" xr3:uid="{1614097D-5089-43FC-B270-7BF5F59D931B}" name="Column13364" dataDxfId="3161"/>
    <tableColumn id="13381" xr3:uid="{6C3C7668-EF53-4DB2-9C09-D1EEFAEE105B}" name="Column13365" dataDxfId="3160"/>
    <tableColumn id="13382" xr3:uid="{C8F0785E-F474-4B69-934B-88C5F9BA14DC}" name="Column13366" dataDxfId="3159"/>
    <tableColumn id="13383" xr3:uid="{DB20F510-86B5-40E9-9802-9A7763FD7DDB}" name="Column13367" dataDxfId="3158"/>
    <tableColumn id="13384" xr3:uid="{AD156A93-2556-4031-8E37-AA7A0C5D449E}" name="Column13368" dataDxfId="3157"/>
    <tableColumn id="13385" xr3:uid="{3F39ADF4-A07A-4D38-ACBF-663943AB4CAD}" name="Column13369" dataDxfId="3156"/>
    <tableColumn id="13386" xr3:uid="{2D1E9F23-14E1-40D5-B928-BFDD7C63BD63}" name="Column13370" dataDxfId="3155"/>
    <tableColumn id="13387" xr3:uid="{FC14D18D-27F0-43D1-851C-1190BEA35518}" name="Column13371" dataDxfId="3154"/>
    <tableColumn id="13388" xr3:uid="{81CC54EB-8B27-46C2-A7D1-494082A62CAF}" name="Column13372" dataDxfId="3153"/>
    <tableColumn id="13389" xr3:uid="{90AE1947-0D90-4F20-95B1-30BF1F00AB50}" name="Column13373" dataDxfId="3152"/>
    <tableColumn id="13390" xr3:uid="{C70052D2-9EF3-42E5-81B2-E74D8E01E391}" name="Column13374" dataDxfId="3151"/>
    <tableColumn id="13391" xr3:uid="{D6CD308D-6814-4BC1-8324-F8626E986A6F}" name="Column13375" dataDxfId="3150"/>
    <tableColumn id="13392" xr3:uid="{A8760F38-CA05-48A7-9125-88624618900E}" name="Column13376" dataDxfId="3149"/>
    <tableColumn id="13393" xr3:uid="{E929AB79-8DD6-4B3E-A0AD-1312AD6025FC}" name="Column13377" dataDxfId="3148"/>
    <tableColumn id="13394" xr3:uid="{BB6C8F6A-F745-4F13-B00F-640CBEC6BA67}" name="Column13378" dataDxfId="3147"/>
    <tableColumn id="13395" xr3:uid="{57F231BD-E74B-49E7-A4CD-1C41CD904A9C}" name="Column13379" dataDxfId="3146"/>
    <tableColumn id="13396" xr3:uid="{20D2BF4C-77BF-47E7-92A0-06A69180549D}" name="Column13380" dataDxfId="3145"/>
    <tableColumn id="13397" xr3:uid="{F9987CAD-B452-40EF-A62D-B87D0CD29AEB}" name="Column13381" dataDxfId="3144"/>
    <tableColumn id="13398" xr3:uid="{1890EEC2-28F0-4F8A-A1AE-FE78D4AA923F}" name="Column13382" dataDxfId="3143"/>
    <tableColumn id="13399" xr3:uid="{146851A0-B2A2-40E3-BA9E-39E9AED81EA4}" name="Column13383" dataDxfId="3142"/>
    <tableColumn id="13400" xr3:uid="{22DD92BE-C7CA-4A27-B88C-B0EED7CB12F7}" name="Column13384" dataDxfId="3141"/>
    <tableColumn id="13401" xr3:uid="{F2A3C34C-8461-4412-8078-DD6C75846E54}" name="Column13385" dataDxfId="3140"/>
    <tableColumn id="13402" xr3:uid="{862D50AE-E2C4-4DF2-AE2C-BDA884FD48C9}" name="Column13386" dataDxfId="3139"/>
    <tableColumn id="13403" xr3:uid="{6702A29C-F52D-43A1-A0EB-96F10CEC54CA}" name="Column13387" dataDxfId="3138"/>
    <tableColumn id="13404" xr3:uid="{6A4703D7-B251-48A2-A8F7-3252753DE232}" name="Column13388" dataDxfId="3137"/>
    <tableColumn id="13405" xr3:uid="{29AA8694-707A-4D28-B588-9D40BD96F17E}" name="Column13389" dataDxfId="3136"/>
    <tableColumn id="13406" xr3:uid="{67DEB198-669E-4267-8A4B-E01B1237C606}" name="Column13390" dataDxfId="3135"/>
    <tableColumn id="13407" xr3:uid="{FFEDAA10-891C-4DDE-AA99-6BC898793EEF}" name="Column13391" dataDxfId="3134"/>
    <tableColumn id="13408" xr3:uid="{2694B7B5-5646-487C-875A-E194A33A7302}" name="Column13392" dataDxfId="3133"/>
    <tableColumn id="13409" xr3:uid="{8A7F5B85-815B-4B50-B154-24CB4D2F609F}" name="Column13393" dataDxfId="3132"/>
    <tableColumn id="13410" xr3:uid="{F82DDA97-19C0-4984-BF27-C95E036F5EE5}" name="Column13394" dataDxfId="3131"/>
    <tableColumn id="13411" xr3:uid="{2236C629-D10D-4951-BA61-411FE9C80F04}" name="Column13395" dataDxfId="3130"/>
    <tableColumn id="13412" xr3:uid="{40581EB5-D86D-4A0D-8774-AB6E05508A9F}" name="Column13396" dataDxfId="3129"/>
    <tableColumn id="13413" xr3:uid="{F6D8DA9F-B27A-45DC-875F-ED77CE7A285B}" name="Column13397" dataDxfId="3128"/>
    <tableColumn id="13414" xr3:uid="{DCFB8996-FC06-495E-9DDC-7FC63E3DB3E1}" name="Column13398" dataDxfId="3127"/>
    <tableColumn id="13415" xr3:uid="{F8E7881D-58FB-41B4-A012-4478F00FCB0A}" name="Column13399" dataDxfId="3126"/>
    <tableColumn id="13416" xr3:uid="{C4DA0D3E-43F6-4C31-AF00-3A7A6A586CD9}" name="Column13400" dataDxfId="3125"/>
    <tableColumn id="13417" xr3:uid="{2ECD6679-88C1-4A31-A731-9888C9ACD8A7}" name="Column13401" dataDxfId="3124"/>
    <tableColumn id="13418" xr3:uid="{C8B24BEE-719C-4D31-99CA-06DAD04A7DCD}" name="Column13402" dataDxfId="3123"/>
    <tableColumn id="13419" xr3:uid="{3CF3F971-2278-44B8-B434-60B8D21D8634}" name="Column13403" dataDxfId="3122"/>
    <tableColumn id="13420" xr3:uid="{5B006F5F-BA8C-48C0-A92A-9FCB93B3F5AC}" name="Column13404" dataDxfId="3121"/>
    <tableColumn id="13421" xr3:uid="{ED6558EE-5DF0-4EDB-8FCD-4E15853F7398}" name="Column13405" dataDxfId="3120"/>
    <tableColumn id="13422" xr3:uid="{46A98EA2-E4D0-490B-AB53-22B868631B52}" name="Column13406" dataDxfId="3119"/>
    <tableColumn id="13423" xr3:uid="{D63F0161-6CBB-49E9-8FB2-2B0530FDE39A}" name="Column13407" dataDxfId="3118"/>
    <tableColumn id="13424" xr3:uid="{A315263D-464A-4728-8292-1668EF0CE29A}" name="Column13408" dataDxfId="3117"/>
    <tableColumn id="13425" xr3:uid="{ED899F84-9B32-4460-A630-0133D92EC394}" name="Column13409" dataDxfId="3116"/>
    <tableColumn id="13426" xr3:uid="{D04E03B7-BA8C-4439-AD34-D769E41654D8}" name="Column13410" dataDxfId="3115"/>
    <tableColumn id="13427" xr3:uid="{F9727987-D3EF-4426-9F64-2819C6963140}" name="Column13411" dataDxfId="3114"/>
    <tableColumn id="13428" xr3:uid="{AC09F601-56DA-4958-BEE2-0BB6B3EA313E}" name="Column13412" dataDxfId="3113"/>
    <tableColumn id="13429" xr3:uid="{37A04889-3D3A-440F-8A03-58C63535F7C1}" name="Column13413" dataDxfId="3112"/>
    <tableColumn id="13430" xr3:uid="{BC5C4D25-801C-4A60-9282-1AEF3606D158}" name="Column13414" dataDxfId="3111"/>
    <tableColumn id="13431" xr3:uid="{8A38E2C1-CC6B-414A-A1FD-7AF67F08FBBF}" name="Column13415" dataDxfId="3110"/>
    <tableColumn id="13432" xr3:uid="{9517F142-D150-4EC1-A708-1083DDA806E2}" name="Column13416" dataDxfId="3109"/>
    <tableColumn id="13433" xr3:uid="{E55A2A8B-D2D3-4889-B911-D80E778C6C49}" name="Column13417" dataDxfId="3108"/>
    <tableColumn id="13434" xr3:uid="{B41AA394-2012-489F-8D91-81E0E7B9C737}" name="Column13418" dataDxfId="3107"/>
    <tableColumn id="13435" xr3:uid="{3380711C-41BB-4DC5-B128-5DB4C66444A8}" name="Column13419" dataDxfId="3106"/>
    <tableColumn id="13436" xr3:uid="{B70C80DF-4F10-4EB1-B039-5F55D0F1DA65}" name="Column13420" dataDxfId="3105"/>
    <tableColumn id="13437" xr3:uid="{D1C28846-4D80-4960-BC7F-96C3CEC550C4}" name="Column13421" dataDxfId="3104"/>
    <tableColumn id="13438" xr3:uid="{57EDA503-BE7D-4146-9FDC-0AB7468251C2}" name="Column13422" dataDxfId="3103"/>
    <tableColumn id="13439" xr3:uid="{BED9A6BD-C1B9-4019-AF49-936BA181F309}" name="Column13423" dataDxfId="3102"/>
    <tableColumn id="13440" xr3:uid="{C82A870D-2231-4AC0-AA3C-EA7BF1FE41C9}" name="Column13424" dataDxfId="3101"/>
    <tableColumn id="13441" xr3:uid="{390A7BB5-4B27-4156-894C-67D7B61503B3}" name="Column13425" dataDxfId="3100"/>
    <tableColumn id="13442" xr3:uid="{4CC78DE6-3200-4D78-BDD4-1FE3E24EE5EC}" name="Column13426" dataDxfId="3099"/>
    <tableColumn id="13443" xr3:uid="{8E7F5FB6-6FB9-4BC0-8A1D-84353000008F}" name="Column13427" dataDxfId="3098"/>
    <tableColumn id="13444" xr3:uid="{0DD1E0C1-BFBB-4854-B2B6-17C49E77FDE0}" name="Column13428" dataDxfId="3097"/>
    <tableColumn id="13445" xr3:uid="{857E3417-4EEC-44FF-9898-70074169264F}" name="Column13429" dataDxfId="3096"/>
    <tableColumn id="13446" xr3:uid="{2CECDE00-1F1A-44FD-A5DD-7DE90D2CA6FD}" name="Column13430" dataDxfId="3095"/>
    <tableColumn id="13447" xr3:uid="{2F82DFEA-F5E7-4819-BDCC-F6542435215B}" name="Column13431" dataDxfId="3094"/>
    <tableColumn id="13448" xr3:uid="{6C77AB90-9A83-4EB5-BF0E-BCBC619D2310}" name="Column13432" dataDxfId="3093"/>
    <tableColumn id="13449" xr3:uid="{ABE8AFA0-A13D-4D3E-BC4B-577CD55550B6}" name="Column13433" dataDxfId="3092"/>
    <tableColumn id="13450" xr3:uid="{640E5994-D99B-4660-B83E-6CE297163573}" name="Column13434" dataDxfId="3091"/>
    <tableColumn id="13451" xr3:uid="{3EEFE5B9-2C3E-4E12-AFB6-74B1E9771BDE}" name="Column13435" dataDxfId="3090"/>
    <tableColumn id="13452" xr3:uid="{DB788C0B-2DCB-4B8D-AA65-225976976C86}" name="Column13436" dataDxfId="3089"/>
    <tableColumn id="13453" xr3:uid="{7CFDB533-D4C8-4372-96D0-F68825F41371}" name="Column13437" dataDxfId="3088"/>
    <tableColumn id="13454" xr3:uid="{08BCBF64-F03F-4F00-8FB7-DE5B6E9D7B16}" name="Column13438" dataDxfId="3087"/>
    <tableColumn id="13455" xr3:uid="{1B667147-0991-43C7-A702-9A8C060C2F7C}" name="Column13439" dataDxfId="3086"/>
    <tableColumn id="13456" xr3:uid="{8B1FEB7F-1CCC-45D1-A23E-409A516358FA}" name="Column13440" dataDxfId="3085"/>
    <tableColumn id="13457" xr3:uid="{C235CAE4-0452-48BD-A205-157FE8F99D99}" name="Column13441" dataDxfId="3084"/>
    <tableColumn id="13458" xr3:uid="{5235C366-A050-41CD-AD40-0B4AEDF0EF9E}" name="Column13442" dataDxfId="3083"/>
    <tableColumn id="13459" xr3:uid="{EFC87B9D-34C7-4F37-A3A9-28E2DEFE5183}" name="Column13443" dataDxfId="3082"/>
    <tableColumn id="13460" xr3:uid="{EDA18BE6-A36A-4DF2-B34C-3B295500365E}" name="Column13444" dataDxfId="3081"/>
    <tableColumn id="13461" xr3:uid="{813B5D31-0A70-4F26-B034-ED8D9F97FA55}" name="Column13445" dataDxfId="3080"/>
    <tableColumn id="13462" xr3:uid="{CA6CB8AA-FDDE-4021-9587-3FE57815DA1F}" name="Column13446" dataDxfId="3079"/>
    <tableColumn id="13463" xr3:uid="{235AAF26-BC08-4C11-A03F-D27557594EF5}" name="Column13447" dataDxfId="3078"/>
    <tableColumn id="13464" xr3:uid="{E78851FA-93B0-4635-A499-832494A826A5}" name="Column13448" dataDxfId="3077"/>
    <tableColumn id="13465" xr3:uid="{A5981678-066B-403D-BBBC-26283DC211F8}" name="Column13449" dataDxfId="3076"/>
    <tableColumn id="13466" xr3:uid="{430A6248-BDED-45C6-B33E-1D972A44D968}" name="Column13450" dataDxfId="3075"/>
    <tableColumn id="13467" xr3:uid="{5CF870D2-4143-46EB-91A4-A948CEFFB501}" name="Column13451" dataDxfId="3074"/>
    <tableColumn id="13468" xr3:uid="{F0F6AFFA-1375-48D4-B653-C6ED48FCA743}" name="Column13452" dataDxfId="3073"/>
    <tableColumn id="13469" xr3:uid="{D46F6C3A-63AC-4486-9410-D6A313817970}" name="Column13453" dataDxfId="3072"/>
    <tableColumn id="13470" xr3:uid="{DF9B6C50-20D5-49D0-B9A5-E57B8BA7B694}" name="Column13454" dataDxfId="3071"/>
    <tableColumn id="13471" xr3:uid="{9D3C3DFF-7B41-4662-AE2A-9CA9AA407390}" name="Column13455" dataDxfId="3070"/>
    <tableColumn id="13472" xr3:uid="{541AFC66-19F8-406C-B2C7-B996215BCFE3}" name="Column13456" dataDxfId="3069"/>
    <tableColumn id="13473" xr3:uid="{B9D253B6-FFEB-4916-A979-F83BA2A6C92B}" name="Column13457" dataDxfId="3068"/>
    <tableColumn id="13474" xr3:uid="{C49FC82C-C19E-4862-AA62-6AA92B4FC637}" name="Column13458" dataDxfId="3067"/>
    <tableColumn id="13475" xr3:uid="{1C51DBBA-A3B7-4A79-940F-997192481FAD}" name="Column13459" dataDxfId="3066"/>
    <tableColumn id="13476" xr3:uid="{DA974CC5-ED53-46F4-93E3-45D6D384734B}" name="Column13460" dataDxfId="3065"/>
    <tableColumn id="13477" xr3:uid="{9DEDBF5E-9AD2-49FB-BFD0-7A5EEE53C88B}" name="Column13461" dataDxfId="3064"/>
    <tableColumn id="13478" xr3:uid="{8F920855-05AE-4828-B306-ED3FE619B9A7}" name="Column13462" dataDxfId="3063"/>
    <tableColumn id="13479" xr3:uid="{CB143A53-DC44-42C7-8405-602C613EEF12}" name="Column13463" dataDxfId="3062"/>
    <tableColumn id="13480" xr3:uid="{4C208E02-BCBB-4533-A0C3-833F03394E89}" name="Column13464" dataDxfId="3061"/>
    <tableColumn id="13481" xr3:uid="{8B69B9AD-1F70-4782-9F0A-128080C408E3}" name="Column13465" dataDxfId="3060"/>
    <tableColumn id="13482" xr3:uid="{BBE9DF77-CC39-4290-9F05-F1E56B530120}" name="Column13466" dataDxfId="3059"/>
    <tableColumn id="13483" xr3:uid="{2336FB9C-A75E-4C48-B523-89A65A9C9921}" name="Column13467" dataDxfId="3058"/>
    <tableColumn id="13484" xr3:uid="{FE1DF724-3751-4D51-92B6-36DB8FA3CF71}" name="Column13468" dataDxfId="3057"/>
    <tableColumn id="13485" xr3:uid="{99428DA1-1761-4A75-B8B5-6021D6068E36}" name="Column13469" dataDxfId="3056"/>
    <tableColumn id="13486" xr3:uid="{DB71AABA-F776-4232-9BC9-F0965FDFB064}" name="Column13470" dataDxfId="3055"/>
    <tableColumn id="13487" xr3:uid="{F2D9A0D4-C3E1-465E-9439-28A0800234B6}" name="Column13471" dataDxfId="3054"/>
    <tableColumn id="13488" xr3:uid="{86D27787-A1D5-4473-A31E-40B658268400}" name="Column13472" dataDxfId="3053"/>
    <tableColumn id="13489" xr3:uid="{F35AF1F3-34F5-4DEF-A3E3-A76B98EE9718}" name="Column13473" dataDxfId="3052"/>
    <tableColumn id="13490" xr3:uid="{7CA0AEA7-B573-48FC-B572-482B9CA091E9}" name="Column13474" dataDxfId="3051"/>
    <tableColumn id="13491" xr3:uid="{8FC90D2E-585E-4053-AE9A-F10B9218EC7D}" name="Column13475" dataDxfId="3050"/>
    <tableColumn id="13492" xr3:uid="{398B0ADF-221D-4339-BD89-76FABF38DD3E}" name="Column13476" dataDxfId="3049"/>
    <tableColumn id="13493" xr3:uid="{29D80ED8-C430-4FD0-B02F-C9BB6581EAD2}" name="Column13477" dataDxfId="3048"/>
    <tableColumn id="13494" xr3:uid="{3BEBED7F-E553-431B-9688-D4A5C5226EFB}" name="Column13478" dataDxfId="3047"/>
    <tableColumn id="13495" xr3:uid="{1F5F6BDE-693C-4A96-A24B-8F81A4FDA0ED}" name="Column13479" dataDxfId="3046"/>
    <tableColumn id="13496" xr3:uid="{C87066F3-97D2-4958-84BF-557B19CA3899}" name="Column13480" dataDxfId="3045"/>
    <tableColumn id="13497" xr3:uid="{B4F00C14-7BBC-4D50-9701-0AB076237A9D}" name="Column13481" dataDxfId="3044"/>
    <tableColumn id="13498" xr3:uid="{E4BFD3E6-9551-4211-B9C3-287D4399F02D}" name="Column13482" dataDxfId="3043"/>
    <tableColumn id="13499" xr3:uid="{87CB6A3D-19A0-41C8-B601-27B1183CEAB5}" name="Column13483" dataDxfId="3042"/>
    <tableColumn id="13500" xr3:uid="{8A7EBF64-41F2-4D2C-9BCC-4A10B2226482}" name="Column13484" dataDxfId="3041"/>
    <tableColumn id="13501" xr3:uid="{9583D374-C97E-491D-B0A0-D9973D7199A9}" name="Column13485" dataDxfId="3040"/>
    <tableColumn id="13502" xr3:uid="{A5AD5550-965A-4713-BE92-C2295413E2BC}" name="Column13486" dataDxfId="3039"/>
    <tableColumn id="13503" xr3:uid="{9D1400D8-DFE1-4D2B-BDEC-149C513D8DC8}" name="Column13487" dataDxfId="3038"/>
    <tableColumn id="13504" xr3:uid="{596EE8E7-3F7F-444C-B4D4-38FBE2AA532F}" name="Column13488" dataDxfId="3037"/>
    <tableColumn id="13505" xr3:uid="{6931EFEB-C054-4BCE-BB81-C1CEA702C24B}" name="Column13489" dataDxfId="3036"/>
    <tableColumn id="13506" xr3:uid="{AD6A7D3C-4966-4726-9242-A1E4821D11D4}" name="Column13490" dataDxfId="3035"/>
    <tableColumn id="13507" xr3:uid="{8301DAB7-847C-442F-8074-39778940FFD6}" name="Column13491" dataDxfId="3034"/>
    <tableColumn id="13508" xr3:uid="{96848285-9C8B-466D-9FC2-21F1B4455E90}" name="Column13492" dataDxfId="3033"/>
    <tableColumn id="13509" xr3:uid="{E59FC465-8652-4E55-9900-6BDEC0133E80}" name="Column13493" dataDxfId="3032"/>
    <tableColumn id="13510" xr3:uid="{4BB687DC-EE3B-4EC0-9F46-9E049148339F}" name="Column13494" dataDxfId="3031"/>
    <tableColumn id="13511" xr3:uid="{611C4ADD-D159-4EBD-B9C0-FBCECE0CF7C0}" name="Column13495" dataDxfId="3030"/>
    <tableColumn id="13512" xr3:uid="{17666A15-ED03-4A03-9CF5-32289E5F5A41}" name="Column13496" dataDxfId="3029"/>
    <tableColumn id="13513" xr3:uid="{995B9768-4F30-4279-B195-1961AC5E7B91}" name="Column13497" dataDxfId="3028"/>
    <tableColumn id="13514" xr3:uid="{D3E463FA-F55A-4BFE-9B60-FDC0215B5554}" name="Column13498" dataDxfId="3027"/>
    <tableColumn id="13515" xr3:uid="{7B3026C7-EB8E-4AA1-9A59-9DA32EB9425C}" name="Column13499" dataDxfId="3026"/>
    <tableColumn id="13516" xr3:uid="{9A3C4AC5-11FD-4DBC-B887-6DE6A0A49E3F}" name="Column13500" dataDxfId="3025"/>
    <tableColumn id="13517" xr3:uid="{C7572121-EDCE-473B-B585-3766F826C2ED}" name="Column13501" dataDxfId="3024"/>
    <tableColumn id="13518" xr3:uid="{78D37894-BEB1-4269-8EDE-F36C562E6C07}" name="Column13502" dataDxfId="3023"/>
    <tableColumn id="13519" xr3:uid="{67B88174-1B7B-468C-9F06-6506C9DCEB8A}" name="Column13503" dataDxfId="3022"/>
    <tableColumn id="13520" xr3:uid="{5482E8FF-C945-4408-A3B8-84D98E313F96}" name="Column13504" dataDxfId="3021"/>
    <tableColumn id="13521" xr3:uid="{3F89D6C8-CFD8-4911-AA07-89595DD5630E}" name="Column13505" dataDxfId="3020"/>
    <tableColumn id="13522" xr3:uid="{649F2498-76C7-4808-952B-ABEA1CD43FD4}" name="Column13506" dataDxfId="3019"/>
    <tableColumn id="13523" xr3:uid="{3BFB8F1B-821A-4605-A05D-27C02464F4DC}" name="Column13507" dataDxfId="3018"/>
    <tableColumn id="13524" xr3:uid="{87E5ECFB-26CF-4B6A-AB7B-F9796526088C}" name="Column13508" dataDxfId="3017"/>
    <tableColumn id="13525" xr3:uid="{C9087422-AC69-4176-9F8C-A64A954BE356}" name="Column13509" dataDxfId="3016"/>
    <tableColumn id="13526" xr3:uid="{8CA05085-19C0-4556-A329-0F5581AC22B3}" name="Column13510" dataDxfId="3015"/>
    <tableColumn id="13527" xr3:uid="{57F44AA7-00AE-4356-B1DA-BD8B5490A9D5}" name="Column13511" dataDxfId="3014"/>
    <tableColumn id="13528" xr3:uid="{FDFB27AF-2526-46B7-A50F-29B448CAA451}" name="Column13512" dataDxfId="3013"/>
    <tableColumn id="13529" xr3:uid="{20C80A26-7C51-4C3B-9A01-872B660836BB}" name="Column13513" dataDxfId="3012"/>
    <tableColumn id="13530" xr3:uid="{115FC810-47CE-416B-B349-4C552F71FBC0}" name="Column13514" dataDxfId="3011"/>
    <tableColumn id="13531" xr3:uid="{9AE0393B-497C-4B5A-A538-5FCADEBAA945}" name="Column13515" dataDxfId="3010"/>
    <tableColumn id="13532" xr3:uid="{16726876-9628-47C4-8A12-4BF3559F8E7F}" name="Column13516" dataDxfId="3009"/>
    <tableColumn id="13533" xr3:uid="{C4BAF2C7-F6DF-4B14-BCFE-0C64031283A3}" name="Column13517" dataDxfId="3008"/>
    <tableColumn id="13534" xr3:uid="{399CDC31-68FA-4276-ADD7-CCA0B8DF7CED}" name="Column13518" dataDxfId="3007"/>
    <tableColumn id="13535" xr3:uid="{60AE404E-23B3-45E6-9D51-CC083634301A}" name="Column13519" dataDxfId="3006"/>
    <tableColumn id="13536" xr3:uid="{7CCF7B0C-A670-45C6-916C-8C5501ECC563}" name="Column13520" dataDxfId="3005"/>
    <tableColumn id="13537" xr3:uid="{162D2822-B6D7-4783-8037-7BC6D1D92D68}" name="Column13521" dataDxfId="3004"/>
    <tableColumn id="13538" xr3:uid="{4645512F-81A1-4134-BAF9-4B93E23FFA82}" name="Column13522" dataDxfId="3003"/>
    <tableColumn id="13539" xr3:uid="{45568C35-85A7-4A82-9E3C-ECC99ABE374D}" name="Column13523" dataDxfId="3002"/>
    <tableColumn id="13540" xr3:uid="{0B910608-D7C4-4E2C-9CDE-8C62E7716D42}" name="Column13524" dataDxfId="3001"/>
    <tableColumn id="13541" xr3:uid="{DDF11BBB-D26D-4732-92B0-9256E208E445}" name="Column13525" dataDxfId="3000"/>
    <tableColumn id="13542" xr3:uid="{E567D354-B051-48F4-A4DC-ABFB79C97488}" name="Column13526" dataDxfId="2999"/>
    <tableColumn id="13543" xr3:uid="{EB2F2B82-546E-4CDF-9D7C-EB9CEB4E487E}" name="Column13527" dataDxfId="2998"/>
    <tableColumn id="13544" xr3:uid="{5720B5C9-5C47-48A9-A124-05E140299024}" name="Column13528" dataDxfId="2997"/>
    <tableColumn id="13545" xr3:uid="{AF41264E-B16D-4B5B-9F15-FE535CE30811}" name="Column13529" dataDxfId="2996"/>
    <tableColumn id="13546" xr3:uid="{30C8BCA0-23AD-48C5-BAF9-65528E7FC1A1}" name="Column13530" dataDxfId="2995"/>
    <tableColumn id="13547" xr3:uid="{A462BD34-0110-46BA-92C5-A4D52D04D545}" name="Column13531" dataDxfId="2994"/>
    <tableColumn id="13548" xr3:uid="{EE20E460-13E4-4840-8C8D-760B2C2F3797}" name="Column13532" dataDxfId="2993"/>
    <tableColumn id="13549" xr3:uid="{6E1C8AF6-5AB0-4A82-8BCF-D8DE84F3FF01}" name="Column13533" dataDxfId="2992"/>
    <tableColumn id="13550" xr3:uid="{352C25C5-4B53-47C8-9600-E5D529F51E17}" name="Column13534" dataDxfId="2991"/>
    <tableColumn id="13551" xr3:uid="{D7F5B186-A110-4042-A8CC-6661004E54B4}" name="Column13535" dataDxfId="2990"/>
    <tableColumn id="13552" xr3:uid="{E2E6DFFE-D79C-4554-9028-75B28094D667}" name="Column13536" dataDxfId="2989"/>
    <tableColumn id="13553" xr3:uid="{60263BBF-FA50-42C4-9FE5-4426142F7216}" name="Column13537" dataDxfId="2988"/>
    <tableColumn id="13554" xr3:uid="{EF5CBF8E-530C-4244-93B2-DEC05633FBC2}" name="Column13538" dataDxfId="2987"/>
    <tableColumn id="13555" xr3:uid="{2A7912C3-10C4-4956-A55A-9DE115AE60B6}" name="Column13539" dataDxfId="2986"/>
    <tableColumn id="13556" xr3:uid="{C5914265-11D3-4AC1-ACEF-AC9A57C0D7B4}" name="Column13540" dataDxfId="2985"/>
    <tableColumn id="13557" xr3:uid="{74BB0EF1-ED6F-4FCC-B89B-AD87C4AA720E}" name="Column13541" dataDxfId="2984"/>
    <tableColumn id="13558" xr3:uid="{48C5C03D-6C10-4018-B77D-CF9F67AF40D6}" name="Column13542" dataDxfId="2983"/>
    <tableColumn id="13559" xr3:uid="{D1CBBD46-F67A-40E3-8640-690C37757495}" name="Column13543" dataDxfId="2982"/>
    <tableColumn id="13560" xr3:uid="{F197AE42-6FEC-4CDA-9D5E-56D24904A83C}" name="Column13544" dataDxfId="2981"/>
    <tableColumn id="13561" xr3:uid="{32014FD4-8A36-4D1F-8835-B08E72165F08}" name="Column13545" dataDxfId="2980"/>
    <tableColumn id="13562" xr3:uid="{66BD9132-F05A-4904-B702-B9B0B99C7B75}" name="Column13546" dataDxfId="2979"/>
    <tableColumn id="13563" xr3:uid="{60135B83-6FEB-4A6D-B09A-E02144389ED3}" name="Column13547" dataDxfId="2978"/>
    <tableColumn id="13564" xr3:uid="{8553455B-8BAB-41FE-BC72-96BF938C7181}" name="Column13548" dataDxfId="2977"/>
    <tableColumn id="13565" xr3:uid="{097D12CD-B20C-4428-8D17-410D94F5AF17}" name="Column13549" dataDxfId="2976"/>
    <tableColumn id="13566" xr3:uid="{00B5B7AD-3BFF-4EA6-9555-61F697C591AC}" name="Column13550" dataDxfId="2975"/>
    <tableColumn id="13567" xr3:uid="{C1E72D6C-506C-4ED8-BAA1-A51D016DF1EB}" name="Column13551" dataDxfId="2974"/>
    <tableColumn id="13568" xr3:uid="{FDB4067F-E39A-4FF0-8B4C-60E33BE8523B}" name="Column13552" dataDxfId="2973"/>
    <tableColumn id="13569" xr3:uid="{57EF7E7E-8FAB-424C-9A29-D2CB98F511B0}" name="Column13553" dataDxfId="2972"/>
    <tableColumn id="13570" xr3:uid="{009040A3-78C6-4EBF-AE88-3A9288F5969C}" name="Column13554" dataDxfId="2971"/>
    <tableColumn id="13571" xr3:uid="{AF759BD9-8ED2-432F-BB73-DFC4BAD60DB0}" name="Column13555" dataDxfId="2970"/>
    <tableColumn id="13572" xr3:uid="{419A74AB-39B6-45F3-9177-9F2DA66B554C}" name="Column13556" dataDxfId="2969"/>
    <tableColumn id="13573" xr3:uid="{E0A36DF3-F1EB-448B-A4DD-C8C4A46DC173}" name="Column13557" dataDxfId="2968"/>
    <tableColumn id="13574" xr3:uid="{D92FC4C2-2EA8-410A-AB36-64C6DD17EA2E}" name="Column13558" dataDxfId="2967"/>
    <tableColumn id="13575" xr3:uid="{9317E665-D13F-492E-90A5-FD32A1437B1B}" name="Column13559" dataDxfId="2966"/>
    <tableColumn id="13576" xr3:uid="{DC034BCE-C4BC-4EB9-9A2B-8969984356AC}" name="Column13560" dataDxfId="2965"/>
    <tableColumn id="13577" xr3:uid="{96D40F04-058B-4970-AB4B-EC0BF6317859}" name="Column13561" dataDxfId="2964"/>
    <tableColumn id="13578" xr3:uid="{7EA4E141-4116-438A-9CD4-DBDE5C8C1623}" name="Column13562" dataDxfId="2963"/>
    <tableColumn id="13579" xr3:uid="{661FC6BE-6428-4689-BDE2-B7EE769B9B51}" name="Column13563" dataDxfId="2962"/>
    <tableColumn id="13580" xr3:uid="{3246155A-65C3-40BC-B538-029B6AE54D56}" name="Column13564" dataDxfId="2961"/>
    <tableColumn id="13581" xr3:uid="{60922CA5-A2FD-49B0-976A-5B7C87067E5B}" name="Column13565" dataDxfId="2960"/>
    <tableColumn id="13582" xr3:uid="{0A9ACA94-9EFF-475A-888E-DC6EEDCD5F21}" name="Column13566" dataDxfId="2959"/>
    <tableColumn id="13583" xr3:uid="{D3C8225D-5694-4195-B82E-49423B99205F}" name="Column13567" dataDxfId="2958"/>
    <tableColumn id="13584" xr3:uid="{E866F021-E579-46EE-B638-43072AC8E14F}" name="Column13568" dataDxfId="2957"/>
    <tableColumn id="13585" xr3:uid="{001A397A-BA54-4727-90A7-0F3248D9D97A}" name="Column13569" dataDxfId="2956"/>
    <tableColumn id="13586" xr3:uid="{6F06B7AA-91A7-4420-AE06-4343181F98FB}" name="Column13570" dataDxfId="2955"/>
    <tableColumn id="13587" xr3:uid="{D1952EA5-1D05-4F83-911D-9DDFA7970205}" name="Column13571" dataDxfId="2954"/>
    <tableColumn id="13588" xr3:uid="{49514A7D-8177-4E44-890D-773E9C4D0F7B}" name="Column13572" dataDxfId="2953"/>
    <tableColumn id="13589" xr3:uid="{6663FF14-2E51-45ED-B9E7-7FEBA9467FDA}" name="Column13573" dataDxfId="2952"/>
    <tableColumn id="13590" xr3:uid="{FC133541-2012-4333-A467-ADCF3E5FC280}" name="Column13574" dataDxfId="2951"/>
    <tableColumn id="13591" xr3:uid="{C771C22A-4A77-4DDA-8632-BE01A95BCAB1}" name="Column13575" dataDxfId="2950"/>
    <tableColumn id="13592" xr3:uid="{CD49990C-C36A-4993-BEA2-6E32A6C5487C}" name="Column13576" dataDxfId="2949"/>
    <tableColumn id="13593" xr3:uid="{068B102E-ADB9-4AEE-90A1-C810E9340FED}" name="Column13577" dataDxfId="2948"/>
    <tableColumn id="13594" xr3:uid="{6EF81AC5-1908-4FA0-BD4E-2AC8B57BF1C4}" name="Column13578" dataDxfId="2947"/>
    <tableColumn id="13595" xr3:uid="{3AFA0C7C-CD5D-4CF8-B89A-6D4402116BD1}" name="Column13579" dataDxfId="2946"/>
    <tableColumn id="13596" xr3:uid="{27529BFF-2416-41EA-96B1-8E208E0CDB45}" name="Column13580" dataDxfId="2945"/>
    <tableColumn id="13597" xr3:uid="{DB991009-6A42-48A7-ADEC-05C386589AB3}" name="Column13581" dataDxfId="2944"/>
    <tableColumn id="13598" xr3:uid="{86002293-C8C3-4840-9CDD-6429DFB58060}" name="Column13582" dataDxfId="2943"/>
    <tableColumn id="13599" xr3:uid="{B7D053E0-08AC-45E3-8E24-5F11FAA13A54}" name="Column13583" dataDxfId="2942"/>
    <tableColumn id="13600" xr3:uid="{65907058-A89C-418C-A7B1-F1D79591F09E}" name="Column13584" dataDxfId="2941"/>
    <tableColumn id="13601" xr3:uid="{B578B0EA-99F9-4D7C-B11F-7D2B6571CADF}" name="Column13585" dataDxfId="2940"/>
    <tableColumn id="13602" xr3:uid="{6B80CE00-DA74-49DB-9D5A-9CA3E8DFED53}" name="Column13586" dataDxfId="2939"/>
    <tableColumn id="13603" xr3:uid="{F92EE08A-7EA4-4CB4-82F1-82DE52D5EB13}" name="Column13587" dataDxfId="2938"/>
    <tableColumn id="13604" xr3:uid="{CC8844AC-BEC0-42EA-9A9F-F0545D19E75C}" name="Column13588" dataDxfId="2937"/>
    <tableColumn id="13605" xr3:uid="{1D28D0E2-EAC0-4214-8AD6-E08DDD538CD9}" name="Column13589" dataDxfId="2936"/>
    <tableColumn id="13606" xr3:uid="{7C5496B3-E216-4AA1-A7B6-93DC5413DE12}" name="Column13590" dataDxfId="2935"/>
    <tableColumn id="13607" xr3:uid="{FDD99E8B-1353-4476-9393-3A27EB97ABD3}" name="Column13591" dataDxfId="2934"/>
    <tableColumn id="13608" xr3:uid="{BDE95677-B3C6-489B-9F9E-5199591FFA89}" name="Column13592" dataDxfId="2933"/>
    <tableColumn id="13609" xr3:uid="{0D67006D-1A5C-45E2-BDF8-12EB6B8C66D3}" name="Column13593" dataDxfId="2932"/>
    <tableColumn id="13610" xr3:uid="{5D66B379-A30F-4F0D-B721-988739745FA0}" name="Column13594" dataDxfId="2931"/>
    <tableColumn id="13611" xr3:uid="{B603143F-2550-43FC-9211-ACE903EB5211}" name="Column13595" dataDxfId="2930"/>
    <tableColumn id="13612" xr3:uid="{4D495675-2539-4B76-BA25-E636402BE12A}" name="Column13596" dataDxfId="2929"/>
    <tableColumn id="13613" xr3:uid="{011E3264-5BD5-4A75-AEDB-2732744FBD73}" name="Column13597" dataDxfId="2928"/>
    <tableColumn id="13614" xr3:uid="{763BCC7F-6DE4-4130-8E45-DB855C8F7109}" name="Column13598" dataDxfId="2927"/>
    <tableColumn id="13615" xr3:uid="{DF145137-FE89-45DC-BD02-27B36975E1EE}" name="Column13599" dataDxfId="2926"/>
    <tableColumn id="13616" xr3:uid="{F8046F34-C884-4A28-B080-5B60C913FA06}" name="Column13600" dataDxfId="2925"/>
    <tableColumn id="13617" xr3:uid="{F3F5D276-1D14-41C6-8B85-655E076B41C2}" name="Column13601" dataDxfId="2924"/>
    <tableColumn id="13618" xr3:uid="{33BDA7AA-C3C0-4037-8C74-5498399B3B41}" name="Column13602" dataDxfId="2923"/>
    <tableColumn id="13619" xr3:uid="{0C1CE366-56BE-46A7-B202-8029B5C1912D}" name="Column13603" dataDxfId="2922"/>
    <tableColumn id="13620" xr3:uid="{0B2BD6F0-75E4-4784-A048-E23CD2539C3D}" name="Column13604" dataDxfId="2921"/>
    <tableColumn id="13621" xr3:uid="{51B123A1-526E-4A23-8B67-9B77674B7BAB}" name="Column13605" dataDxfId="2920"/>
    <tableColumn id="13622" xr3:uid="{64BA2B14-E565-4AF1-AC06-D0A55720A65B}" name="Column13606" dataDxfId="2919"/>
    <tableColumn id="13623" xr3:uid="{8D66D522-FC8E-42BE-80FB-99AED6D40403}" name="Column13607" dataDxfId="2918"/>
    <tableColumn id="13624" xr3:uid="{42F5941A-84C5-449F-84CC-5A152CD6E151}" name="Column13608" dataDxfId="2917"/>
    <tableColumn id="13625" xr3:uid="{84A7775F-CE31-44B5-9983-E80CEA6096C7}" name="Column13609" dataDxfId="2916"/>
    <tableColumn id="13626" xr3:uid="{477489EE-B47F-4179-954C-5AF94959667D}" name="Column13610" dataDxfId="2915"/>
    <tableColumn id="13627" xr3:uid="{E97F16A5-2566-43B7-B718-25A5B10671DD}" name="Column13611" dataDxfId="2914"/>
    <tableColumn id="13628" xr3:uid="{C6A6AC8F-F7F9-4A16-BA6F-B3E498F92A8B}" name="Column13612" dataDxfId="2913"/>
    <tableColumn id="13629" xr3:uid="{C5C92A8E-616C-4E8F-B7E9-50EF7F71C153}" name="Column13613" dataDxfId="2912"/>
    <tableColumn id="13630" xr3:uid="{8C2A9FF6-127B-4DBA-8905-9A1193C40AD9}" name="Column13614" dataDxfId="2911"/>
    <tableColumn id="13631" xr3:uid="{0D60F841-5432-491C-8CBF-A322D3E4AC0A}" name="Column13615" dataDxfId="2910"/>
    <tableColumn id="13632" xr3:uid="{91CD66F7-79AA-43FB-918C-4C5491098E35}" name="Column13616" dataDxfId="2909"/>
    <tableColumn id="13633" xr3:uid="{586120A7-D500-4AF0-964C-0DD476B1ADF6}" name="Column13617" dataDxfId="2908"/>
    <tableColumn id="13634" xr3:uid="{76F6006C-248C-4038-9C6F-CE63100A4132}" name="Column13618" dataDxfId="2907"/>
    <tableColumn id="13635" xr3:uid="{A60C1586-EE4A-4203-9E6D-6E97917A9C7E}" name="Column13619" dataDxfId="2906"/>
    <tableColumn id="13636" xr3:uid="{CBF96EC9-63B2-49D0-A8A9-E213D90C12C0}" name="Column13620" dataDxfId="2905"/>
    <tableColumn id="13637" xr3:uid="{63CEF1F2-EAFD-429C-B440-099A4AFA9E71}" name="Column13621" dataDxfId="2904"/>
    <tableColumn id="13638" xr3:uid="{F2B23E97-B967-41D1-8B22-55B9A6C6DD65}" name="Column13622" dataDxfId="2903"/>
    <tableColumn id="13639" xr3:uid="{21928DD1-BC62-4893-97D3-37F296CDC316}" name="Column13623" dataDxfId="2902"/>
    <tableColumn id="13640" xr3:uid="{0A5274AC-B81B-4DCE-9421-76C1B5DE0D58}" name="Column13624" dataDxfId="2901"/>
    <tableColumn id="13641" xr3:uid="{9FAA0A1C-22A5-486A-8D17-24ABA2763C69}" name="Column13625" dataDxfId="2900"/>
    <tableColumn id="13642" xr3:uid="{8478CE8F-969E-464F-AEE6-7FA633D95374}" name="Column13626" dataDxfId="2899"/>
    <tableColumn id="13643" xr3:uid="{B5CD0D6B-7315-41DF-BFDA-5DF3CDB5B66C}" name="Column13627" dataDxfId="2898"/>
    <tableColumn id="13644" xr3:uid="{3E8D6895-0EAA-49A1-AB12-FD82D0515090}" name="Column13628" dataDxfId="2897"/>
    <tableColumn id="13645" xr3:uid="{8DCDBBF6-35B4-4A01-91D6-2F18C0B1C650}" name="Column13629" dataDxfId="2896"/>
    <tableColumn id="13646" xr3:uid="{42DE7A60-9265-4529-83AE-DA2AE903F515}" name="Column13630" dataDxfId="2895"/>
    <tableColumn id="13647" xr3:uid="{9F64CBB9-551E-4C9C-A6BB-CA89436209EB}" name="Column13631" dataDxfId="2894"/>
    <tableColumn id="13648" xr3:uid="{62038790-7BDC-469A-B5F8-DB1D7FECE19A}" name="Column13632" dataDxfId="2893"/>
    <tableColumn id="13649" xr3:uid="{97ED50B9-296D-4E0C-89C0-8F6CC6F9B489}" name="Column13633" dataDxfId="2892"/>
    <tableColumn id="13650" xr3:uid="{71D94DFB-93DC-40BE-A40F-C4F571FCD5CB}" name="Column13634" dataDxfId="2891"/>
    <tableColumn id="13651" xr3:uid="{2219493E-A3AB-4445-BEF2-8117CA1E0C73}" name="Column13635" dataDxfId="2890"/>
    <tableColumn id="13652" xr3:uid="{49DBC7B2-55DF-4D7D-AA46-83505FCC8ABA}" name="Column13636" dataDxfId="2889"/>
    <tableColumn id="13653" xr3:uid="{E98FB0AA-A19D-4A3F-B223-4A328131098B}" name="Column13637" dataDxfId="2888"/>
    <tableColumn id="13654" xr3:uid="{827279B4-D158-4636-8EB3-FE831AC23E6B}" name="Column13638" dataDxfId="2887"/>
    <tableColumn id="13655" xr3:uid="{42D4D004-DA59-4098-85FC-F5FB25B04055}" name="Column13639" dataDxfId="2886"/>
    <tableColumn id="13656" xr3:uid="{B54EB5AE-B5E5-47C1-8ED9-761A2A32BBB5}" name="Column13640" dataDxfId="2885"/>
    <tableColumn id="13657" xr3:uid="{910F0525-17AD-46A7-8037-66E26F3D85DA}" name="Column13641" dataDxfId="2884"/>
    <tableColumn id="13658" xr3:uid="{A329B662-40E5-4626-91A9-F8476F45DB08}" name="Column13642" dataDxfId="2883"/>
    <tableColumn id="13659" xr3:uid="{00F0F4DE-86AE-4089-81D4-65FB3A62237C}" name="Column13643" dataDxfId="2882"/>
    <tableColumn id="13660" xr3:uid="{6CA04502-6142-4AA5-9628-341BABCB62E9}" name="Column13644" dataDxfId="2881"/>
    <tableColumn id="13661" xr3:uid="{E25EE6BE-E5CB-4F0E-A94C-8E2640876EE9}" name="Column13645" dataDxfId="2880"/>
    <tableColumn id="13662" xr3:uid="{3B95FE8C-FA16-4668-A54A-197BF8CBE939}" name="Column13646" dataDxfId="2879"/>
    <tableColumn id="13663" xr3:uid="{600778E2-1FF7-454E-B9E7-ADBC801A41C8}" name="Column13647" dataDxfId="2878"/>
    <tableColumn id="13664" xr3:uid="{C3BB80AB-BE3B-4594-880C-29EEA07DF53A}" name="Column13648" dataDxfId="2877"/>
    <tableColumn id="13665" xr3:uid="{02A91094-65B5-4022-A2FD-B5042FA15DD7}" name="Column13649" dataDxfId="2876"/>
    <tableColumn id="13666" xr3:uid="{6BD2D168-C9CA-483D-91B6-E4EB6BA8A7E0}" name="Column13650" dataDxfId="2875"/>
    <tableColumn id="13667" xr3:uid="{9DB901D1-CB2C-4DE1-B9AC-AC7C215D3F9E}" name="Column13651" dataDxfId="2874"/>
    <tableColumn id="13668" xr3:uid="{9F6033FE-329F-4036-AE57-DB81C015E9B3}" name="Column13652" dataDxfId="2873"/>
    <tableColumn id="13669" xr3:uid="{7B0095B8-F3A4-4B57-B37F-AB6514DA11F3}" name="Column13653" dataDxfId="2872"/>
    <tableColumn id="13670" xr3:uid="{90F0A9BC-C567-41A2-A551-E75698221E16}" name="Column13654" dataDxfId="2871"/>
    <tableColumn id="13671" xr3:uid="{DC5A3EA2-0383-4B05-8BE1-A2D7A407BD08}" name="Column13655" dataDxfId="2870"/>
    <tableColumn id="13672" xr3:uid="{F2610F5C-8384-425F-89A2-CC959E319541}" name="Column13656" dataDxfId="2869"/>
    <tableColumn id="13673" xr3:uid="{3C5A531E-8161-4B9B-A4FF-00D3D5B48595}" name="Column13657" dataDxfId="2868"/>
    <tableColumn id="13674" xr3:uid="{83A49E94-2A6F-4C4B-9B50-1D47ADB28C1F}" name="Column13658" dataDxfId="2867"/>
    <tableColumn id="13675" xr3:uid="{3E865838-7806-432C-9386-03D234D38CD7}" name="Column13659" dataDxfId="2866"/>
    <tableColumn id="13676" xr3:uid="{D99E15AD-64F9-482D-8583-CC0C66803A93}" name="Column13660" dataDxfId="2865"/>
    <tableColumn id="13677" xr3:uid="{AD75385E-9DF9-49AA-8981-18AA89E413F3}" name="Column13661" dataDxfId="2864"/>
    <tableColumn id="13678" xr3:uid="{DE4E16FB-B885-4185-8028-DEA727BB9ED3}" name="Column13662" dataDxfId="2863"/>
    <tableColumn id="13679" xr3:uid="{035BA971-9C21-4AF4-82DB-D03033134FB9}" name="Column13663" dataDxfId="2862"/>
    <tableColumn id="13680" xr3:uid="{C975A310-51B7-4B8C-A3C2-298DF8E88591}" name="Column13664" dataDxfId="2861"/>
    <tableColumn id="13681" xr3:uid="{F994A925-E351-45AF-B201-EB0A216BFFE0}" name="Column13665" dataDxfId="2860"/>
    <tableColumn id="13682" xr3:uid="{19186E19-EE1C-4F31-9B71-A513BDE8D564}" name="Column13666" dataDxfId="2859"/>
    <tableColumn id="13683" xr3:uid="{61861B46-909C-43BA-A559-D07D9701D891}" name="Column13667" dataDxfId="2858"/>
    <tableColumn id="13684" xr3:uid="{7D66B2F8-4CE8-480D-98D0-87D4192B7A63}" name="Column13668" dataDxfId="2857"/>
    <tableColumn id="13685" xr3:uid="{AA1997F3-8380-4C5E-8757-6305E7E1859C}" name="Column13669" dataDxfId="2856"/>
    <tableColumn id="13686" xr3:uid="{74AE5E5B-B7FE-452F-96C4-E2BCC2BB192A}" name="Column13670" dataDxfId="2855"/>
    <tableColumn id="13687" xr3:uid="{C9C27AFE-BB81-465B-83BD-69EB6B4C6BAD}" name="Column13671" dataDxfId="2854"/>
    <tableColumn id="13688" xr3:uid="{86EA8E15-096A-458B-A77D-940EBC8919DB}" name="Column13672" dataDxfId="2853"/>
    <tableColumn id="13689" xr3:uid="{11EC509D-7873-4F42-9264-E40748872B62}" name="Column13673" dataDxfId="2852"/>
    <tableColumn id="13690" xr3:uid="{FDE6028D-715F-420F-BB42-26D2E1E1F8CE}" name="Column13674" dataDxfId="2851"/>
    <tableColumn id="13691" xr3:uid="{396C3233-7068-4FE5-8568-E69B233607F1}" name="Column13675" dataDxfId="2850"/>
    <tableColumn id="13692" xr3:uid="{D9B0694B-9D74-408E-AFF9-5AB10B7C264B}" name="Column13676" dataDxfId="2849"/>
    <tableColumn id="13693" xr3:uid="{DC59013C-8B49-4C86-A341-FC54F086EC31}" name="Column13677" dataDxfId="2848"/>
    <tableColumn id="13694" xr3:uid="{0C44D8A3-4B2D-4E76-8686-CB5BEF82C34D}" name="Column13678" dataDxfId="2847"/>
    <tableColumn id="13695" xr3:uid="{1104D10A-0772-4DC7-9232-F4E9F6ED8624}" name="Column13679" dataDxfId="2846"/>
    <tableColumn id="13696" xr3:uid="{F3711213-E865-4167-9CB5-59E2EDDB85EF}" name="Column13680" dataDxfId="2845"/>
    <tableColumn id="13697" xr3:uid="{F1384E71-8375-4063-999B-F861476B0E32}" name="Column13681" dataDxfId="2844"/>
    <tableColumn id="13698" xr3:uid="{46B9BEED-C010-4E49-904F-7D942D9E2513}" name="Column13682" dataDxfId="2843"/>
    <tableColumn id="13699" xr3:uid="{B8AA939A-2C50-41EB-B249-39524E7AC00A}" name="Column13683" dataDxfId="2842"/>
    <tableColumn id="13700" xr3:uid="{CF4475C7-9D49-4131-9690-4ACB64FC7C94}" name="Column13684" dataDxfId="2841"/>
    <tableColumn id="13701" xr3:uid="{8270C8E5-7656-4D55-BE21-3218F10E19AC}" name="Column13685" dataDxfId="2840"/>
    <tableColumn id="13702" xr3:uid="{E58DAC44-2402-4E43-9AE0-E7ED0BB4E8A1}" name="Column13686" dataDxfId="2839"/>
    <tableColumn id="13703" xr3:uid="{4998369D-0314-4884-BBB4-6B1237AC2D72}" name="Column13687" dataDxfId="2838"/>
    <tableColumn id="13704" xr3:uid="{4F1C117C-953F-4A85-A04D-F9D8453D39DE}" name="Column13688" dataDxfId="2837"/>
    <tableColumn id="13705" xr3:uid="{1DF17F8D-B659-4227-94B9-2398412D438A}" name="Column13689" dataDxfId="2836"/>
    <tableColumn id="13706" xr3:uid="{6E5867E1-7CBA-4200-8F06-C2079C6D66BB}" name="Column13690" dataDxfId="2835"/>
    <tableColumn id="13707" xr3:uid="{B9607366-D8E0-418B-998A-2F056720BD73}" name="Column13691" dataDxfId="2834"/>
    <tableColumn id="13708" xr3:uid="{43B56C93-7D50-4A8F-920C-0626821BF7D0}" name="Column13692" dataDxfId="2833"/>
    <tableColumn id="13709" xr3:uid="{78C156EF-3C51-4D02-B762-80FE54B72015}" name="Column13693" dataDxfId="2832"/>
    <tableColumn id="13710" xr3:uid="{C139584E-A67A-4AC7-99C2-0AACC476C8F0}" name="Column13694" dataDxfId="2831"/>
    <tableColumn id="13711" xr3:uid="{70703CA7-14D2-4E00-A0D5-C51EE875F32C}" name="Column13695" dataDxfId="2830"/>
    <tableColumn id="13712" xr3:uid="{FE221E4B-80FD-45BE-ABA9-C8A1D43664EA}" name="Column13696" dataDxfId="2829"/>
    <tableColumn id="13713" xr3:uid="{C29DAFB0-FED7-47D4-BEBD-0E9B489350A7}" name="Column13697" dataDxfId="2828"/>
    <tableColumn id="13714" xr3:uid="{51919746-B290-4126-81B5-B99E39B97C0B}" name="Column13698" dataDxfId="2827"/>
    <tableColumn id="13715" xr3:uid="{14409B7E-3426-4F75-A05A-FE7DA9FF635D}" name="Column13699" dataDxfId="2826"/>
    <tableColumn id="13716" xr3:uid="{A3701E44-35B1-45AB-94E5-B9E61A0BEF12}" name="Column13700" dataDxfId="2825"/>
    <tableColumn id="13717" xr3:uid="{10D5D4AC-DEA8-4980-8FE2-A9C93C7C0A7C}" name="Column13701" dataDxfId="2824"/>
    <tableColumn id="13718" xr3:uid="{B1FE67B0-1532-4CCB-8CF5-03DC44D14287}" name="Column13702" dataDxfId="2823"/>
    <tableColumn id="13719" xr3:uid="{46BF9F7D-6DF0-4C85-BEFE-0822D95BFB8B}" name="Column13703" dataDxfId="2822"/>
    <tableColumn id="13720" xr3:uid="{68FCC24D-0000-4B56-819B-A89B2AE773CA}" name="Column13704" dataDxfId="2821"/>
    <tableColumn id="13721" xr3:uid="{B7237749-E3EA-4B7B-AB85-4F8A59732D1B}" name="Column13705" dataDxfId="2820"/>
    <tableColumn id="13722" xr3:uid="{54A0EB6D-2522-401E-98B3-E1095CE7CE46}" name="Column13706" dataDxfId="2819"/>
    <tableColumn id="13723" xr3:uid="{2E37C2A0-84AF-4B87-A7AA-887278D2AA4F}" name="Column13707" dataDxfId="2818"/>
    <tableColumn id="13724" xr3:uid="{3D454B01-405E-4B79-A7A6-BFF83BF9ECD8}" name="Column13708" dataDxfId="2817"/>
    <tableColumn id="13725" xr3:uid="{E6F26448-CC38-488A-89D7-6A8F93A393C2}" name="Column13709" dataDxfId="2816"/>
    <tableColumn id="13726" xr3:uid="{5FAAD53E-10A4-4573-B4B9-5139704289D5}" name="Column13710" dataDxfId="2815"/>
    <tableColumn id="13727" xr3:uid="{F04FDAC7-CE1A-4600-A4CD-B62F9801BF70}" name="Column13711" dataDxfId="2814"/>
    <tableColumn id="13728" xr3:uid="{04949FD4-F277-44FC-9252-9FCEE6906428}" name="Column13712" dataDxfId="2813"/>
    <tableColumn id="13729" xr3:uid="{1DC64E1A-6CD7-4690-9149-28C45D466669}" name="Column13713" dataDxfId="2812"/>
    <tableColumn id="13730" xr3:uid="{D8494C6E-8C9B-43D3-83B0-9D73AE6B9327}" name="Column13714" dataDxfId="2811"/>
    <tableColumn id="13731" xr3:uid="{3A265012-6D15-4FF6-AE00-91786020B660}" name="Column13715" dataDxfId="2810"/>
    <tableColumn id="13732" xr3:uid="{DC804384-E969-41AA-B21E-C5A732C14684}" name="Column13716" dataDxfId="2809"/>
    <tableColumn id="13733" xr3:uid="{C77EB1B3-9189-4397-9F7F-75AA7A9BF049}" name="Column13717" dataDxfId="2808"/>
    <tableColumn id="13734" xr3:uid="{F9214054-4329-41F1-8BFE-D58A813A2AB7}" name="Column13718" dataDxfId="2807"/>
    <tableColumn id="13735" xr3:uid="{AD86D483-DD42-4630-82FB-02273849CAC7}" name="Column13719" dataDxfId="2806"/>
    <tableColumn id="13736" xr3:uid="{72E855B9-543D-41DF-B542-E4124402450D}" name="Column13720" dataDxfId="2805"/>
    <tableColumn id="13737" xr3:uid="{853CA152-5F05-4672-B51B-E6C77D120333}" name="Column13721" dataDxfId="2804"/>
    <tableColumn id="13738" xr3:uid="{A2EF0919-9249-4881-8B38-683FA6579553}" name="Column13722" dataDxfId="2803"/>
    <tableColumn id="13739" xr3:uid="{F1B3078B-939C-4E30-BE0A-520FA6176CCD}" name="Column13723" dataDxfId="2802"/>
    <tableColumn id="13740" xr3:uid="{78F28825-BB1F-4766-9867-FF00996B84EE}" name="Column13724" dataDxfId="2801"/>
    <tableColumn id="13741" xr3:uid="{DAEFA091-D365-4E5A-996F-5BD5D37A9342}" name="Column13725" dataDxfId="2800"/>
    <tableColumn id="13742" xr3:uid="{2B8FF87E-389F-4EBF-AB5A-BC350C13C34A}" name="Column13726" dataDxfId="2799"/>
    <tableColumn id="13743" xr3:uid="{704352C0-E8CD-43F9-8D66-0A81FF21EFD8}" name="Column13727" dataDxfId="2798"/>
    <tableColumn id="13744" xr3:uid="{CD889F19-A3C3-47ED-BEAF-B362C2CD6897}" name="Column13728" dataDxfId="2797"/>
    <tableColumn id="13745" xr3:uid="{478D75F7-246C-4923-9E93-02759F3E30C0}" name="Column13729" dataDxfId="2796"/>
    <tableColumn id="13746" xr3:uid="{3A7E709D-D8CC-45D7-864C-30EE7B104A43}" name="Column13730" dataDxfId="2795"/>
    <tableColumn id="13747" xr3:uid="{0F8A8FCA-273D-48F3-89BA-00F6CF396803}" name="Column13731" dataDxfId="2794"/>
    <tableColumn id="13748" xr3:uid="{5F21C63E-3ADE-4D5F-80EF-01F7CA3CC144}" name="Column13732" dataDxfId="2793"/>
    <tableColumn id="13749" xr3:uid="{21957CD9-A536-4190-A5A9-AC97C4361DA6}" name="Column13733" dataDxfId="2792"/>
    <tableColumn id="13750" xr3:uid="{A576CAA4-69AB-4C0C-BC51-BBDF9D8991F3}" name="Column13734" dataDxfId="2791"/>
    <tableColumn id="13751" xr3:uid="{07F12FE4-2DF6-4D6D-9D26-645CF740AA27}" name="Column13735" dataDxfId="2790"/>
    <tableColumn id="13752" xr3:uid="{0D7BF600-81A4-4A50-93E4-57077AF16408}" name="Column13736" dataDxfId="2789"/>
    <tableColumn id="13753" xr3:uid="{B1AD52EC-F6D2-4201-925C-C21EC8C8F731}" name="Column13737" dataDxfId="2788"/>
    <tableColumn id="13754" xr3:uid="{FA1AA1E1-D7C1-42A8-B128-579CC600C356}" name="Column13738" dataDxfId="2787"/>
    <tableColumn id="13755" xr3:uid="{484BE184-AE1E-43F1-BC50-6ACB394DE3A9}" name="Column13739" dataDxfId="2786"/>
    <tableColumn id="13756" xr3:uid="{0C3CB602-13F5-4D3E-BFF3-F7331550F0A3}" name="Column13740" dataDxfId="2785"/>
    <tableColumn id="13757" xr3:uid="{7EB49DF5-80C7-4795-9873-C8E4A3B31A60}" name="Column13741" dataDxfId="2784"/>
    <tableColumn id="13758" xr3:uid="{0DF84641-A63D-405D-986D-4CC688831375}" name="Column13742" dataDxfId="2783"/>
    <tableColumn id="13759" xr3:uid="{2AECD3F2-9C7B-4277-82CA-45A7F0D2A731}" name="Column13743" dataDxfId="2782"/>
    <tableColumn id="13760" xr3:uid="{7B81BDEA-FD83-4B71-8C24-C52C062B1D1F}" name="Column13744" dataDxfId="2781"/>
    <tableColumn id="13761" xr3:uid="{CE32D6AC-2956-4C3A-AA99-E05722D3B062}" name="Column13745" dataDxfId="2780"/>
    <tableColumn id="13762" xr3:uid="{1C75BD60-D42D-44A7-8219-E850178FBEC2}" name="Column13746" dataDxfId="2779"/>
    <tableColumn id="13763" xr3:uid="{66C78118-9D00-401F-B451-B93F456C0743}" name="Column13747" dataDxfId="2778"/>
    <tableColumn id="13764" xr3:uid="{B3AE5C77-876F-49A0-BCFE-4B309C2168A4}" name="Column13748" dataDxfId="2777"/>
    <tableColumn id="13765" xr3:uid="{399EAE96-C608-4815-9B8D-76AC23D85665}" name="Column13749" dataDxfId="2776"/>
    <tableColumn id="13766" xr3:uid="{0031A98A-A1FB-455F-8364-4BAC04813BDF}" name="Column13750" dataDxfId="2775"/>
    <tableColumn id="13767" xr3:uid="{BB24EE6A-441A-49B6-BDCE-80F2B9334676}" name="Column13751" dataDxfId="2774"/>
    <tableColumn id="13768" xr3:uid="{56DD4507-E11D-49AD-8DBB-85FD139B89B9}" name="Column13752" dataDxfId="2773"/>
    <tableColumn id="13769" xr3:uid="{262B13E9-C0DD-4CE4-8565-127A703D8811}" name="Column13753" dataDxfId="2772"/>
    <tableColumn id="13770" xr3:uid="{2EAED8B7-D803-4765-ACF7-AB1BDBDFFF37}" name="Column13754" dataDxfId="2771"/>
    <tableColumn id="13771" xr3:uid="{BABE2285-B764-4281-8C1A-6DAEEC3F4E4F}" name="Column13755" dataDxfId="2770"/>
    <tableColumn id="13772" xr3:uid="{4359AB47-6FED-4D10-8962-FF01D09898A6}" name="Column13756" dataDxfId="2769"/>
    <tableColumn id="13773" xr3:uid="{D0B705F9-B6F7-414A-9BB3-55BA50EFD131}" name="Column13757" dataDxfId="2768"/>
    <tableColumn id="13774" xr3:uid="{6D869DFD-51CC-40CE-B248-4E922E37D054}" name="Column13758" dataDxfId="2767"/>
    <tableColumn id="13775" xr3:uid="{DCB8D242-1622-4CD8-BC8D-8F91748C9D31}" name="Column13759" dataDxfId="2766"/>
    <tableColumn id="13776" xr3:uid="{2D03AE3F-9DDB-4511-896E-97DD10151A2F}" name="Column13760" dataDxfId="2765"/>
    <tableColumn id="13777" xr3:uid="{CE4AC18F-F746-43D0-A1E2-CF65D97D1401}" name="Column13761" dataDxfId="2764"/>
    <tableColumn id="13778" xr3:uid="{2097C5BB-F56E-4753-A444-CAC9B3EE0D4E}" name="Column13762" dataDxfId="2763"/>
    <tableColumn id="13779" xr3:uid="{3A999052-CCAB-4802-8FBC-4C8B489319B4}" name="Column13763" dataDxfId="2762"/>
    <tableColumn id="13780" xr3:uid="{F0A84AB4-2C88-43BC-A0F9-D1D86A45291B}" name="Column13764" dataDxfId="2761"/>
    <tableColumn id="13781" xr3:uid="{1C793434-A168-4CD5-A08F-5F46AF7B29FE}" name="Column13765" dataDxfId="2760"/>
    <tableColumn id="13782" xr3:uid="{59ADFE91-7CF2-457F-B8BB-F9D7CDD3ED2F}" name="Column13766" dataDxfId="2759"/>
    <tableColumn id="13783" xr3:uid="{4E0FF711-6DB2-4DFA-8DBD-03C17A8EFC52}" name="Column13767" dataDxfId="2758"/>
    <tableColumn id="13784" xr3:uid="{6D3C6983-0D32-4CCA-BD84-4F617FA6FC2E}" name="Column13768" dataDxfId="2757"/>
    <tableColumn id="13785" xr3:uid="{B36B16B9-AAED-4194-A567-F14B502BB04E}" name="Column13769" dataDxfId="2756"/>
    <tableColumn id="13786" xr3:uid="{BDB3AEAE-98D4-45B9-A19C-65E0AA9AAED5}" name="Column13770" dataDxfId="2755"/>
    <tableColumn id="13787" xr3:uid="{DD42B815-A5F7-4FFE-9C4C-AE397D6958EB}" name="Column13771" dataDxfId="2754"/>
    <tableColumn id="13788" xr3:uid="{24817A76-D211-432C-BBD9-AE169399E072}" name="Column13772" dataDxfId="2753"/>
    <tableColumn id="13789" xr3:uid="{D1EEAA3E-B363-4DFF-91F8-C94C2A4A1601}" name="Column13773" dataDxfId="2752"/>
    <tableColumn id="13790" xr3:uid="{F7071C56-818A-4C2D-B7DB-AF895BE37B49}" name="Column13774" dataDxfId="2751"/>
    <tableColumn id="13791" xr3:uid="{CC4E0214-9366-4DF2-B6FF-71725628687C}" name="Column13775" dataDxfId="2750"/>
    <tableColumn id="13792" xr3:uid="{1754500B-C60F-49C9-B7F7-0B177724A096}" name="Column13776" dataDxfId="2749"/>
    <tableColumn id="13793" xr3:uid="{6895631A-9B94-4451-B034-F2D6AACB8D29}" name="Column13777" dataDxfId="2748"/>
    <tableColumn id="13794" xr3:uid="{3B33D081-ABD7-4B8C-8DF4-8448E0DC65A2}" name="Column13778" dataDxfId="2747"/>
    <tableColumn id="13795" xr3:uid="{A908E6CC-D412-4489-8C5C-FDE7054B5ED4}" name="Column13779" dataDxfId="2746"/>
    <tableColumn id="13796" xr3:uid="{B0271EA4-83AF-4B9C-B631-C095D12F6CA4}" name="Column13780" dataDxfId="2745"/>
    <tableColumn id="13797" xr3:uid="{BA1D17ED-20CF-492F-8810-A85E206AC0FA}" name="Column13781" dataDxfId="2744"/>
    <tableColumn id="13798" xr3:uid="{6EE26D79-3655-44A0-9250-7BF77E218E32}" name="Column13782" dataDxfId="2743"/>
    <tableColumn id="13799" xr3:uid="{D9179EC0-2BCC-4E97-8210-1549D407F56D}" name="Column13783" dataDxfId="2742"/>
    <tableColumn id="13800" xr3:uid="{48FB157C-7D18-453D-9493-1F1CC19A3A6E}" name="Column13784" dataDxfId="2741"/>
    <tableColumn id="13801" xr3:uid="{C9F02EDA-F4D6-4151-ACFC-C10BB00F7863}" name="Column13785" dataDxfId="2740"/>
    <tableColumn id="13802" xr3:uid="{B27E378A-D4B1-4270-9C52-933EDA292726}" name="Column13786" dataDxfId="2739"/>
    <tableColumn id="13803" xr3:uid="{B9B89D90-2B7E-4E7E-A091-E0A890902BB9}" name="Column13787" dataDxfId="2738"/>
    <tableColumn id="13804" xr3:uid="{030699EE-B2C9-4DAB-B2F1-955CEA277E18}" name="Column13788" dataDxfId="2737"/>
    <tableColumn id="13805" xr3:uid="{4F8AF068-47AB-4801-8561-C6B793360DA0}" name="Column13789" dataDxfId="2736"/>
    <tableColumn id="13806" xr3:uid="{4D1FB468-09D2-4ABC-8AF7-8C04CF159E8B}" name="Column13790" dataDxfId="2735"/>
    <tableColumn id="13807" xr3:uid="{87C08618-5E61-4B95-826E-78F71024A880}" name="Column13791" dataDxfId="2734"/>
    <tableColumn id="13808" xr3:uid="{A7B90DFB-5906-46C3-9C79-382698892AC8}" name="Column13792" dataDxfId="2733"/>
    <tableColumn id="13809" xr3:uid="{3B769E0E-E1D9-4617-A8B0-61FF65C9261E}" name="Column13793" dataDxfId="2732"/>
    <tableColumn id="13810" xr3:uid="{4F220C2C-E812-47DF-844E-218AE8EFC2C9}" name="Column13794" dataDxfId="2731"/>
    <tableColumn id="13811" xr3:uid="{84DD9DFA-A22F-4C9E-AA76-8CC2B58BF26C}" name="Column13795" dataDxfId="2730"/>
    <tableColumn id="13812" xr3:uid="{417D6AE7-DACA-4B5E-BA0C-D246B150D9F9}" name="Column13796" dataDxfId="2729"/>
    <tableColumn id="13813" xr3:uid="{FB87D438-EEC3-4283-910A-51A4E8F09563}" name="Column13797" dataDxfId="2728"/>
    <tableColumn id="13814" xr3:uid="{E4F4C1C6-2F8B-4C63-BA9B-622D1F092F46}" name="Column13798" dataDxfId="2727"/>
    <tableColumn id="13815" xr3:uid="{EDF8A501-0473-4C17-9097-2EDBBC438CCC}" name="Column13799" dataDxfId="2726"/>
    <tableColumn id="13816" xr3:uid="{21D75EE9-C6AB-4E8D-AA7E-9650F24F8A02}" name="Column13800" dataDxfId="2725"/>
    <tableColumn id="13817" xr3:uid="{5516F5BA-0AF5-4066-A6F8-6A8B42F17015}" name="Column13801" dataDxfId="2724"/>
    <tableColumn id="13818" xr3:uid="{9B8E3C07-A695-4E48-B45C-3C91386BAD48}" name="Column13802" dataDxfId="2723"/>
    <tableColumn id="13819" xr3:uid="{30310EBF-112B-455A-97EB-C9A5E6C29EA5}" name="Column13803" dataDxfId="2722"/>
    <tableColumn id="13820" xr3:uid="{613BEB2E-E095-4EAE-AFE4-259B317B2002}" name="Column13804" dataDxfId="2721"/>
    <tableColumn id="13821" xr3:uid="{B32E5770-448A-4E49-BF4B-E65C44FA910D}" name="Column13805" dataDxfId="2720"/>
    <tableColumn id="13822" xr3:uid="{6B65DDB3-BFF5-4F91-B71C-AA19E5515EDC}" name="Column13806" dataDxfId="2719"/>
    <tableColumn id="13823" xr3:uid="{9E756676-F14E-4509-8484-6FE0A1104A1D}" name="Column13807" dataDxfId="2718"/>
    <tableColumn id="13824" xr3:uid="{1F5ED0AC-121D-4C9F-95AD-6B1691A3A150}" name="Column13808" dataDxfId="2717"/>
    <tableColumn id="13825" xr3:uid="{1FE36A53-192C-4D68-B069-4B0443A700F0}" name="Column13809" dataDxfId="2716"/>
    <tableColumn id="13826" xr3:uid="{17F15931-6CCA-4C82-820A-D1616BDC3275}" name="Column13810" dataDxfId="2715"/>
    <tableColumn id="13827" xr3:uid="{ADBC2CDD-4D10-4C30-9854-8DF2C77D40A2}" name="Column13811" dataDxfId="2714"/>
    <tableColumn id="13828" xr3:uid="{85F50115-3B02-4D6B-8D6F-7C1B53391A04}" name="Column13812" dataDxfId="2713"/>
    <tableColumn id="13829" xr3:uid="{11C58B1F-706F-432E-A910-5F1856D7A1E6}" name="Column13813" dataDxfId="2712"/>
    <tableColumn id="13830" xr3:uid="{0EA97627-5F72-48E8-A77E-F63C783E28A0}" name="Column13814" dataDxfId="2711"/>
    <tableColumn id="13831" xr3:uid="{149B98C4-0733-49CF-B05A-60D02CC39033}" name="Column13815" dataDxfId="2710"/>
    <tableColumn id="13832" xr3:uid="{49483846-970C-47B5-844F-1CFCBFE840E0}" name="Column13816" dataDxfId="2709"/>
    <tableColumn id="13833" xr3:uid="{748E41AB-7ABF-4D46-8B20-3DA84AAD8850}" name="Column13817" dataDxfId="2708"/>
    <tableColumn id="13834" xr3:uid="{EAEE2966-0AEC-418E-ADF7-FF7B25203863}" name="Column13818" dataDxfId="2707"/>
    <tableColumn id="13835" xr3:uid="{FD1F0FC6-6B48-4D32-85EA-991A4E2B5439}" name="Column13819" dataDxfId="2706"/>
    <tableColumn id="13836" xr3:uid="{CB750C59-2438-4E26-BC51-D20838FBF8DA}" name="Column13820" dataDxfId="2705"/>
    <tableColumn id="13837" xr3:uid="{500CB60B-AF6B-4191-8704-814573C84A92}" name="Column13821" dataDxfId="2704"/>
    <tableColumn id="13838" xr3:uid="{115F5A43-AAD9-4B98-A5F9-09074D310E3A}" name="Column13822" dataDxfId="2703"/>
    <tableColumn id="13839" xr3:uid="{EC4731D6-F49A-43D5-AE95-1C670661C6A2}" name="Column13823" dataDxfId="2702"/>
    <tableColumn id="13840" xr3:uid="{0AA96914-8793-4102-91D4-FB4F0B811A25}" name="Column13824" dataDxfId="2701"/>
    <tableColumn id="13841" xr3:uid="{4E836D3E-6026-4867-9AC7-4B4C302623B1}" name="Column13825" dataDxfId="2700"/>
    <tableColumn id="13842" xr3:uid="{BAB1E52D-C029-4E4C-8B5A-F58DD9EDAB74}" name="Column13826" dataDxfId="2699"/>
    <tableColumn id="13843" xr3:uid="{71E67AD8-8CC2-4228-838D-2A85EA4D0148}" name="Column13827" dataDxfId="2698"/>
    <tableColumn id="13844" xr3:uid="{CE818796-5F63-4A94-AF79-5A9891231370}" name="Column13828" dataDxfId="2697"/>
    <tableColumn id="13845" xr3:uid="{833B34F4-19B4-4555-A7BF-D1FD8463BB87}" name="Column13829" dataDxfId="2696"/>
    <tableColumn id="13846" xr3:uid="{86796B39-9E05-49E4-8C92-79BA1189B241}" name="Column13830" dataDxfId="2695"/>
    <tableColumn id="13847" xr3:uid="{B320B1FA-DCED-42EF-909D-300A6F054854}" name="Column13831" dataDxfId="2694"/>
    <tableColumn id="13848" xr3:uid="{33C74925-122F-43BB-97CF-D66AAE5B48D8}" name="Column13832" dataDxfId="2693"/>
    <tableColumn id="13849" xr3:uid="{833AE927-502B-445F-9CB4-E9A095783785}" name="Column13833" dataDxfId="2692"/>
    <tableColumn id="13850" xr3:uid="{435EB634-1C92-4878-AE76-94B6264BA32F}" name="Column13834" dataDxfId="2691"/>
    <tableColumn id="13851" xr3:uid="{AE8F9835-21B2-4B3B-8859-1ED9A44D8D2C}" name="Column13835" dataDxfId="2690"/>
    <tableColumn id="13852" xr3:uid="{972C96FC-7677-46F0-B214-9666F3EE3139}" name="Column13836" dataDxfId="2689"/>
    <tableColumn id="13853" xr3:uid="{EC2BC2B4-8FA4-4F65-AA87-0E71B0AFC2B2}" name="Column13837" dataDxfId="2688"/>
    <tableColumn id="13854" xr3:uid="{6BE8F05F-2DA6-499E-A762-2C2A46164957}" name="Column13838" dataDxfId="2687"/>
    <tableColumn id="13855" xr3:uid="{237CA4F8-1701-4E7B-9D81-004C5D32DC48}" name="Column13839" dataDxfId="2686"/>
    <tableColumn id="13856" xr3:uid="{1FCF91B9-C32B-4667-B8DA-8B02FEFB225B}" name="Column13840" dataDxfId="2685"/>
    <tableColumn id="13857" xr3:uid="{13A1543C-43CD-4E06-982B-78614C5EB53F}" name="Column13841" dataDxfId="2684"/>
    <tableColumn id="13858" xr3:uid="{D4BD5D7F-7956-4FED-8CE4-4E78973DC826}" name="Column13842" dataDxfId="2683"/>
    <tableColumn id="13859" xr3:uid="{A850E271-AD07-41F0-ACD5-FB8F5055B72F}" name="Column13843" dataDxfId="2682"/>
    <tableColumn id="13860" xr3:uid="{D5A3F816-CAD1-4C72-A535-B18B86EADF88}" name="Column13844" dataDxfId="2681"/>
    <tableColumn id="13861" xr3:uid="{BA72F26C-AFB9-461B-8FED-8260B54153E8}" name="Column13845" dataDxfId="2680"/>
    <tableColumn id="13862" xr3:uid="{1A7E6346-BE9F-4D20-A871-C3F89A45C3C9}" name="Column13846" dataDxfId="2679"/>
    <tableColumn id="13863" xr3:uid="{EA2A64B0-E808-45AA-9DD3-8C706625EF12}" name="Column13847" dataDxfId="2678"/>
    <tableColumn id="13864" xr3:uid="{1C754724-5C6C-4A01-A24D-B9032D320232}" name="Column13848" dataDxfId="2677"/>
    <tableColumn id="13865" xr3:uid="{36AD7D09-F895-447D-8215-146E9D299C39}" name="Column13849" dataDxfId="2676"/>
    <tableColumn id="13866" xr3:uid="{264C72E1-E99C-48F6-A835-3191165F2724}" name="Column13850" dataDxfId="2675"/>
    <tableColumn id="13867" xr3:uid="{742DAD94-518C-4D54-9FF1-F4C5E72C93B6}" name="Column13851" dataDxfId="2674"/>
    <tableColumn id="13868" xr3:uid="{78D47C34-6C84-4F60-A21E-DC5756F4DED2}" name="Column13852" dataDxfId="2673"/>
    <tableColumn id="13869" xr3:uid="{B5EA542F-F590-4925-83F8-3EBF606DE9CA}" name="Column13853" dataDxfId="2672"/>
    <tableColumn id="13870" xr3:uid="{015ED259-5BD8-464B-8EC4-8566C6C20595}" name="Column13854" dataDxfId="2671"/>
    <tableColumn id="13871" xr3:uid="{852081CD-CBF7-4AF2-9391-0AFE7CA2BB3B}" name="Column13855" dataDxfId="2670"/>
    <tableColumn id="13872" xr3:uid="{B2111A06-4C36-4C95-A419-5AF2E557882E}" name="Column13856" dataDxfId="2669"/>
    <tableColumn id="13873" xr3:uid="{EF58ADAC-3632-4A0D-B742-4530C471D3B3}" name="Column13857" dataDxfId="2668"/>
    <tableColumn id="13874" xr3:uid="{845692C8-2219-4466-980C-26ECC2606F22}" name="Column13858" dataDxfId="2667"/>
    <tableColumn id="13875" xr3:uid="{8B55D82F-6199-4262-B8B7-14BC61FC0F29}" name="Column13859" dataDxfId="2666"/>
    <tableColumn id="13876" xr3:uid="{A340CF28-5043-4D73-83EF-7E801BA28EEC}" name="Column13860" dataDxfId="2665"/>
    <tableColumn id="13877" xr3:uid="{3CEE0B3B-71EB-4D6E-BDFF-262F83C37118}" name="Column13861" dataDxfId="2664"/>
    <tableColumn id="13878" xr3:uid="{778DC7B1-48FC-4634-BB97-6907E1E409EE}" name="Column13862" dataDxfId="2663"/>
    <tableColumn id="13879" xr3:uid="{2224621B-BCFC-4F0C-9BA1-FBBCC6288D4C}" name="Column13863" dataDxfId="2662"/>
    <tableColumn id="13880" xr3:uid="{A1C14594-B764-4761-8C8F-480EF196D8D3}" name="Column13864" dataDxfId="2661"/>
    <tableColumn id="13881" xr3:uid="{1DBE84DB-A1CC-4865-93B8-263ED886A236}" name="Column13865" dataDxfId="2660"/>
    <tableColumn id="13882" xr3:uid="{854781F3-D3A1-4807-A153-A00BE35E7368}" name="Column13866" dataDxfId="2659"/>
    <tableColumn id="13883" xr3:uid="{54F1FAEA-AC9B-4D45-8D31-960E42B46DBA}" name="Column13867" dataDxfId="2658"/>
    <tableColumn id="13884" xr3:uid="{265CD9BE-96E9-4359-A3D9-E7CD98C6B6BF}" name="Column13868" dataDxfId="2657"/>
    <tableColumn id="13885" xr3:uid="{BB8053B9-C56B-4CC6-BB20-9C370B53E4F5}" name="Column13869" dataDxfId="2656"/>
    <tableColumn id="13886" xr3:uid="{4EABDAF9-F02C-465C-95CF-877E22C9A56B}" name="Column13870" dataDxfId="2655"/>
    <tableColumn id="13887" xr3:uid="{C54D11A8-79CE-46C0-A38A-1EBC84A0E0C2}" name="Column13871" dataDxfId="2654"/>
    <tableColumn id="13888" xr3:uid="{630DD124-25B6-497F-B498-C51F5F20EBC7}" name="Column13872" dataDxfId="2653"/>
    <tableColumn id="13889" xr3:uid="{9B740B2B-27A7-4575-86EF-CD6E67A17D55}" name="Column13873" dataDxfId="2652"/>
    <tableColumn id="13890" xr3:uid="{34A891B4-6ADD-43B3-8712-D6AF22073A89}" name="Column13874" dataDxfId="2651"/>
    <tableColumn id="13891" xr3:uid="{0F0C7A95-FB72-4B54-AF04-11CF7A696BD8}" name="Column13875" dataDxfId="2650"/>
    <tableColumn id="13892" xr3:uid="{1C8B73CD-A346-423A-B92E-84D71121EE14}" name="Column13876" dataDxfId="2649"/>
    <tableColumn id="13893" xr3:uid="{161B73E0-91F7-4BAC-A713-68DF1A5A1F81}" name="Column13877" dataDxfId="2648"/>
    <tableColumn id="13894" xr3:uid="{6204B2C5-208B-4F12-BAD4-AC9A57B40528}" name="Column13878" dataDxfId="2647"/>
    <tableColumn id="13895" xr3:uid="{CC41D8EF-7A9F-4927-AD67-2126ADCB2C73}" name="Column13879" dataDxfId="2646"/>
    <tableColumn id="13896" xr3:uid="{F4671494-2527-4572-AC92-134021F2B816}" name="Column13880" dataDxfId="2645"/>
    <tableColumn id="13897" xr3:uid="{3FBC976D-F14C-4DA6-B8A2-79E3C83EB6A5}" name="Column13881" dataDxfId="2644"/>
    <tableColumn id="13898" xr3:uid="{75138874-A3FF-4B12-82AC-12E0A1D8592F}" name="Column13882" dataDxfId="2643"/>
    <tableColumn id="13899" xr3:uid="{1C741A6F-959D-4C42-B66D-F772FDCBEC07}" name="Column13883" dataDxfId="2642"/>
    <tableColumn id="13900" xr3:uid="{E66EDFC0-790D-440C-A4CC-61606273A6B4}" name="Column13884" dataDxfId="2641"/>
    <tableColumn id="13901" xr3:uid="{08D0EF65-5BE0-49ED-92A1-F10604FD7A57}" name="Column13885" dataDxfId="2640"/>
    <tableColumn id="13902" xr3:uid="{2D1CC744-FAB0-425E-93E9-03A721689FC6}" name="Column13886" dataDxfId="2639"/>
    <tableColumn id="13903" xr3:uid="{31437821-97AC-4FDF-85F1-04BD8F67B215}" name="Column13887" dataDxfId="2638"/>
    <tableColumn id="13904" xr3:uid="{8E629BF9-5FA3-4367-A0F8-303B7A05D479}" name="Column13888" dataDxfId="2637"/>
    <tableColumn id="13905" xr3:uid="{EE0D9B9C-DC0D-45E8-91ED-F109FB6AA5DE}" name="Column13889" dataDxfId="2636"/>
    <tableColumn id="13906" xr3:uid="{6CA4F117-A210-4687-86F5-D9972E654E49}" name="Column13890" dataDxfId="2635"/>
    <tableColumn id="13907" xr3:uid="{C0265E98-6F51-45CA-A70F-7C4C7C3DCBBD}" name="Column13891" dataDxfId="2634"/>
    <tableColumn id="13908" xr3:uid="{C5652B1C-7C07-40E7-8DDD-204385CE0884}" name="Column13892" dataDxfId="2633"/>
    <tableColumn id="13909" xr3:uid="{D9ECA321-17B9-4EA1-825B-8134780C33C0}" name="Column13893" dataDxfId="2632"/>
    <tableColumn id="13910" xr3:uid="{ADC4288C-9692-4227-9AB2-DB832FB7E453}" name="Column13894" dataDxfId="2631"/>
    <tableColumn id="13911" xr3:uid="{B8CB3EAA-6AF0-49A8-9664-133ABF3ABFD9}" name="Column13895" dataDxfId="2630"/>
    <tableColumn id="13912" xr3:uid="{94FFC49C-6C31-4104-8A8D-9084967A0BBA}" name="Column13896" dataDxfId="2629"/>
    <tableColumn id="13913" xr3:uid="{1A0A1226-5706-4770-8CC7-0E88CBC30256}" name="Column13897" dataDxfId="2628"/>
    <tableColumn id="13914" xr3:uid="{10ABB13A-1336-4C80-9E10-188EA732FC9E}" name="Column13898" dataDxfId="2627"/>
    <tableColumn id="13915" xr3:uid="{12E08DEF-9F56-445F-990B-6C8CD8EE7135}" name="Column13899" dataDxfId="2626"/>
    <tableColumn id="13916" xr3:uid="{D4F77F95-0F95-4D41-8982-668CD2BC5C97}" name="Column13900" dataDxfId="2625"/>
    <tableColumn id="13917" xr3:uid="{EE11B82E-6164-464D-8C5B-63EEB84D3901}" name="Column13901" dataDxfId="2624"/>
    <tableColumn id="13918" xr3:uid="{6CE229EF-3A43-44C0-81E7-17204F18F24D}" name="Column13902" dataDxfId="2623"/>
    <tableColumn id="13919" xr3:uid="{5AC177F4-D978-4C72-8255-15893333003C}" name="Column13903" dataDxfId="2622"/>
    <tableColumn id="13920" xr3:uid="{F534B5F1-E000-4A9C-95D1-C9AA16988C67}" name="Column13904" dataDxfId="2621"/>
    <tableColumn id="13921" xr3:uid="{32333030-189F-46A3-B5F5-2D54418880BC}" name="Column13905" dataDxfId="2620"/>
    <tableColumn id="13922" xr3:uid="{352CFCA9-B4A8-4635-8427-37CF8462DE99}" name="Column13906" dataDxfId="2619"/>
    <tableColumn id="13923" xr3:uid="{1A2B2546-6050-4801-84D7-6400CF955167}" name="Column13907" dataDxfId="2618"/>
    <tableColumn id="13924" xr3:uid="{6C5D4070-79DC-479C-A317-6BCCCC07A004}" name="Column13908" dataDxfId="2617"/>
    <tableColumn id="13925" xr3:uid="{4A91426E-E7ED-4FE8-B7DC-CA6AE29D258A}" name="Column13909" dataDxfId="2616"/>
    <tableColumn id="13926" xr3:uid="{83BAEE44-D3A4-4976-8256-84E717533476}" name="Column13910" dataDxfId="2615"/>
    <tableColumn id="13927" xr3:uid="{A746CC0A-328D-46DC-A0EF-F58CFB164B19}" name="Column13911" dataDxfId="2614"/>
    <tableColumn id="13928" xr3:uid="{BDC8766C-B5E1-46ED-B7FD-8F052D7A81C5}" name="Column13912" dataDxfId="2613"/>
    <tableColumn id="13929" xr3:uid="{0B988D8B-1BAF-4324-B36C-0A2B6FF5C89F}" name="Column13913" dataDxfId="2612"/>
    <tableColumn id="13930" xr3:uid="{C8403AD5-041E-4DE7-9AD4-A12FC6A9E186}" name="Column13914" dataDxfId="2611"/>
    <tableColumn id="13931" xr3:uid="{4BFDF139-018F-475D-9447-C82D7E017DE3}" name="Column13915" dataDxfId="2610"/>
    <tableColumn id="13932" xr3:uid="{43FF2754-C729-4041-AD62-01ECFFDD3142}" name="Column13916" dataDxfId="2609"/>
    <tableColumn id="13933" xr3:uid="{9E80D7E9-AE82-447B-9F84-30B36B613AB3}" name="Column13917" dataDxfId="2608"/>
    <tableColumn id="13934" xr3:uid="{F5EF4B41-14A5-4A1F-964B-07D196EC62C6}" name="Column13918" dataDxfId="2607"/>
    <tableColumn id="13935" xr3:uid="{DA457128-DFEA-45A0-AB59-B3E46EA03AA9}" name="Column13919" dataDxfId="2606"/>
    <tableColumn id="13936" xr3:uid="{6E31EA35-60EC-4DCB-915F-CC3802C0A4E2}" name="Column13920" dataDxfId="2605"/>
    <tableColumn id="13937" xr3:uid="{FCD304BB-C19A-41C1-B07C-CED794D97028}" name="Column13921" dataDxfId="2604"/>
    <tableColumn id="13938" xr3:uid="{309FFA36-15DD-4BBB-BFAE-66FC41C30439}" name="Column13922" dataDxfId="2603"/>
    <tableColumn id="13939" xr3:uid="{4E1B3C62-AC44-43A7-BDEB-F53A5043E76B}" name="Column13923" dataDxfId="2602"/>
    <tableColumn id="13940" xr3:uid="{CE46AD66-6158-43AE-9705-E7CC9D79B98E}" name="Column13924" dataDxfId="2601"/>
    <tableColumn id="13941" xr3:uid="{E2E0BB2D-85B7-46B4-B0C9-61CD19552006}" name="Column13925" dataDxfId="2600"/>
    <tableColumn id="13942" xr3:uid="{53BD7A93-20E3-4E94-925E-51F0237E6E81}" name="Column13926" dataDxfId="2599"/>
    <tableColumn id="13943" xr3:uid="{C5F7F489-8922-46A6-83AB-C524B95889D3}" name="Column13927" dataDxfId="2598"/>
    <tableColumn id="13944" xr3:uid="{DCB22515-3153-4604-AAA6-A5788CC2CE88}" name="Column13928" dataDxfId="2597"/>
    <tableColumn id="13945" xr3:uid="{5C99BA09-998D-4488-A4F3-13E107CE08D2}" name="Column13929" dataDxfId="2596"/>
    <tableColumn id="13946" xr3:uid="{1E009123-42A8-43D0-BE6A-FA3BF380FD33}" name="Column13930" dataDxfId="2595"/>
    <tableColumn id="13947" xr3:uid="{1E05748F-3AF2-4ED0-963D-5FA9676857F0}" name="Column13931" dataDxfId="2594"/>
    <tableColumn id="13948" xr3:uid="{23CDAF0C-4089-4F7A-ADAF-00DE29BE35A7}" name="Column13932" dataDxfId="2593"/>
    <tableColumn id="13949" xr3:uid="{619E4FB5-1FED-4198-B3DD-AC513B7AB0EB}" name="Column13933" dataDxfId="2592"/>
    <tableColumn id="13950" xr3:uid="{C3EA10FB-4364-4E23-A9F5-BD538E426F55}" name="Column13934" dataDxfId="2591"/>
    <tableColumn id="13951" xr3:uid="{56B11D55-ACE3-4C12-8648-15DA6C67854E}" name="Column13935" dataDxfId="2590"/>
    <tableColumn id="13952" xr3:uid="{3E8748D3-B18C-4502-AED1-A33DDB6BD044}" name="Column13936" dataDxfId="2589"/>
    <tableColumn id="13953" xr3:uid="{522125AE-6499-48C8-8176-58F0E1CEC967}" name="Column13937" dataDxfId="2588"/>
    <tableColumn id="13954" xr3:uid="{73408738-133D-4ED6-AD91-EE3641EBB0B3}" name="Column13938" dataDxfId="2587"/>
    <tableColumn id="13955" xr3:uid="{4A9CAEE8-8151-4043-B0D6-0DB30361AA36}" name="Column13939" dataDxfId="2586"/>
    <tableColumn id="13956" xr3:uid="{BAEAA584-3C7C-448A-A433-DCC2523A1ADE}" name="Column13940" dataDxfId="2585"/>
    <tableColumn id="13957" xr3:uid="{C8BF3225-C668-463A-BECA-9F1A2FA09567}" name="Column13941" dataDxfId="2584"/>
    <tableColumn id="13958" xr3:uid="{56DCA550-7B8C-4F2E-AC57-590D97E9ACF9}" name="Column13942" dataDxfId="2583"/>
    <tableColumn id="13959" xr3:uid="{82B92EA5-4D37-4F94-A95D-A6768F9D5F81}" name="Column13943" dataDxfId="2582"/>
    <tableColumn id="13960" xr3:uid="{D87F941D-D123-4220-BBA8-CF1B3FC5A777}" name="Column13944" dataDxfId="2581"/>
    <tableColumn id="13961" xr3:uid="{36D9729A-D2BC-48CA-A8D2-8AC2AEE23460}" name="Column13945" dataDxfId="2580"/>
    <tableColumn id="13962" xr3:uid="{A49730AE-5171-44C9-8855-CF6C742C95BE}" name="Column13946" dataDxfId="2579"/>
    <tableColumn id="13963" xr3:uid="{8AA9C6E2-F591-4CE9-A7BD-C1D134FA3E57}" name="Column13947" dataDxfId="2578"/>
    <tableColumn id="13964" xr3:uid="{2EAFC47D-8B04-4A5A-971F-F8D1DA6EC7B5}" name="Column13948" dataDxfId="2577"/>
    <tableColumn id="13965" xr3:uid="{354865C9-D508-4E9A-86B1-025AD6C6F45C}" name="Column13949" dataDxfId="2576"/>
    <tableColumn id="13966" xr3:uid="{DDB7123A-AE43-41AE-8AD0-6A817509FF3B}" name="Column13950" dataDxfId="2575"/>
    <tableColumn id="13967" xr3:uid="{83067300-2C8D-4F91-BFD1-B559ED2DD9BC}" name="Column13951" dataDxfId="2574"/>
    <tableColumn id="13968" xr3:uid="{A2F0FCD2-A40E-4061-BB9F-0460B3F9CA11}" name="Column13952" dataDxfId="2573"/>
    <tableColumn id="13969" xr3:uid="{24E4C0F7-EAD7-4D9C-B73F-EF3470265079}" name="Column13953" dataDxfId="2572"/>
    <tableColumn id="13970" xr3:uid="{7428CD59-F395-4D33-8967-64E98B0AE0A6}" name="Column13954" dataDxfId="2571"/>
    <tableColumn id="13971" xr3:uid="{031D3F93-63DA-455F-AC6A-7957504A4219}" name="Column13955" dataDxfId="2570"/>
    <tableColumn id="13972" xr3:uid="{81B2EAD8-8F4F-4600-ABD2-5B48A17E1AF2}" name="Column13956" dataDxfId="2569"/>
    <tableColumn id="13973" xr3:uid="{29D70ECC-136A-42C7-8282-0C97F77E40A3}" name="Column13957" dataDxfId="2568"/>
    <tableColumn id="13974" xr3:uid="{D75753FE-1C6C-4D86-82E0-CF54B0BABD95}" name="Column13958" dataDxfId="2567"/>
    <tableColumn id="13975" xr3:uid="{597C3D4D-B690-4595-8819-9782A2CBDAB0}" name="Column13959" dataDxfId="2566"/>
    <tableColumn id="13976" xr3:uid="{750BAFAC-1CF5-4D1F-91CA-8CA21AF21D5E}" name="Column13960" dataDxfId="2565"/>
    <tableColumn id="13977" xr3:uid="{7FAA2949-9FBE-4B59-BA23-5B933D2C0231}" name="Column13961" dataDxfId="2564"/>
    <tableColumn id="13978" xr3:uid="{81F47196-DCD9-4651-B266-80F10ED4C190}" name="Column13962" dataDxfId="2563"/>
    <tableColumn id="13979" xr3:uid="{E5438CD2-EEC5-438B-8981-C40A0B4F4B88}" name="Column13963" dataDxfId="2562"/>
    <tableColumn id="13980" xr3:uid="{DD46B561-7515-4072-99A4-2F65D363BB4A}" name="Column13964" dataDxfId="2561"/>
    <tableColumn id="13981" xr3:uid="{68B70CC2-65F8-4FEA-8F16-F1A8BCDF0927}" name="Column13965" dataDxfId="2560"/>
    <tableColumn id="13982" xr3:uid="{89723041-88DE-4BB4-B5C0-FB62A33A370D}" name="Column13966" dataDxfId="2559"/>
    <tableColumn id="13983" xr3:uid="{A0862198-D604-4EF9-B6D9-859D43BF456B}" name="Column13967" dataDxfId="2558"/>
    <tableColumn id="13984" xr3:uid="{66962C17-4D9C-43FB-82CD-C59F88E9DC25}" name="Column13968" dataDxfId="2557"/>
    <tableColumn id="13985" xr3:uid="{C85F4E0C-7FA8-4686-B251-ED29FD7F529A}" name="Column13969" dataDxfId="2556"/>
    <tableColumn id="13986" xr3:uid="{AB82C8CE-C2A1-442D-B9B1-3A3ECB69327C}" name="Column13970" dataDxfId="2555"/>
    <tableColumn id="13987" xr3:uid="{F30A73D7-3C0D-49E2-A241-6727ABDB2288}" name="Column13971" dataDxfId="2554"/>
    <tableColumn id="13988" xr3:uid="{BA026350-3A16-47E6-BC73-BEB30AEBFBBB}" name="Column13972" dataDxfId="2553"/>
    <tableColumn id="13989" xr3:uid="{389E6BD7-5AA0-4AAF-8BE2-F1B87206C2C7}" name="Column13973" dataDxfId="2552"/>
    <tableColumn id="13990" xr3:uid="{A3335184-B925-46C3-8B56-18E80675826C}" name="Column13974" dataDxfId="2551"/>
    <tableColumn id="13991" xr3:uid="{A12CB292-D48E-4D5C-9D70-5D78119EAB8F}" name="Column13975" dataDxfId="2550"/>
    <tableColumn id="13992" xr3:uid="{015AF2C2-D0FC-4029-837F-9F2E1F977AF0}" name="Column13976" dataDxfId="2549"/>
    <tableColumn id="13993" xr3:uid="{B7BBF79E-CD7D-409C-A2C9-6D938E1F5D28}" name="Column13977" dataDxfId="2548"/>
    <tableColumn id="13994" xr3:uid="{390FDEDA-49D0-42C0-BB38-B743FBFAF19B}" name="Column13978" dataDxfId="2547"/>
    <tableColumn id="13995" xr3:uid="{4F390A5C-1F05-4C64-AB0E-B90ACB607085}" name="Column13979" dataDxfId="2546"/>
    <tableColumn id="13996" xr3:uid="{F37AE8A5-79A4-4E24-A1ED-12CAD2811EFF}" name="Column13980" dataDxfId="2545"/>
    <tableColumn id="13997" xr3:uid="{318507E3-6C35-4E50-9794-77FC042783AB}" name="Column13981" dataDxfId="2544"/>
    <tableColumn id="13998" xr3:uid="{7B451293-DCED-4E3C-ADF0-D207BE5C9E28}" name="Column13982" dataDxfId="2543"/>
    <tableColumn id="13999" xr3:uid="{E7454851-3F11-48EE-BB5F-72B06E275ED5}" name="Column13983" dataDxfId="2542"/>
    <tableColumn id="14000" xr3:uid="{670FCD9A-09A3-4C98-83FC-47D9BB130A31}" name="Column13984" dataDxfId="2541"/>
    <tableColumn id="14001" xr3:uid="{20FC44D0-49CB-47D5-ACE5-6D8A01796F54}" name="Column13985" dataDxfId="2540"/>
    <tableColumn id="14002" xr3:uid="{5E02CE8B-3C75-4A5D-B3CE-30A53E79F555}" name="Column13986" dataDxfId="2539"/>
    <tableColumn id="14003" xr3:uid="{AF664457-67AD-4B87-B013-DE54423E26F3}" name="Column13987" dataDxfId="2538"/>
    <tableColumn id="14004" xr3:uid="{6B5E3F09-57EB-4C34-BD12-B4EA712A48F4}" name="Column13988" dataDxfId="2537"/>
    <tableColumn id="14005" xr3:uid="{A32D1644-65A0-48A9-99F4-02485BA21E65}" name="Column13989" dataDxfId="2536"/>
    <tableColumn id="14006" xr3:uid="{56E8FA20-4610-4DCA-AD9C-222B77303212}" name="Column13990" dataDxfId="2535"/>
    <tableColumn id="14007" xr3:uid="{24F069C7-AF98-40B7-8715-3C3E8CF64298}" name="Column13991" dataDxfId="2534"/>
    <tableColumn id="14008" xr3:uid="{9B986CCC-611A-4485-92C5-CA364D0B4838}" name="Column13992" dataDxfId="2533"/>
    <tableColumn id="14009" xr3:uid="{928980E9-E869-46B8-9695-5E3ABB6CC3C0}" name="Column13993" dataDxfId="2532"/>
    <tableColumn id="14010" xr3:uid="{99C55F3E-30DC-4CBC-8F37-157D1CC642BC}" name="Column13994" dataDxfId="2531"/>
    <tableColumn id="14011" xr3:uid="{8EBD026A-F142-4903-BD18-6C9054B2A952}" name="Column13995" dataDxfId="2530"/>
    <tableColumn id="14012" xr3:uid="{DD171DDE-7839-4A23-A5D2-5C58E16C7CAE}" name="Column13996" dataDxfId="2529"/>
    <tableColumn id="14013" xr3:uid="{F8105A54-E00F-4C04-80B0-F35F9BCCD6FB}" name="Column13997" dataDxfId="2528"/>
    <tableColumn id="14014" xr3:uid="{88CF32F0-EB7D-470A-8472-AA8C90FBB796}" name="Column13998" dataDxfId="2527"/>
    <tableColumn id="14015" xr3:uid="{C206E264-924D-4330-8C6D-F09543BD40E4}" name="Column13999" dataDxfId="2526"/>
    <tableColumn id="14016" xr3:uid="{2E29F8DB-0264-4E5B-92D0-34EBB0656514}" name="Column14000" dataDxfId="2525"/>
    <tableColumn id="14017" xr3:uid="{1CF4EFBF-34E9-4F1A-A22E-F62A3659119F}" name="Column14001" dataDxfId="2524"/>
    <tableColumn id="14018" xr3:uid="{CC54D45D-2981-48FD-908B-CE0DCD902A91}" name="Column14002" dataDxfId="2523"/>
    <tableColumn id="14019" xr3:uid="{02D0B807-178A-45D7-B750-235429B4B70B}" name="Column14003" dataDxfId="2522"/>
    <tableColumn id="14020" xr3:uid="{87A899B8-9AD9-45F9-899A-467CB75720E7}" name="Column14004" dataDxfId="2521"/>
    <tableColumn id="14021" xr3:uid="{27305F19-ACBE-4433-BA6F-24BD075AD031}" name="Column14005" dataDxfId="2520"/>
    <tableColumn id="14022" xr3:uid="{C16EA378-FF2B-48E6-BC4C-48E6CE5E7A65}" name="Column14006" dataDxfId="2519"/>
    <tableColumn id="14023" xr3:uid="{BE0F875B-FE10-42C5-AF52-526E6A365233}" name="Column14007" dataDxfId="2518"/>
    <tableColumn id="14024" xr3:uid="{0B7E3651-A75C-4AB3-AD41-A1F1D048B9EC}" name="Column14008" dataDxfId="2517"/>
    <tableColumn id="14025" xr3:uid="{201A90E7-38C1-4490-AD39-E6287234EF52}" name="Column14009" dataDxfId="2516"/>
    <tableColumn id="14026" xr3:uid="{D442EC0E-0B5E-43DF-BB75-7F72A20C6AEB}" name="Column14010" dataDxfId="2515"/>
    <tableColumn id="14027" xr3:uid="{885EDDC9-7EB2-4439-8779-70154A499209}" name="Column14011" dataDxfId="2514"/>
    <tableColumn id="14028" xr3:uid="{AA618C32-7E0C-4B54-9B64-286F00DDB5AD}" name="Column14012" dataDxfId="2513"/>
    <tableColumn id="14029" xr3:uid="{53C6EE3B-9C2E-4BD5-B833-E0C787E068EA}" name="Column14013" dataDxfId="2512"/>
    <tableColumn id="14030" xr3:uid="{41D215E6-8B54-4EE0-B666-EE9060D10942}" name="Column14014" dataDxfId="2511"/>
    <tableColumn id="14031" xr3:uid="{D28D4D1F-7004-44F7-B2A8-59C6DE54EF1A}" name="Column14015" dataDxfId="2510"/>
    <tableColumn id="14032" xr3:uid="{4D02F18A-A080-46A1-A061-C0B3E7A2877B}" name="Column14016" dataDxfId="2509"/>
    <tableColumn id="14033" xr3:uid="{25E194D1-5157-46E8-BB08-3D32C2BE8564}" name="Column14017" dataDxfId="2508"/>
    <tableColumn id="14034" xr3:uid="{868E2787-E33E-4E16-89BB-0248D319A465}" name="Column14018" dataDxfId="2507"/>
    <tableColumn id="14035" xr3:uid="{2408E4D0-DB5A-492C-8E00-E1801A70C82F}" name="Column14019" dataDxfId="2506"/>
    <tableColumn id="14036" xr3:uid="{FA99D9A8-E6D3-43F7-BF3A-F0CA1FD20812}" name="Column14020" dataDxfId="2505"/>
    <tableColumn id="14037" xr3:uid="{87CA60CC-1E85-42E9-9302-1E2000530D1D}" name="Column14021" dataDxfId="2504"/>
    <tableColumn id="14038" xr3:uid="{EE2DAC48-4D4F-4AFB-B583-14EE975D0D3B}" name="Column14022" dataDxfId="2503"/>
    <tableColumn id="14039" xr3:uid="{66601C0A-1E73-4454-B71E-43353CD1AC6B}" name="Column14023" dataDxfId="2502"/>
    <tableColumn id="14040" xr3:uid="{B5F40F88-AE0C-40FE-B29D-241D9996897E}" name="Column14024" dataDxfId="2501"/>
    <tableColumn id="14041" xr3:uid="{8A0CC01F-4795-457F-BFA3-99EEFCD7F864}" name="Column14025" dataDxfId="2500"/>
    <tableColumn id="14042" xr3:uid="{99E03637-21E0-497F-8897-AB3436814A1F}" name="Column14026" dataDxfId="2499"/>
    <tableColumn id="14043" xr3:uid="{69AB83F0-DA78-44A2-B609-DEB29A64787C}" name="Column14027" dataDxfId="2498"/>
    <tableColumn id="14044" xr3:uid="{80CB59FC-688D-4E5E-A1EE-C6FF3903029E}" name="Column14028" dataDxfId="2497"/>
    <tableColumn id="14045" xr3:uid="{805F8DF9-81ED-4260-AE88-01800B72ED67}" name="Column14029" dataDxfId="2496"/>
    <tableColumn id="14046" xr3:uid="{E2220041-D149-4A80-8C3F-2B78BEF0CA80}" name="Column14030" dataDxfId="2495"/>
    <tableColumn id="14047" xr3:uid="{A2CED018-B636-4EE7-919B-E2C327490D21}" name="Column14031" dataDxfId="2494"/>
    <tableColumn id="14048" xr3:uid="{A59A9AAF-B2EB-46B5-BAC1-31B3DEFEA2C3}" name="Column14032" dataDxfId="2493"/>
    <tableColumn id="14049" xr3:uid="{6822B0DB-72D1-4D66-B813-0E6FE5C1AC13}" name="Column14033" dataDxfId="2492"/>
    <tableColumn id="14050" xr3:uid="{EF70D8CA-D63A-49B9-81B7-29E77A5AC74D}" name="Column14034" dataDxfId="2491"/>
    <tableColumn id="14051" xr3:uid="{3627EF79-E255-4251-8896-7E50C11AE158}" name="Column14035" dataDxfId="2490"/>
    <tableColumn id="14052" xr3:uid="{B7DCDC41-98A1-470F-AAE7-75E802D96E57}" name="Column14036" dataDxfId="2489"/>
    <tableColumn id="14053" xr3:uid="{DB3C5EBF-BC04-461A-911C-BD716A46E2BC}" name="Column14037" dataDxfId="2488"/>
    <tableColumn id="14054" xr3:uid="{C2890D47-3D94-4BC9-841C-BC92E2A3217F}" name="Column14038" dataDxfId="2487"/>
    <tableColumn id="14055" xr3:uid="{3DE90C4C-4943-4A89-BE9A-01A8AF5DA370}" name="Column14039" dataDxfId="2486"/>
    <tableColumn id="14056" xr3:uid="{F8791093-A1FB-490D-BD46-1468E08CC42E}" name="Column14040" dataDxfId="2485"/>
    <tableColumn id="14057" xr3:uid="{8CCC552C-21E5-47BF-BA3C-5576D2B14284}" name="Column14041" dataDxfId="2484"/>
    <tableColumn id="14058" xr3:uid="{D19DF1B0-970B-4A23-B95A-A25B46741A54}" name="Column14042" dataDxfId="2483"/>
    <tableColumn id="14059" xr3:uid="{9719978A-4957-4ECA-A98A-295F992ACC5A}" name="Column14043" dataDxfId="2482"/>
    <tableColumn id="14060" xr3:uid="{1A3FAD9F-4D1F-4344-A371-AD1FE3CA6BEF}" name="Column14044" dataDxfId="2481"/>
    <tableColumn id="14061" xr3:uid="{56128A48-FE4F-4A31-B921-A079E96C0595}" name="Column14045" dataDxfId="2480"/>
    <tableColumn id="14062" xr3:uid="{25EA4E69-6326-450D-8B8F-D55BBA94B29D}" name="Column14046" dataDxfId="2479"/>
    <tableColumn id="14063" xr3:uid="{27E54A1E-676E-43FF-A93F-A824322E8850}" name="Column14047" dataDxfId="2478"/>
    <tableColumn id="14064" xr3:uid="{4DB69C82-BC65-42B1-8FDA-22C392F3D49F}" name="Column14048" dataDxfId="2477"/>
    <tableColumn id="14065" xr3:uid="{246FBE17-A5E2-4E74-9F46-74661DD6B6DE}" name="Column14049" dataDxfId="2476"/>
    <tableColumn id="14066" xr3:uid="{1FA7C828-D530-4ACD-BE83-3E3823D142C3}" name="Column14050" dataDxfId="2475"/>
    <tableColumn id="14067" xr3:uid="{465F7E56-30D6-41DE-9847-C49F929B0D55}" name="Column14051" dataDxfId="2474"/>
    <tableColumn id="14068" xr3:uid="{7391E6A8-EE61-4928-8D5A-A3AD4F6DED79}" name="Column14052" dataDxfId="2473"/>
    <tableColumn id="14069" xr3:uid="{F6636026-2C9B-46A8-96DE-EE76A92FC0C7}" name="Column14053" dataDxfId="2472"/>
    <tableColumn id="14070" xr3:uid="{894FE6B7-FE18-485C-B7C8-2CF3674F9A72}" name="Column14054" dataDxfId="2471"/>
    <tableColumn id="14071" xr3:uid="{B961A562-C1E3-42F3-AEE2-F173F504CE2C}" name="Column14055" dataDxfId="2470"/>
    <tableColumn id="14072" xr3:uid="{CAE0D90B-24E1-4836-9063-B41318126190}" name="Column14056" dataDxfId="2469"/>
    <tableColumn id="14073" xr3:uid="{0115B3E7-A949-4B51-9374-F1254C50AD04}" name="Column14057" dataDxfId="2468"/>
    <tableColumn id="14074" xr3:uid="{B01D7C5C-6DDE-419B-A841-5198BF294293}" name="Column14058" dataDxfId="2467"/>
    <tableColumn id="14075" xr3:uid="{63388826-A80A-43BE-86EF-D6E3064FAE79}" name="Column14059" dataDxfId="2466"/>
    <tableColumn id="14076" xr3:uid="{C1D5F1F2-7DFD-441C-818E-16AD64BE774B}" name="Column14060" dataDxfId="2465"/>
    <tableColumn id="14077" xr3:uid="{D007EE16-61FE-4EAD-823D-551E749B46F2}" name="Column14061" dataDxfId="2464"/>
    <tableColumn id="14078" xr3:uid="{D001626D-E834-4B61-9B1F-5FF4BD6FAE16}" name="Column14062" dataDxfId="2463"/>
    <tableColumn id="14079" xr3:uid="{F74EC531-74E5-4C43-BAE7-C910E98B63A9}" name="Column14063" dataDxfId="2462"/>
    <tableColumn id="14080" xr3:uid="{C2B0E134-F717-485B-8B7F-260F2504DD27}" name="Column14064" dataDxfId="2461"/>
    <tableColumn id="14081" xr3:uid="{F5E9FD74-7006-42B4-A7FC-DA38B7EAAFF0}" name="Column14065" dataDxfId="2460"/>
    <tableColumn id="14082" xr3:uid="{50BE9CA9-2583-46C9-92CB-1607D8447613}" name="Column14066" dataDxfId="2459"/>
    <tableColumn id="14083" xr3:uid="{00ED86FB-BBB3-4B84-8AA0-AD2C97B73885}" name="Column14067" dataDxfId="2458"/>
    <tableColumn id="14084" xr3:uid="{CC0A6EEA-82BE-4A8E-AF42-4F80FD79BB81}" name="Column14068" dataDxfId="2457"/>
    <tableColumn id="14085" xr3:uid="{2F58D49F-E4D1-4FB1-A146-8069FE53A6E7}" name="Column14069" dataDxfId="2456"/>
    <tableColumn id="14086" xr3:uid="{12CE653B-73A8-49ED-ADD6-19972781E175}" name="Column14070" dataDxfId="2455"/>
    <tableColumn id="14087" xr3:uid="{98A1079E-5184-4539-8343-89213FF41E9E}" name="Column14071" dataDxfId="2454"/>
    <tableColumn id="14088" xr3:uid="{1BDA93CC-7255-44DE-801F-8D9DD9D519E1}" name="Column14072" dataDxfId="2453"/>
    <tableColumn id="14089" xr3:uid="{FBCD0866-BE66-4458-9516-A01D92E955E6}" name="Column14073" dataDxfId="2452"/>
    <tableColumn id="14090" xr3:uid="{3CE2EA47-0423-40F4-9E4A-CF889BAEE2DE}" name="Column14074" dataDxfId="2451"/>
    <tableColumn id="14091" xr3:uid="{1B13A02D-9E5F-4123-9EC1-19044714E48A}" name="Column14075" dataDxfId="2450"/>
    <tableColumn id="14092" xr3:uid="{E248C972-CE06-4F39-99D9-5904F056A27C}" name="Column14076" dataDxfId="2449"/>
    <tableColumn id="14093" xr3:uid="{35FA3979-4004-419F-8046-2C0D8BB18BFB}" name="Column14077" dataDxfId="2448"/>
    <tableColumn id="14094" xr3:uid="{11A46FF0-403C-48BE-8934-741B9C7CA135}" name="Column14078" dataDxfId="2447"/>
    <tableColumn id="14095" xr3:uid="{D5A91991-C176-449B-98E0-C5BCD0DF6B5C}" name="Column14079" dataDxfId="2446"/>
    <tableColumn id="14096" xr3:uid="{969E4542-6E65-4E28-93A4-93633A148D35}" name="Column14080" dataDxfId="2445"/>
    <tableColumn id="14097" xr3:uid="{193782E4-378D-461B-8968-142ABF63BA32}" name="Column14081" dataDxfId="2444"/>
    <tableColumn id="14098" xr3:uid="{A54CEAE4-49D0-43D1-AE87-239490AE115D}" name="Column14082" dataDxfId="2443"/>
    <tableColumn id="14099" xr3:uid="{5B7DDEE5-480E-4B7A-8108-921C955209DC}" name="Column14083" dataDxfId="2442"/>
    <tableColumn id="14100" xr3:uid="{352DE964-C606-4165-84E2-EEAED7791BB2}" name="Column14084" dataDxfId="2441"/>
    <tableColumn id="14101" xr3:uid="{C690E87E-EAAD-42F1-8AC5-29E832F0B735}" name="Column14085" dataDxfId="2440"/>
    <tableColumn id="14102" xr3:uid="{FE4CFFA0-AD3C-4CE5-8CB7-651D4EA56878}" name="Column14086" dataDxfId="2439"/>
    <tableColumn id="14103" xr3:uid="{F11A1BFB-1092-414D-BE75-47A56D34B99D}" name="Column14087" dataDxfId="2438"/>
    <tableColumn id="14104" xr3:uid="{46E2A759-3D8F-4EF8-8282-D3FB8DB0A97E}" name="Column14088" dataDxfId="2437"/>
    <tableColumn id="14105" xr3:uid="{6EB011BC-DFBC-4CA7-8C9E-2CDA572CAE74}" name="Column14089" dataDxfId="2436"/>
    <tableColumn id="14106" xr3:uid="{2C304F35-4596-41BF-B5B8-BCEBA9321991}" name="Column14090" dataDxfId="2435"/>
    <tableColumn id="14107" xr3:uid="{3E06F66F-A883-4654-A373-A7AA365DBB7A}" name="Column14091" dataDxfId="2434"/>
    <tableColumn id="14108" xr3:uid="{590A57FB-1855-4570-8329-C04B13229700}" name="Column14092" dataDxfId="2433"/>
    <tableColumn id="14109" xr3:uid="{7CBA8C41-9EF5-4B58-816F-B1C8E37212A7}" name="Column14093" dataDxfId="2432"/>
    <tableColumn id="14110" xr3:uid="{BC3AA0CB-F80A-416C-8082-AE7950A3E7BC}" name="Column14094" dataDxfId="2431"/>
    <tableColumn id="14111" xr3:uid="{B9AA9442-8580-40F9-9869-0136DB890116}" name="Column14095" dataDxfId="2430"/>
    <tableColumn id="14112" xr3:uid="{6F137903-3405-4189-BE36-0A600749F8E8}" name="Column14096" dataDxfId="2429"/>
    <tableColumn id="14113" xr3:uid="{46839B30-8659-433D-9713-37106E6F3777}" name="Column14097" dataDxfId="2428"/>
    <tableColumn id="14114" xr3:uid="{F1569801-E6D4-4671-A552-666DCA7D3CD4}" name="Column14098" dataDxfId="2427"/>
    <tableColumn id="14115" xr3:uid="{BCC5BF86-339D-4124-9485-398124B668B4}" name="Column14099" dataDxfId="2426"/>
    <tableColumn id="14116" xr3:uid="{EE781B7B-D5AD-4937-96E2-0A875C7DF53B}" name="Column14100" dataDxfId="2425"/>
    <tableColumn id="14117" xr3:uid="{59C0CF16-1A62-4D03-80C7-9F910DF9737D}" name="Column14101" dataDxfId="2424"/>
    <tableColumn id="14118" xr3:uid="{672FAB4F-8DDB-4F76-A401-5202307C5C24}" name="Column14102" dataDxfId="2423"/>
    <tableColumn id="14119" xr3:uid="{A2F53C46-1E2F-4683-9C79-5AED4F8B10E6}" name="Column14103" dataDxfId="2422"/>
    <tableColumn id="14120" xr3:uid="{7F6EC6AF-8E83-4BFF-89A1-11AD3FBAA25F}" name="Column14104" dataDxfId="2421"/>
    <tableColumn id="14121" xr3:uid="{C083DE80-9416-469F-B627-6C96B2B311CE}" name="Column14105" dataDxfId="2420"/>
    <tableColumn id="14122" xr3:uid="{35470ABB-F391-4E7B-B270-A38124AF336F}" name="Column14106" dataDxfId="2419"/>
    <tableColumn id="14123" xr3:uid="{95CAF630-47E5-43E9-85F3-9026676E0F1F}" name="Column14107" dataDxfId="2418"/>
    <tableColumn id="14124" xr3:uid="{303F2601-7AE1-4DA7-B4B2-9939ED145084}" name="Column14108" dataDxfId="2417"/>
    <tableColumn id="14125" xr3:uid="{B29FC348-E06E-4F57-AE5C-AF3446058CF1}" name="Column14109" dataDxfId="2416"/>
    <tableColumn id="14126" xr3:uid="{86222C46-55A8-44F8-B573-82E27C57E853}" name="Column14110" dataDxfId="2415"/>
    <tableColumn id="14127" xr3:uid="{1477870A-7A21-48FE-A901-36695BAFB11D}" name="Column14111" dataDxfId="2414"/>
    <tableColumn id="14128" xr3:uid="{8B7D7DBC-A452-49A1-B1E4-18936A556F89}" name="Column14112" dataDxfId="2413"/>
    <tableColumn id="14129" xr3:uid="{E323828C-FC8A-424E-8BD2-F7DBBED37FE3}" name="Column14113" dataDxfId="2412"/>
    <tableColumn id="14130" xr3:uid="{DFBAE99B-F1DF-4F6C-8AAE-B3E28B280CDF}" name="Column14114" dataDxfId="2411"/>
    <tableColumn id="14131" xr3:uid="{C8AF585C-FD0F-47F8-8F3C-2F7695B8C5A9}" name="Column14115" dataDxfId="2410"/>
    <tableColumn id="14132" xr3:uid="{C2B487BD-69DE-4B77-9FCD-84A8D0ED2A8A}" name="Column14116" dataDxfId="2409"/>
    <tableColumn id="14133" xr3:uid="{49312208-035A-412D-AA3D-0A79FB1D1B1B}" name="Column14117" dataDxfId="2408"/>
    <tableColumn id="14134" xr3:uid="{8CE947CA-C921-42FA-ADF5-860AFAF59D3B}" name="Column14118" dataDxfId="2407"/>
    <tableColumn id="14135" xr3:uid="{70934291-4A4B-4A5A-942E-99524D4A43DA}" name="Column14119" dataDxfId="2406"/>
    <tableColumn id="14136" xr3:uid="{931F7459-0E00-48E7-B549-097CFEB6A9D8}" name="Column14120" dataDxfId="2405"/>
    <tableColumn id="14137" xr3:uid="{4460F513-73B3-4A15-9C3E-B6249F46A117}" name="Column14121" dataDxfId="2404"/>
    <tableColumn id="14138" xr3:uid="{A9DDB464-D7E7-418F-BAB1-20BA1260874C}" name="Column14122" dataDxfId="2403"/>
    <tableColumn id="14139" xr3:uid="{41292DA0-23C6-4F22-B988-06C4E19717AB}" name="Column14123" dataDxfId="2402"/>
    <tableColumn id="14140" xr3:uid="{B829695B-4620-445F-9254-84E013C268C9}" name="Column14124" dataDxfId="2401"/>
    <tableColumn id="14141" xr3:uid="{7C1AD1A9-7193-4EED-9445-E81FDB242D5A}" name="Column14125" dataDxfId="2400"/>
    <tableColumn id="14142" xr3:uid="{BDCF2183-908E-4C91-A6F8-39B1BD1F4C17}" name="Column14126" dataDxfId="2399"/>
    <tableColumn id="14143" xr3:uid="{1238DA10-4061-4D25-8DD1-B904257448F2}" name="Column14127" dataDxfId="2398"/>
    <tableColumn id="14144" xr3:uid="{7F5C81D1-2DB4-461D-BEBC-A9A3508FFB3B}" name="Column14128" dataDxfId="2397"/>
    <tableColumn id="14145" xr3:uid="{02F54AE7-76A0-4411-B635-D7CDDE9839E1}" name="Column14129" dataDxfId="2396"/>
    <tableColumn id="14146" xr3:uid="{6805034F-6862-41D1-8696-F614320F45D1}" name="Column14130" dataDxfId="2395"/>
    <tableColumn id="14147" xr3:uid="{5A509A30-E896-4858-B40A-C4259E9CA2D0}" name="Column14131" dataDxfId="2394"/>
    <tableColumn id="14148" xr3:uid="{28EB5639-448F-44A2-9F62-FD400C22BA3F}" name="Column14132" dataDxfId="2393"/>
    <tableColumn id="14149" xr3:uid="{9DFD2AA3-2CAE-48AE-9761-D69A96BE1E68}" name="Column14133" dataDxfId="2392"/>
    <tableColumn id="14150" xr3:uid="{3571FE43-BCE3-4447-B281-EBAC906C3FD3}" name="Column14134" dataDxfId="2391"/>
    <tableColumn id="14151" xr3:uid="{EC5862B0-250C-4EA3-B0D5-64439DA5CB5D}" name="Column14135" dataDxfId="2390"/>
    <tableColumn id="14152" xr3:uid="{EB9F4D53-BD47-479D-A634-F73C9B3FA829}" name="Column14136" dataDxfId="2389"/>
    <tableColumn id="14153" xr3:uid="{149C83B2-6E66-47F8-90D7-3C04E106A794}" name="Column14137" dataDxfId="2388"/>
    <tableColumn id="14154" xr3:uid="{DDE343D6-DBDF-4FC1-816F-D483AD8D21F0}" name="Column14138" dataDxfId="2387"/>
    <tableColumn id="14155" xr3:uid="{AD5C1755-D82F-49DF-8134-CEDBD80E0985}" name="Column14139" dataDxfId="2386"/>
    <tableColumn id="14156" xr3:uid="{5EFED9F5-9254-41A2-A13C-D77A04C0A03F}" name="Column14140" dataDxfId="2385"/>
    <tableColumn id="14157" xr3:uid="{75CB4CE5-C5FD-4E29-84DD-EF0B5CC6071B}" name="Column14141" dataDxfId="2384"/>
    <tableColumn id="14158" xr3:uid="{DFA02D9E-EBB1-4632-9AB3-A2F95A5E4E20}" name="Column14142" dataDxfId="2383"/>
    <tableColumn id="14159" xr3:uid="{F9EAE2FC-5C15-47A0-A917-D251DA05BBF5}" name="Column14143" dataDxfId="2382"/>
    <tableColumn id="14160" xr3:uid="{1932B10A-BE44-4AFF-AF88-332B67AF74EA}" name="Column14144" dataDxfId="2381"/>
    <tableColumn id="14161" xr3:uid="{2BBB6F77-44DA-4D3F-98C1-04326F1880D3}" name="Column14145" dataDxfId="2380"/>
    <tableColumn id="14162" xr3:uid="{F780A081-BEC6-411C-9D57-6E03FDC04DFA}" name="Column14146" dataDxfId="2379"/>
    <tableColumn id="14163" xr3:uid="{F23B3F80-6C00-4AF5-8BB0-D5204CCBC164}" name="Column14147" dataDxfId="2378"/>
    <tableColumn id="14164" xr3:uid="{D56801F4-F291-47D3-9FA4-075E4E0CE923}" name="Column14148" dataDxfId="2377"/>
    <tableColumn id="14165" xr3:uid="{F9406F89-9508-44C6-BB16-D5AE8D6F941B}" name="Column14149" dataDxfId="2376"/>
    <tableColumn id="14166" xr3:uid="{2C2498D8-0324-4D67-8DB4-04AB14343CB6}" name="Column14150" dataDxfId="2375"/>
    <tableColumn id="14167" xr3:uid="{D4C0C6F6-32B8-481D-A17F-A5EBADB3A0EE}" name="Column14151" dataDxfId="2374"/>
    <tableColumn id="14168" xr3:uid="{63F726BF-A0F3-4C26-8782-477CEBF94A4C}" name="Column14152" dataDxfId="2373"/>
    <tableColumn id="14169" xr3:uid="{16D63BC0-34DB-4A0F-B65B-28EEA99DE638}" name="Column14153" dataDxfId="2372"/>
    <tableColumn id="14170" xr3:uid="{C1ACF346-257F-47DA-BD04-28BB14011006}" name="Column14154" dataDxfId="2371"/>
    <tableColumn id="14171" xr3:uid="{50C62BDD-2079-48AD-A2FA-1ACD735CC1A1}" name="Column14155" dataDxfId="2370"/>
    <tableColumn id="14172" xr3:uid="{3FB4EB3E-7A07-4165-A0EC-9F9173860B69}" name="Column14156" dataDxfId="2369"/>
    <tableColumn id="14173" xr3:uid="{6284B4C7-0A16-4853-A5CE-C1196475DA24}" name="Column14157" dataDxfId="2368"/>
    <tableColumn id="14174" xr3:uid="{0BE4BB50-4C25-4E3D-B032-6316F1A70C34}" name="Column14158" dataDxfId="2367"/>
    <tableColumn id="14175" xr3:uid="{41A60EC5-7EFA-4A72-877A-4166863BCCB1}" name="Column14159" dataDxfId="2366"/>
    <tableColumn id="14176" xr3:uid="{A8CE988F-547D-4BEA-A191-F4A2618623FD}" name="Column14160" dataDxfId="2365"/>
    <tableColumn id="14177" xr3:uid="{FC694E33-8BF5-4E46-B29D-2A1C3F74A979}" name="Column14161" dataDxfId="2364"/>
    <tableColumn id="14178" xr3:uid="{41999348-617C-4EA0-81B4-382F3FE0E420}" name="Column14162" dataDxfId="2363"/>
    <tableColumn id="14179" xr3:uid="{A763DC44-96B9-4901-AFA9-CB45F9977184}" name="Column14163" dataDxfId="2362"/>
    <tableColumn id="14180" xr3:uid="{6FC5D7B7-A786-4523-8B0F-2FC198A7BF58}" name="Column14164" dataDxfId="2361"/>
    <tableColumn id="14181" xr3:uid="{71FB48CC-B151-4A07-8355-200FAAECD101}" name="Column14165" dataDxfId="2360"/>
    <tableColumn id="14182" xr3:uid="{D3EC7BC2-E3F4-4C68-B8C3-D616F2E9C508}" name="Column14166" dataDxfId="2359"/>
    <tableColumn id="14183" xr3:uid="{C234CD57-F20E-4A60-905E-49E80F37990B}" name="Column14167" dataDxfId="2358"/>
    <tableColumn id="14184" xr3:uid="{5022F8D1-6439-4CB0-B84C-391FEB207B37}" name="Column14168" dataDxfId="2357"/>
    <tableColumn id="14185" xr3:uid="{7AE072EF-4258-4E9A-812E-656879DFBE9A}" name="Column14169" dataDxfId="2356"/>
    <tableColumn id="14186" xr3:uid="{87016E9E-F273-4405-AE10-54A7E08AAF68}" name="Column14170" dataDxfId="2355"/>
    <tableColumn id="14187" xr3:uid="{0EE8DAEE-F743-4AE9-A6BD-45E088066229}" name="Column14171" dataDxfId="2354"/>
    <tableColumn id="14188" xr3:uid="{D1FA5911-F2B9-4AC4-93B6-9F8B19D882C5}" name="Column14172" dataDxfId="2353"/>
    <tableColumn id="14189" xr3:uid="{E3109F3E-41AD-4AD0-A1AD-4FA8CAC8814B}" name="Column14173" dataDxfId="2352"/>
    <tableColumn id="14190" xr3:uid="{A5D65C99-E080-4C46-9D4C-4A9D69538BB2}" name="Column14174" dataDxfId="2351"/>
    <tableColumn id="14191" xr3:uid="{CC003C94-E67B-4D7C-A372-ABF5951CD38D}" name="Column14175" dataDxfId="2350"/>
    <tableColumn id="14192" xr3:uid="{14FB5456-6C2D-4B28-B8DD-B4DA2A638F8C}" name="Column14176" dataDxfId="2349"/>
    <tableColumn id="14193" xr3:uid="{A2620AA7-5A99-4D05-9403-30A30637EDC8}" name="Column14177" dataDxfId="2348"/>
    <tableColumn id="14194" xr3:uid="{1CAFD51A-40F8-46F1-83B1-5F8D365E5126}" name="Column14178" dataDxfId="2347"/>
    <tableColumn id="14195" xr3:uid="{422BDBBC-0139-4042-90B8-D8092AD1FAC5}" name="Column14179" dataDxfId="2346"/>
    <tableColumn id="14196" xr3:uid="{C96CB1C3-250C-47D0-9099-8CCBDBE069B9}" name="Column14180" dataDxfId="2345"/>
    <tableColumn id="14197" xr3:uid="{F1E162AD-C287-4AF4-9770-E4AF1B97AACB}" name="Column14181" dataDxfId="2344"/>
    <tableColumn id="14198" xr3:uid="{8A2A9E6C-8914-4C97-858D-6F29E35CED53}" name="Column14182" dataDxfId="2343"/>
    <tableColumn id="14199" xr3:uid="{4912F94C-3AC4-4C5C-A5F1-7C92288394CE}" name="Column14183" dataDxfId="2342"/>
    <tableColumn id="14200" xr3:uid="{6F9B4C1E-B82F-4113-A196-1E0A0D5D8DFD}" name="Column14184" dataDxfId="2341"/>
    <tableColumn id="14201" xr3:uid="{A55A981D-0DFD-44CA-A7A3-058E2319530F}" name="Column14185" dataDxfId="2340"/>
    <tableColumn id="14202" xr3:uid="{83CAB86F-A54D-4651-99CA-E49598A76C4C}" name="Column14186" dataDxfId="2339"/>
    <tableColumn id="14203" xr3:uid="{E9CF208A-5A33-4D2B-B188-3BAB88F19DF4}" name="Column14187" dataDxfId="2338"/>
    <tableColumn id="14204" xr3:uid="{74464B13-0601-46BF-9B62-5993D9EF0ECD}" name="Column14188" dataDxfId="2337"/>
    <tableColumn id="14205" xr3:uid="{237D30DE-ED98-409A-A66E-C8A6E38D20D3}" name="Column14189" dataDxfId="2336"/>
    <tableColumn id="14206" xr3:uid="{452649BA-AE79-4735-A3C0-BAE8A216CBF8}" name="Column14190" dataDxfId="2335"/>
    <tableColumn id="14207" xr3:uid="{6CE9CEE2-737C-42F7-8FD2-A6B094230951}" name="Column14191" dataDxfId="2334"/>
    <tableColumn id="14208" xr3:uid="{321E1441-403B-4503-BC98-F16BF2B7CFA0}" name="Column14192" dataDxfId="2333"/>
    <tableColumn id="14209" xr3:uid="{06DAD439-55C2-4A46-BE66-82803C36C6C8}" name="Column14193" dataDxfId="2332"/>
    <tableColumn id="14210" xr3:uid="{8541C84B-2BED-4F8B-B1CC-6478FA72212E}" name="Column14194" dataDxfId="2331"/>
    <tableColumn id="14211" xr3:uid="{70818929-655E-4775-B399-6B8A7E3123F7}" name="Column14195" dataDxfId="2330"/>
    <tableColumn id="14212" xr3:uid="{01E7EC41-AFA9-4871-A822-17C3E34CB403}" name="Column14196" dataDxfId="2329"/>
    <tableColumn id="14213" xr3:uid="{F0E6B223-BEED-40C1-806B-3BEF455A9EEA}" name="Column14197" dataDxfId="2328"/>
    <tableColumn id="14214" xr3:uid="{E75ECCEA-A9E8-4A63-BE20-D77BE1652305}" name="Column14198" dataDxfId="2327"/>
    <tableColumn id="14215" xr3:uid="{EFBBC44F-4B3A-4246-B81B-2CA302DB390E}" name="Column14199" dataDxfId="2326"/>
    <tableColumn id="14216" xr3:uid="{C9C38FC6-5E3C-46E9-AB31-376929681C6A}" name="Column14200" dataDxfId="2325"/>
    <tableColumn id="14217" xr3:uid="{4F24F2FA-35FA-48C9-87EA-22F00C7037DD}" name="Column14201" dataDxfId="2324"/>
    <tableColumn id="14218" xr3:uid="{49B92AF1-4399-4731-BDFF-5AC4A96C162F}" name="Column14202" dataDxfId="2323"/>
    <tableColumn id="14219" xr3:uid="{6C6E56E1-6A57-474E-AA24-12C998CB3F1F}" name="Column14203" dataDxfId="2322"/>
    <tableColumn id="14220" xr3:uid="{CB6F7C19-F768-4AA7-A2EB-18534AAE0496}" name="Column14204" dataDxfId="2321"/>
    <tableColumn id="14221" xr3:uid="{21656FC0-A294-45D5-9FBA-0440A2A787AA}" name="Column14205" dataDxfId="2320"/>
    <tableColumn id="14222" xr3:uid="{16DD25D6-06AD-4188-ADAA-699225F27993}" name="Column14206" dataDxfId="2319"/>
    <tableColumn id="14223" xr3:uid="{56829A2D-ED32-4E2B-89BC-C8089B1B541F}" name="Column14207" dataDxfId="2318"/>
    <tableColumn id="14224" xr3:uid="{CF1E0700-A2F0-4190-9908-58F74A91F18A}" name="Column14208" dataDxfId="2317"/>
    <tableColumn id="14225" xr3:uid="{DB560C44-DA72-49C1-A855-592460C7F9B3}" name="Column14209" dataDxfId="2316"/>
    <tableColumn id="14226" xr3:uid="{85A19DC4-0813-4B7F-BC0E-84FE2D2C3B91}" name="Column14210" dataDxfId="2315"/>
    <tableColumn id="14227" xr3:uid="{3C56EFDA-18AB-4351-AAEC-5E0F095E415E}" name="Column14211" dataDxfId="2314"/>
    <tableColumn id="14228" xr3:uid="{8AF2F8A8-E18C-4943-9F79-329432D2340F}" name="Column14212" dataDxfId="2313"/>
    <tableColumn id="14229" xr3:uid="{1CC0768F-2147-4B5C-AD6C-BF5976D68E6F}" name="Column14213" dataDxfId="2312"/>
    <tableColumn id="14230" xr3:uid="{413F148E-93D9-4DB8-9D50-D5BF6C214A30}" name="Column14214" dataDxfId="2311"/>
    <tableColumn id="14231" xr3:uid="{80653586-9FDE-431D-9B4A-0A429EE0298B}" name="Column14215" dataDxfId="2310"/>
    <tableColumn id="14232" xr3:uid="{216A6907-5754-4EDD-B81C-99826FF3C74A}" name="Column14216" dataDxfId="2309"/>
    <tableColumn id="14233" xr3:uid="{CA0FC2B7-45C7-4DEA-8702-1129C4AFCD24}" name="Column14217" dataDxfId="2308"/>
    <tableColumn id="14234" xr3:uid="{4ECE71A1-08D0-4126-BC85-47416564E08D}" name="Column14218" dataDxfId="2307"/>
    <tableColumn id="14235" xr3:uid="{67E4F5BA-54D7-4B49-BB51-BD99C11EB205}" name="Column14219" dataDxfId="2306"/>
    <tableColumn id="14236" xr3:uid="{3C1825F1-0376-4C2F-A467-AE358AFFCB00}" name="Column14220" dataDxfId="2305"/>
    <tableColumn id="14237" xr3:uid="{46A71D4C-4972-4DE9-8CB9-824C9FC1BA5A}" name="Column14221" dataDxfId="2304"/>
    <tableColumn id="14238" xr3:uid="{86225102-4031-42C5-AAF4-BCD1F3101D3E}" name="Column14222" dataDxfId="2303"/>
    <tableColumn id="14239" xr3:uid="{81DA8EFF-4EBA-44E0-A07C-43028A22BCA8}" name="Column14223" dataDxfId="2302"/>
    <tableColumn id="14240" xr3:uid="{AA3D5644-1A1D-4EC6-A983-07D6D600C0CF}" name="Column14224" dataDxfId="2301"/>
    <tableColumn id="14241" xr3:uid="{F467332B-C23C-4695-BA9D-F64CB8E197B7}" name="Column14225" dataDxfId="2300"/>
    <tableColumn id="14242" xr3:uid="{03942B3A-CFC3-4F63-BD68-7ADFA5B84282}" name="Column14226" dataDxfId="2299"/>
    <tableColumn id="14243" xr3:uid="{2C59000B-0D1C-46F2-B044-CBD8832768A2}" name="Column14227" dataDxfId="2298"/>
    <tableColumn id="14244" xr3:uid="{918955C6-45B2-4BB3-BB3E-705A85F8CF4C}" name="Column14228" dataDxfId="2297"/>
    <tableColumn id="14245" xr3:uid="{667230A2-9E6F-4321-90B6-22DB61AB8308}" name="Column14229" dataDxfId="2296"/>
    <tableColumn id="14246" xr3:uid="{E2E7C07B-26BC-4A78-820D-3EEFE2EB1137}" name="Column14230" dataDxfId="2295"/>
    <tableColumn id="14247" xr3:uid="{87F1A395-026A-4D33-9CF1-51215E6A03A1}" name="Column14231" dataDxfId="2294"/>
    <tableColumn id="14248" xr3:uid="{25E6BF9D-ED72-4661-AE40-F0E13A97759C}" name="Column14232" dataDxfId="2293"/>
    <tableColumn id="14249" xr3:uid="{E6BA8713-4CE3-4D1B-8508-CA558C8BF343}" name="Column14233" dataDxfId="2292"/>
    <tableColumn id="14250" xr3:uid="{5A3EC287-03F2-4610-BC7C-3F82CC12215D}" name="Column14234" dataDxfId="2291"/>
    <tableColumn id="14251" xr3:uid="{F570C820-B505-4BB1-B7A0-341A48A0006B}" name="Column14235" dataDxfId="2290"/>
    <tableColumn id="14252" xr3:uid="{0CD65706-FEB4-4E68-A7B9-E83E3DD42629}" name="Column14236" dataDxfId="2289"/>
    <tableColumn id="14253" xr3:uid="{76B845CF-5C51-4087-B217-3FF4B735C119}" name="Column14237" dataDxfId="2288"/>
    <tableColumn id="14254" xr3:uid="{CA31DE79-4FBE-4D8D-AF2A-EDFE4982CE30}" name="Column14238" dataDxfId="2287"/>
    <tableColumn id="14255" xr3:uid="{A310D241-F99D-480D-9B95-FAFB6CB17D21}" name="Column14239" dataDxfId="2286"/>
    <tableColumn id="14256" xr3:uid="{2686C58C-08A4-4A18-B768-1938392C49AB}" name="Column14240" dataDxfId="2285"/>
    <tableColumn id="14257" xr3:uid="{55DAB542-1CAF-4392-BFB4-ACE3CD8E2BEA}" name="Column14241" dataDxfId="2284"/>
    <tableColumn id="14258" xr3:uid="{B3F5E541-0247-4109-ADCF-8B65E80936CF}" name="Column14242" dataDxfId="2283"/>
    <tableColumn id="14259" xr3:uid="{E2FACCF3-631C-4EEC-9180-2073DA2FAF35}" name="Column14243" dataDxfId="2282"/>
    <tableColumn id="14260" xr3:uid="{608DF207-6E3A-4666-B72C-B5983EA2820E}" name="Column14244" dataDxfId="2281"/>
    <tableColumn id="14261" xr3:uid="{3F5F63CF-9896-468D-8FDA-ADF40036E9E8}" name="Column14245" dataDxfId="2280"/>
    <tableColumn id="14262" xr3:uid="{A2D56E5A-F9C9-4C29-839E-88886D5E4774}" name="Column14246" dataDxfId="2279"/>
    <tableColumn id="14263" xr3:uid="{8E881542-8D68-494E-8F76-C2CBBAAE7C8C}" name="Column14247" dataDxfId="2278"/>
    <tableColumn id="14264" xr3:uid="{0847897D-0889-4A99-93BD-185F46A1D6B4}" name="Column14248" dataDxfId="2277"/>
    <tableColumn id="14265" xr3:uid="{C706E91B-31EA-40B9-9372-388E2C013AB3}" name="Column14249" dataDxfId="2276"/>
    <tableColumn id="14266" xr3:uid="{E56E3E64-BB2F-485C-AD9F-EC9A0387271B}" name="Column14250" dataDxfId="2275"/>
    <tableColumn id="14267" xr3:uid="{D6E85C77-5B8F-4213-BE81-AE2C3629AACF}" name="Column14251" dataDxfId="2274"/>
    <tableColumn id="14268" xr3:uid="{328D39A2-04D4-4FCF-B1A0-B421E4D87C1C}" name="Column14252" dataDxfId="2273"/>
    <tableColumn id="14269" xr3:uid="{ED588016-9B79-49AE-8209-55E10B6B2BF7}" name="Column14253" dataDxfId="2272"/>
    <tableColumn id="14270" xr3:uid="{76FF272D-8541-4C31-AEF1-0D34991B7670}" name="Column14254" dataDxfId="2271"/>
    <tableColumn id="14271" xr3:uid="{7879F459-6D60-4DC5-BEF0-40707AF39E78}" name="Column14255" dataDxfId="2270"/>
    <tableColumn id="14272" xr3:uid="{F919C600-8350-409E-804D-142A738D2805}" name="Column14256" dataDxfId="2269"/>
    <tableColumn id="14273" xr3:uid="{C3A2765E-2DBA-45DE-BC9A-1C2414B2FFA4}" name="Column14257" dataDxfId="2268"/>
    <tableColumn id="14274" xr3:uid="{B767167F-BBBA-42D2-A29B-C2431F00B486}" name="Column14258" dataDxfId="2267"/>
    <tableColumn id="14275" xr3:uid="{281E5C10-C734-4ED0-8930-C39FCE8266AC}" name="Column14259" dataDxfId="2266"/>
    <tableColumn id="14276" xr3:uid="{53A61855-96DA-493C-A3B2-F2C85BBFEB72}" name="Column14260" dataDxfId="2265"/>
    <tableColumn id="14277" xr3:uid="{1F3D7E0C-A1EE-403B-B56C-FC8E81093E02}" name="Column14261" dataDxfId="2264"/>
    <tableColumn id="14278" xr3:uid="{A0F0FA74-3945-42E3-9D38-9DC9250DBCAB}" name="Column14262" dataDxfId="2263"/>
    <tableColumn id="14279" xr3:uid="{DCEAB81F-E337-4B1D-811A-3E3AC3A89D9F}" name="Column14263" dataDxfId="2262"/>
    <tableColumn id="14280" xr3:uid="{0E86D19C-9697-4D11-9BCC-BAFEF1045CF9}" name="Column14264" dataDxfId="2261"/>
    <tableColumn id="14281" xr3:uid="{35B31EB7-797F-4F78-A820-E804CFF2780F}" name="Column14265" dataDxfId="2260"/>
    <tableColumn id="14282" xr3:uid="{361C9474-C4DE-4B75-B3F5-F5B1352A2C72}" name="Column14266" dataDxfId="2259"/>
    <tableColumn id="14283" xr3:uid="{34E169AE-4A60-45F2-88F2-5C34B00EFFDE}" name="Column14267" dataDxfId="2258"/>
    <tableColumn id="14284" xr3:uid="{537005CF-7A40-4C21-A336-E8FF573D0143}" name="Column14268" dataDxfId="2257"/>
    <tableColumn id="14285" xr3:uid="{555B13FA-4177-4F63-B0CA-756BBA4FEE5E}" name="Column14269" dataDxfId="2256"/>
    <tableColumn id="14286" xr3:uid="{E7DFC611-E26D-44F7-8AED-8166FE22853E}" name="Column14270" dataDxfId="2255"/>
    <tableColumn id="14287" xr3:uid="{7657CA9A-1454-42DC-A21F-D4AAEF6D6A49}" name="Column14271" dataDxfId="2254"/>
    <tableColumn id="14288" xr3:uid="{AF883E16-C9DB-4C2D-9782-7911A9323011}" name="Column14272" dataDxfId="2253"/>
    <tableColumn id="14289" xr3:uid="{35550F8B-40E9-4E78-ACF4-F70B6F1980C5}" name="Column14273" dataDxfId="2252"/>
    <tableColumn id="14290" xr3:uid="{68FDAEF1-9ADC-435F-811D-36447C8FDFAC}" name="Column14274" dataDxfId="2251"/>
    <tableColumn id="14291" xr3:uid="{AA312628-902C-4BFC-B41B-A855E31FCCBD}" name="Column14275" dataDxfId="2250"/>
    <tableColumn id="14292" xr3:uid="{E38A139C-7A39-4B57-B0B0-3FE11448C8D5}" name="Column14276" dataDxfId="2249"/>
    <tableColumn id="14293" xr3:uid="{6CC5F380-52ED-417B-81BA-1A46A195CE49}" name="Column14277" dataDxfId="2248"/>
    <tableColumn id="14294" xr3:uid="{6E740887-F9E8-437C-98EA-D9CB2F7EEC92}" name="Column14278" dataDxfId="2247"/>
    <tableColumn id="14295" xr3:uid="{F5F4367E-512C-4413-9662-81B7D75DFCBF}" name="Column14279" dataDxfId="2246"/>
    <tableColumn id="14296" xr3:uid="{F1AF655F-7C61-4515-9C69-BE5D940DA04B}" name="Column14280" dataDxfId="2245"/>
    <tableColumn id="14297" xr3:uid="{C9AF9C29-DB83-4B9C-820C-DBD3F4798B3F}" name="Column14281" dataDxfId="2244"/>
    <tableColumn id="14298" xr3:uid="{5FD010EF-5931-456D-8D26-ED34DE79D8AC}" name="Column14282" dataDxfId="2243"/>
    <tableColumn id="14299" xr3:uid="{D27D854F-E0A2-42F1-9E80-33C0CE8A2143}" name="Column14283" dataDxfId="2242"/>
    <tableColumn id="14300" xr3:uid="{AB3112B5-3D2F-4C1A-8941-876D6039CD39}" name="Column14284" dataDxfId="2241"/>
    <tableColumn id="14301" xr3:uid="{D74A6F6F-D0FB-4FAB-B3F9-F58141BA0254}" name="Column14285" dataDxfId="2240"/>
    <tableColumn id="14302" xr3:uid="{D48F1D3D-9AC4-4FDA-A464-6B7470CB9817}" name="Column14286" dataDxfId="2239"/>
    <tableColumn id="14303" xr3:uid="{EC8D64B4-74A7-4476-A010-716E997EA71E}" name="Column14287" dataDxfId="2238"/>
    <tableColumn id="14304" xr3:uid="{C7027905-BAD9-4B8E-86C1-D1D39BCE2009}" name="Column14288" dataDxfId="2237"/>
    <tableColumn id="14305" xr3:uid="{16D33E54-1F20-4AD8-A085-9B0A33190364}" name="Column14289" dataDxfId="2236"/>
    <tableColumn id="14306" xr3:uid="{CE407F6F-F181-4ED0-A16C-7870FE9C1F89}" name="Column14290" dataDxfId="2235"/>
    <tableColumn id="14307" xr3:uid="{0BFFE43C-F62C-404F-8CB2-706005F20F82}" name="Column14291" dataDxfId="2234"/>
    <tableColumn id="14308" xr3:uid="{2B1202FC-B689-4A37-80CE-73592C15B232}" name="Column14292" dataDxfId="2233"/>
    <tableColumn id="14309" xr3:uid="{E53D778B-C9CF-43FA-A695-ADD9306FF083}" name="Column14293" dataDxfId="2232"/>
    <tableColumn id="14310" xr3:uid="{43B028AE-C2E1-4B81-9548-1C1245F44264}" name="Column14294" dataDxfId="2231"/>
    <tableColumn id="14311" xr3:uid="{01DD3EA8-BD93-4836-9E4B-709DAB2016F9}" name="Column14295" dataDxfId="2230"/>
    <tableColumn id="14312" xr3:uid="{D833D7FD-2504-4F11-8D29-68E83114084B}" name="Column14296" dataDxfId="2229"/>
    <tableColumn id="14313" xr3:uid="{246BB147-2FC9-41D1-9431-175DEE2969BA}" name="Column14297" dataDxfId="2228"/>
    <tableColumn id="14314" xr3:uid="{47A51DAE-9AF7-4CBC-B9D4-A5607862812D}" name="Column14298" dataDxfId="2227"/>
    <tableColumn id="14315" xr3:uid="{0CCF3904-1863-4ADB-8369-C434EF31AF99}" name="Column14299" dataDxfId="2226"/>
    <tableColumn id="14316" xr3:uid="{2DA3DE4B-175F-4C40-B8A8-50830305D21F}" name="Column14300" dataDxfId="2225"/>
    <tableColumn id="14317" xr3:uid="{67C1B6B3-CA2E-4350-BF99-BB8000A8DF21}" name="Column14301" dataDxfId="2224"/>
    <tableColumn id="14318" xr3:uid="{AB2AD0B4-6B76-4A12-A337-EDCA20279044}" name="Column14302" dataDxfId="2223"/>
    <tableColumn id="14319" xr3:uid="{83E6AC96-DD6D-4EB1-B714-55E10FF66010}" name="Column14303" dataDxfId="2222"/>
    <tableColumn id="14320" xr3:uid="{66BE7442-80B6-44A0-ADA0-B38B758EB2CA}" name="Column14304" dataDxfId="2221"/>
    <tableColumn id="14321" xr3:uid="{FE97D285-8BF5-461F-8302-AFD9D459D0CE}" name="Column14305" dataDxfId="2220"/>
    <tableColumn id="14322" xr3:uid="{081EF730-949D-4786-B773-1E23A1394220}" name="Column14306" dataDxfId="2219"/>
    <tableColumn id="14323" xr3:uid="{49CD193E-BF7E-4E2B-8DEF-32A5F66FF932}" name="Column14307" dataDxfId="2218"/>
    <tableColumn id="14324" xr3:uid="{907B5304-C635-4A6C-BA3C-42D5A243A0BF}" name="Column14308" dataDxfId="2217"/>
    <tableColumn id="14325" xr3:uid="{E16E0983-B768-4200-A096-0A17BB17D665}" name="Column14309" dataDxfId="2216"/>
    <tableColumn id="14326" xr3:uid="{1AAAE870-417C-4BDE-8139-9607CCB3A427}" name="Column14310" dataDxfId="2215"/>
    <tableColumn id="14327" xr3:uid="{6FAD822C-4943-46AE-A1B5-159819F9E0B1}" name="Column14311" dataDxfId="2214"/>
    <tableColumn id="14328" xr3:uid="{C78C848F-0367-4332-A723-F7C592DDB191}" name="Column14312" dataDxfId="2213"/>
    <tableColumn id="14329" xr3:uid="{D7DDDFF7-A3CE-4626-AF82-9E32E3899E12}" name="Column14313" dataDxfId="2212"/>
    <tableColumn id="14330" xr3:uid="{96907AFA-C20F-45C3-BAE5-2A404A43C793}" name="Column14314" dataDxfId="2211"/>
    <tableColumn id="14331" xr3:uid="{6EE8B08D-B91A-4ABA-A0B9-0D88C3E09492}" name="Column14315" dataDxfId="2210"/>
    <tableColumn id="14332" xr3:uid="{9CC172D3-0DE7-4677-BA38-92E0B12FA70E}" name="Column14316" dataDxfId="2209"/>
    <tableColumn id="14333" xr3:uid="{B07CF966-89A5-4E43-B128-57707E0DCD92}" name="Column14317" dataDxfId="2208"/>
    <tableColumn id="14334" xr3:uid="{F71BC122-B64A-4A9E-9470-A852D4BCA22E}" name="Column14318" dataDxfId="2207"/>
    <tableColumn id="14335" xr3:uid="{A7A09461-2B57-41BC-8EA0-124141E3477E}" name="Column14319" dataDxfId="2206"/>
    <tableColumn id="14336" xr3:uid="{C6BAD15A-4E5D-4926-8FBA-86519453CFAF}" name="Column14320" dataDxfId="2205"/>
    <tableColumn id="14337" xr3:uid="{7B52C34C-5699-4A0E-8A99-A902B0F7BEC8}" name="Column14321" dataDxfId="2204"/>
    <tableColumn id="14338" xr3:uid="{41531FA4-9526-4DAF-A05C-FFE2E51E8F24}" name="Column14322" dataDxfId="2203"/>
    <tableColumn id="14339" xr3:uid="{15AF3945-7CEF-4056-A06F-753FAE676F09}" name="Column14323" dataDxfId="2202"/>
    <tableColumn id="14340" xr3:uid="{94E194C6-5B3B-4AB4-8C45-DDF5509E492C}" name="Column14324" dataDxfId="2201"/>
    <tableColumn id="14341" xr3:uid="{6C3A4DE8-CF72-41A2-837E-BDB55D07EF75}" name="Column14325" dataDxfId="2200"/>
    <tableColumn id="14342" xr3:uid="{250FEC63-90D7-4E54-80FD-494CF0221F31}" name="Column14326" dataDxfId="2199"/>
    <tableColumn id="14343" xr3:uid="{690A4C48-866A-46FE-882C-61BA1876BB2D}" name="Column14327" dataDxfId="2198"/>
    <tableColumn id="14344" xr3:uid="{ED7D1337-BF01-48DF-AEC1-3EE3A4B723CA}" name="Column14328" dataDxfId="2197"/>
    <tableColumn id="14345" xr3:uid="{D9D23DC3-F81E-4C27-BC41-41C67CE1DEB7}" name="Column14329" dataDxfId="2196"/>
    <tableColumn id="14346" xr3:uid="{CB027096-5AB9-45DD-A013-F8845769295C}" name="Column14330" dataDxfId="2195"/>
    <tableColumn id="14347" xr3:uid="{329508A2-36A2-4019-B919-7136B96F64A8}" name="Column14331" dataDxfId="2194"/>
    <tableColumn id="14348" xr3:uid="{D0427079-C8DA-4000-A131-C6E1652620DE}" name="Column14332" dataDxfId="2193"/>
    <tableColumn id="14349" xr3:uid="{9BC163EF-9ACC-4BF2-A2A5-DD3E641779C0}" name="Column14333" dataDxfId="2192"/>
    <tableColumn id="14350" xr3:uid="{CE59A3D5-B79C-40CA-87F1-4FF90ECE851D}" name="Column14334" dataDxfId="2191"/>
    <tableColumn id="14351" xr3:uid="{A769A490-6888-49B8-996D-F49815D1AEB9}" name="Column14335" dataDxfId="2190"/>
    <tableColumn id="14352" xr3:uid="{1B2F61E0-88A0-43D2-9AF4-1E33283FD412}" name="Column14336" dataDxfId="2189"/>
    <tableColumn id="14353" xr3:uid="{513B7831-4373-4497-8AAA-7BC8BEBA2F4D}" name="Column14337" dataDxfId="2188"/>
    <tableColumn id="14354" xr3:uid="{69E452B8-7940-4A58-87AC-1C78141B9377}" name="Column14338" dataDxfId="2187"/>
    <tableColumn id="14355" xr3:uid="{477FA57D-86BB-447C-804E-FCBE13D084D9}" name="Column14339" dataDxfId="2186"/>
    <tableColumn id="14356" xr3:uid="{12768EDA-113E-4850-A068-1B666E0F49E6}" name="Column14340" dataDxfId="2185"/>
    <tableColumn id="14357" xr3:uid="{1391E5C1-0266-4C8D-BA59-3F8004B61EC4}" name="Column14341" dataDxfId="2184"/>
    <tableColumn id="14358" xr3:uid="{E744B9CD-11AC-4922-A08D-C80E3890EE7B}" name="Column14342" dataDxfId="2183"/>
    <tableColumn id="14359" xr3:uid="{64E6FF50-2C0C-4E3E-ADA2-4451AA8DA2ED}" name="Column14343" dataDxfId="2182"/>
    <tableColumn id="14360" xr3:uid="{84C466F5-6A09-4D56-B207-614CB5A8670C}" name="Column14344" dataDxfId="2181"/>
    <tableColumn id="14361" xr3:uid="{7DA96BFE-C411-4A35-84D8-AD2C8823104A}" name="Column14345" dataDxfId="2180"/>
    <tableColumn id="14362" xr3:uid="{E7718655-54EF-47F4-8C5B-14386D66550E}" name="Column14346" dataDxfId="2179"/>
    <tableColumn id="14363" xr3:uid="{F8437D4B-B830-46FA-A8FA-2AE120F10971}" name="Column14347" dataDxfId="2178"/>
    <tableColumn id="14364" xr3:uid="{D876DDFA-F92C-49E7-8EBA-FD586165FB0B}" name="Column14348" dataDxfId="2177"/>
    <tableColumn id="14365" xr3:uid="{BD44C479-0F2D-4B21-8745-8764EE5EBD73}" name="Column14349" dataDxfId="2176"/>
    <tableColumn id="14366" xr3:uid="{C78366D2-CCBB-4C64-9A72-456BF796CDAA}" name="Column14350" dataDxfId="2175"/>
    <tableColumn id="14367" xr3:uid="{5772F682-7410-465E-A9B2-98A320B1F937}" name="Column14351" dataDxfId="2174"/>
    <tableColumn id="14368" xr3:uid="{AC1AE3B5-33E2-49FA-9CD2-D9391E04026D}" name="Column14352" dataDxfId="2173"/>
    <tableColumn id="14369" xr3:uid="{5C9D6194-EF68-403F-B58B-44E60CE75ED5}" name="Column14353" dataDxfId="2172"/>
    <tableColumn id="14370" xr3:uid="{EE85923D-1628-484F-B38B-B0170B055D04}" name="Column14354" dataDxfId="2171"/>
    <tableColumn id="14371" xr3:uid="{44CC0A3B-6A4F-4845-A529-565CDA635141}" name="Column14355" dataDxfId="2170"/>
    <tableColumn id="14372" xr3:uid="{281592A1-1FA7-4F19-8DC5-7CD314C4E4B9}" name="Column14356" dataDxfId="2169"/>
    <tableColumn id="14373" xr3:uid="{A18DC812-1280-4E30-9B9B-485A7BF5E9CA}" name="Column14357" dataDxfId="2168"/>
    <tableColumn id="14374" xr3:uid="{BF198396-6939-4CC5-AF41-18009677D59E}" name="Column14358" dataDxfId="2167"/>
    <tableColumn id="14375" xr3:uid="{B8E3464B-0181-4248-A239-35D6E1BB2130}" name="Column14359" dataDxfId="2166"/>
    <tableColumn id="14376" xr3:uid="{B6358477-92BA-48F1-996F-24A1A5F44706}" name="Column14360" dataDxfId="2165"/>
    <tableColumn id="14377" xr3:uid="{1EA50235-4027-4A1E-A180-063E673D0E1F}" name="Column14361" dataDxfId="2164"/>
    <tableColumn id="14378" xr3:uid="{62845891-962D-4F9F-A2FE-FF3B749119FF}" name="Column14362" dataDxfId="2163"/>
    <tableColumn id="14379" xr3:uid="{1209ED26-EAA8-4BA9-B0C7-4117C8EC8AA0}" name="Column14363" dataDxfId="2162"/>
    <tableColumn id="14380" xr3:uid="{878ABD57-B4A7-41DD-8C8F-1D116CA44C5F}" name="Column14364" dataDxfId="2161"/>
    <tableColumn id="14381" xr3:uid="{44742CAB-FB25-4B1F-BAFB-D080DC320D25}" name="Column14365" dataDxfId="2160"/>
    <tableColumn id="14382" xr3:uid="{6882E9C5-89A2-4F1F-B712-E4CBB52EB0CA}" name="Column14366" dataDxfId="2159"/>
    <tableColumn id="14383" xr3:uid="{F50FAA7B-A9E3-4F2C-A07F-63C8D30CCBCD}" name="Column14367" dataDxfId="2158"/>
    <tableColumn id="14384" xr3:uid="{6B7E8BA5-3251-4EA7-BBAE-ABE5EBA25202}" name="Column14368" dataDxfId="2157"/>
    <tableColumn id="14385" xr3:uid="{2E7B537C-3380-4F2F-8D99-E9D5F3DA0038}" name="Column14369" dataDxfId="2156"/>
    <tableColumn id="14386" xr3:uid="{7D7C8915-AA46-4721-BFFD-561A13BF61A0}" name="Column14370" dataDxfId="2155"/>
    <tableColumn id="14387" xr3:uid="{1248657E-A705-4256-A68D-FCB91CFA5E92}" name="Column14371" dataDxfId="2154"/>
    <tableColumn id="14388" xr3:uid="{4E7A978C-1CF4-43D9-A45A-87742772E3F7}" name="Column14372" dataDxfId="2153"/>
    <tableColumn id="14389" xr3:uid="{B20BA686-D8E4-4A3C-84C5-A706CF1ECCFD}" name="Column14373" dataDxfId="2152"/>
    <tableColumn id="14390" xr3:uid="{484A68FF-44B4-4619-89DA-A0F64F2F8634}" name="Column14374" dataDxfId="2151"/>
    <tableColumn id="14391" xr3:uid="{14E4E532-E0B1-4A0F-8AAD-4CDD48EC6FB7}" name="Column14375" dataDxfId="2150"/>
    <tableColumn id="14392" xr3:uid="{4EAE722E-5D9D-4731-9B80-185D623003E3}" name="Column14376" dataDxfId="2149"/>
    <tableColumn id="14393" xr3:uid="{88A40F93-1028-4B42-A2E8-E00B2CA4AFD6}" name="Column14377" dataDxfId="2148"/>
    <tableColumn id="14394" xr3:uid="{4C3987C6-34C6-43F8-BA05-7A36ABF0FBF5}" name="Column14378" dataDxfId="2147"/>
    <tableColumn id="14395" xr3:uid="{972836C7-590E-4622-AC6F-98B04F8608A9}" name="Column14379" dataDxfId="2146"/>
    <tableColumn id="14396" xr3:uid="{DBD5D02E-52BD-4F3B-B5AC-7C3CE4DBBBCE}" name="Column14380" dataDxfId="2145"/>
    <tableColumn id="14397" xr3:uid="{D2CE3BAE-6E8B-40DB-B668-C1E4BA20A058}" name="Column14381" dataDxfId="2144"/>
    <tableColumn id="14398" xr3:uid="{7139A3E3-A2BF-46D9-B7A0-6AED64FBF995}" name="Column14382" dataDxfId="2143"/>
    <tableColumn id="14399" xr3:uid="{1F55AFDD-0409-4334-9D7C-687E996771BB}" name="Column14383" dataDxfId="2142"/>
    <tableColumn id="14400" xr3:uid="{E9ADDD74-0AB3-4B94-9565-6776B72E6DDC}" name="Column14384" dataDxfId="2141"/>
    <tableColumn id="14401" xr3:uid="{D9223768-6EE1-45F0-B8A0-B35C1301DD06}" name="Column14385" dataDxfId="2140"/>
    <tableColumn id="14402" xr3:uid="{A52FE7E7-8325-4C4C-8935-0F16B138CB3D}" name="Column14386" dataDxfId="2139"/>
    <tableColumn id="14403" xr3:uid="{BD58DA7B-3E51-47C6-B77C-501101CB4027}" name="Column14387" dataDxfId="2138"/>
    <tableColumn id="14404" xr3:uid="{1C03F5F5-3CB0-49DC-9333-E31C5F05A3A1}" name="Column14388" dataDxfId="2137"/>
    <tableColumn id="14405" xr3:uid="{0C3E2C34-CFDE-4390-8229-7F811B20BC55}" name="Column14389" dataDxfId="2136"/>
    <tableColumn id="14406" xr3:uid="{6A37A5C9-255A-41AC-A6D0-FDF86F3F898C}" name="Column14390" dataDxfId="2135"/>
    <tableColumn id="14407" xr3:uid="{695FFD7F-71E6-4AB4-8A78-7894586A3708}" name="Column14391" dataDxfId="2134"/>
    <tableColumn id="14408" xr3:uid="{8BA64B85-6F9B-460A-9D4A-C7346410DCAD}" name="Column14392" dataDxfId="2133"/>
    <tableColumn id="14409" xr3:uid="{238FBE3A-7B89-485D-A67D-4A5AF00D9E5C}" name="Column14393" dataDxfId="2132"/>
    <tableColumn id="14410" xr3:uid="{B889C7EB-16E2-4CA8-93B2-EA1AF52788BD}" name="Column14394" dataDxfId="2131"/>
    <tableColumn id="14411" xr3:uid="{86EA0C79-5EB4-49D5-A35E-4E297DD0375C}" name="Column14395" dataDxfId="2130"/>
    <tableColumn id="14412" xr3:uid="{0CDBB749-A077-4AD0-BEC6-62D87503595B}" name="Column14396" dataDxfId="2129"/>
    <tableColumn id="14413" xr3:uid="{EC4BA0E5-27BC-4E16-AE2C-9BE4EE147CC1}" name="Column14397" dataDxfId="2128"/>
    <tableColumn id="14414" xr3:uid="{49EE3050-570F-47C8-98F5-DB9867CC8297}" name="Column14398" dataDxfId="2127"/>
    <tableColumn id="14415" xr3:uid="{E2578BAA-DC8B-49DB-B4D7-32A5ABBDF819}" name="Column14399" dataDxfId="2126"/>
    <tableColumn id="14416" xr3:uid="{8EC3FFFA-7DDB-42E9-8041-41F65AB7E40C}" name="Column14400" dataDxfId="2125"/>
    <tableColumn id="14417" xr3:uid="{D4E751D3-69EC-4989-BA0F-4E0070AA3BB1}" name="Column14401" dataDxfId="2124"/>
    <tableColumn id="14418" xr3:uid="{7B88BB7E-EFA7-469B-8CAE-BFE952917838}" name="Column14402" dataDxfId="2123"/>
    <tableColumn id="14419" xr3:uid="{0B4CDEE7-1BBC-4C5D-A902-C2445A5FA0C6}" name="Column14403" dataDxfId="2122"/>
    <tableColumn id="14420" xr3:uid="{68DFEC70-C6B7-4A73-AE85-93AEE2A58D5E}" name="Column14404" dataDxfId="2121"/>
    <tableColumn id="14421" xr3:uid="{C04ADC03-324D-4269-A3CE-BF96C9A82748}" name="Column14405" dataDxfId="2120"/>
    <tableColumn id="14422" xr3:uid="{3DACC4D3-1D1E-4F02-8CB6-8D9127199FDC}" name="Column14406" dataDxfId="2119"/>
    <tableColumn id="14423" xr3:uid="{2275D644-C759-4D0F-8339-655CC3788035}" name="Column14407" dataDxfId="2118"/>
    <tableColumn id="14424" xr3:uid="{3FF68CAD-7887-48D0-994F-3C88D061646A}" name="Column14408" dataDxfId="2117"/>
    <tableColumn id="14425" xr3:uid="{1562293C-1305-4820-85E1-43D67C6C1A48}" name="Column14409" dataDxfId="2116"/>
    <tableColumn id="14426" xr3:uid="{3B21D166-276F-41B1-BBC0-CF3D7A727222}" name="Column14410" dataDxfId="2115"/>
    <tableColumn id="14427" xr3:uid="{64AA8EA0-76E6-46ED-BCCA-B80C93F160AA}" name="Column14411" dataDxfId="2114"/>
    <tableColumn id="14428" xr3:uid="{0D2732B1-BFEB-4664-A586-AF01A21FDDD8}" name="Column14412" dataDxfId="2113"/>
    <tableColumn id="14429" xr3:uid="{49EF5819-A191-4A20-94FF-5468977E634E}" name="Column14413" dataDxfId="2112"/>
    <tableColumn id="14430" xr3:uid="{C0FAB31E-64F9-43A1-B190-51182836B464}" name="Column14414" dataDxfId="2111"/>
    <tableColumn id="14431" xr3:uid="{C2FB9B7C-96F6-4402-B460-3EC5D7457980}" name="Column14415" dataDxfId="2110"/>
    <tableColumn id="14432" xr3:uid="{3BDE661A-14CC-4A76-9E0E-6A18B0C709D7}" name="Column14416" dataDxfId="2109"/>
    <tableColumn id="14433" xr3:uid="{4064698A-24F2-4C32-9647-7C5813C1E9B7}" name="Column14417" dataDxfId="2108"/>
    <tableColumn id="14434" xr3:uid="{5D14A092-904B-4542-BC8F-C4B1FD280524}" name="Column14418" dataDxfId="2107"/>
    <tableColumn id="14435" xr3:uid="{68C17656-4A29-492D-A267-A48BCC2F18A9}" name="Column14419" dataDxfId="2106"/>
    <tableColumn id="14436" xr3:uid="{7AC91BC2-5D35-407C-A7F1-68EBFA7174BA}" name="Column14420" dataDxfId="2105"/>
    <tableColumn id="14437" xr3:uid="{5B6381FC-8138-428C-99F1-896089B986FE}" name="Column14421" dataDxfId="2104"/>
    <tableColumn id="14438" xr3:uid="{A2D1BFF2-8DFC-4F01-B889-8A01B2D7AE66}" name="Column14422" dataDxfId="2103"/>
    <tableColumn id="14439" xr3:uid="{F8F5CFA4-D990-4A11-822C-5DEAA23286F5}" name="Column14423" dataDxfId="2102"/>
    <tableColumn id="14440" xr3:uid="{C5DE8D17-5076-4B11-BECE-E9FC79AFDD1D}" name="Column14424" dataDxfId="2101"/>
    <tableColumn id="14441" xr3:uid="{6B706801-0AF7-4100-B250-B887289FC3CD}" name="Column14425" dataDxfId="2100"/>
    <tableColumn id="14442" xr3:uid="{93B832B4-9911-454C-B972-740A32391DCE}" name="Column14426" dataDxfId="2099"/>
    <tableColumn id="14443" xr3:uid="{7CBC5BAE-8C92-402B-9E10-B9ADD5F2AF15}" name="Column14427" dataDxfId="2098"/>
    <tableColumn id="14444" xr3:uid="{2EC242AA-83CD-4A89-98A9-99A2D54B492A}" name="Column14428" dataDxfId="2097"/>
    <tableColumn id="14445" xr3:uid="{A179BA8C-4A17-40EB-84D8-D680AC41EB1F}" name="Column14429" dataDxfId="2096"/>
    <tableColumn id="14446" xr3:uid="{E8812F38-256C-4130-91E2-00EA520A3983}" name="Column14430" dataDxfId="2095"/>
    <tableColumn id="14447" xr3:uid="{6A92E204-8BA1-46B5-9D51-2B94EDEDDD20}" name="Column14431" dataDxfId="2094"/>
    <tableColumn id="14448" xr3:uid="{8294E1BB-945F-4E88-9D67-06A5A0AC7D26}" name="Column14432" dataDxfId="2093"/>
    <tableColumn id="14449" xr3:uid="{F7FAA9E9-3089-4A4F-BE38-F8268B821267}" name="Column14433" dataDxfId="2092"/>
    <tableColumn id="14450" xr3:uid="{B7792815-4148-4AC6-86F1-FDFECC90BDF5}" name="Column14434" dataDxfId="2091"/>
    <tableColumn id="14451" xr3:uid="{F2D3BFDB-588F-4884-8ADE-F33FDB10E6B5}" name="Column14435" dataDxfId="2090"/>
    <tableColumn id="14452" xr3:uid="{C9B0CF51-3EC3-44C0-B258-AE06F37AD56E}" name="Column14436" dataDxfId="2089"/>
    <tableColumn id="14453" xr3:uid="{09C39875-FCE7-4CC0-BA0A-F824BFBC89F1}" name="Column14437" dataDxfId="2088"/>
    <tableColumn id="14454" xr3:uid="{FB0251FD-44EE-4B7B-B855-3402C14B6936}" name="Column14438" dataDxfId="2087"/>
    <tableColumn id="14455" xr3:uid="{8CB244EB-9694-47C6-A406-162D8327F66E}" name="Column14439" dataDxfId="2086"/>
    <tableColumn id="14456" xr3:uid="{E8E306AF-C334-4CAB-A964-A3FAB8C6556E}" name="Column14440" dataDxfId="2085"/>
    <tableColumn id="14457" xr3:uid="{6E6E349B-2710-45C1-B7DE-F9C02CE1C95C}" name="Column14441" dataDxfId="2084"/>
    <tableColumn id="14458" xr3:uid="{44DE11F6-851C-4072-89D1-8742301279CE}" name="Column14442" dataDxfId="2083"/>
    <tableColumn id="14459" xr3:uid="{EC3A42F3-524C-4F9F-8380-1FCFADFF4219}" name="Column14443" dataDxfId="2082"/>
    <tableColumn id="14460" xr3:uid="{531AE97F-8A22-4035-9A79-674776CB27E3}" name="Column14444" dataDxfId="2081"/>
    <tableColumn id="14461" xr3:uid="{952ED848-A314-47D7-9CBB-E855FD8D2E93}" name="Column14445" dataDxfId="2080"/>
    <tableColumn id="14462" xr3:uid="{FEB6AC2E-C12C-4682-9A92-98C32921D464}" name="Column14446" dataDxfId="2079"/>
    <tableColumn id="14463" xr3:uid="{3A1DBC67-09DD-4730-B693-6AB3C1F6FCBD}" name="Column14447" dataDxfId="2078"/>
    <tableColumn id="14464" xr3:uid="{929028E6-17AE-4596-A712-8218318B4C20}" name="Column14448" dataDxfId="2077"/>
    <tableColumn id="14465" xr3:uid="{04BD7009-9D56-441C-825E-8F39C821E621}" name="Column14449" dataDxfId="2076"/>
    <tableColumn id="14466" xr3:uid="{1CC538AC-3412-4325-94B5-05F2407C6A9C}" name="Column14450" dataDxfId="2075"/>
    <tableColumn id="14467" xr3:uid="{762386AD-E71B-4462-A905-22177E20D9BF}" name="Column14451" dataDxfId="2074"/>
    <tableColumn id="14468" xr3:uid="{214F6E5A-443B-43E0-99E7-ECE3B5A5ECC1}" name="Column14452" dataDxfId="2073"/>
    <tableColumn id="14469" xr3:uid="{584A0387-EE53-44D7-A6C0-67250D317AA5}" name="Column14453" dataDxfId="2072"/>
    <tableColumn id="14470" xr3:uid="{6F1F5951-AC3E-4506-B0A4-64A6C7989B15}" name="Column14454" dataDxfId="2071"/>
    <tableColumn id="14471" xr3:uid="{A22F2ACD-9497-4838-B6A7-60C02CFA2F18}" name="Column14455" dataDxfId="2070"/>
    <tableColumn id="14472" xr3:uid="{2A0848C0-E0BA-4919-AAF6-6B488F6ED16E}" name="Column14456" dataDxfId="2069"/>
    <tableColumn id="14473" xr3:uid="{2EFB68DA-8C5F-4753-B634-A71758EDE622}" name="Column14457" dataDxfId="2068"/>
    <tableColumn id="14474" xr3:uid="{A1CD3E08-3974-4C7A-B860-35ECA2891F57}" name="Column14458" dataDxfId="2067"/>
    <tableColumn id="14475" xr3:uid="{DBC70425-B701-485B-8BA7-8D91F64EC827}" name="Column14459" dataDxfId="2066"/>
    <tableColumn id="14476" xr3:uid="{EA1BA60B-AD1A-426D-9517-F2A1F38763DD}" name="Column14460" dataDxfId="2065"/>
    <tableColumn id="14477" xr3:uid="{502061F7-34B1-44FD-B3BD-7AABC82D949D}" name="Column14461" dataDxfId="2064"/>
    <tableColumn id="14478" xr3:uid="{F70D8851-38DE-4533-A108-CA0215CC634C}" name="Column14462" dataDxfId="2063"/>
    <tableColumn id="14479" xr3:uid="{A12B37CA-4F8A-4716-859A-33C5BC29965B}" name="Column14463" dataDxfId="2062"/>
    <tableColumn id="14480" xr3:uid="{408C9EE4-2689-4B29-9D83-B4D6900C7002}" name="Column14464" dataDxfId="2061"/>
    <tableColumn id="14481" xr3:uid="{11CDA646-CA67-4676-A099-61E133C85F29}" name="Column14465" dataDxfId="2060"/>
    <tableColumn id="14482" xr3:uid="{E987031F-1B55-45B1-A2D0-1D7D1E09C812}" name="Column14466" dataDxfId="2059"/>
    <tableColumn id="14483" xr3:uid="{3251164C-811C-4D90-ADA8-833ADCB1ED62}" name="Column14467" dataDxfId="2058"/>
    <tableColumn id="14484" xr3:uid="{08C64865-E24E-4E5E-B025-BCD7F1D7C09D}" name="Column14468" dataDxfId="2057"/>
    <tableColumn id="14485" xr3:uid="{A72B3EB7-6D4F-4463-8F62-B8423EC35592}" name="Column14469" dataDxfId="2056"/>
    <tableColumn id="14486" xr3:uid="{C0D5CCC2-CC5F-4F80-93C4-E0C8A7BFA368}" name="Column14470" dataDxfId="2055"/>
    <tableColumn id="14487" xr3:uid="{6B4A4E0E-6B03-4E46-8509-AE14AEB4D76E}" name="Column14471" dataDxfId="2054"/>
    <tableColumn id="14488" xr3:uid="{2D38A6E7-6EDD-412B-A8F0-FD944CB8307A}" name="Column14472" dataDxfId="2053"/>
    <tableColumn id="14489" xr3:uid="{822DCAD7-EF68-4C7D-8500-7F7EADD01059}" name="Column14473" dataDxfId="2052"/>
    <tableColumn id="14490" xr3:uid="{0E47F43D-40DD-4604-AC21-AFA6872934AA}" name="Column14474" dataDxfId="2051"/>
    <tableColumn id="14491" xr3:uid="{6C5E3471-415E-4F8E-9CA6-330452F5E625}" name="Column14475" dataDxfId="2050"/>
    <tableColumn id="14492" xr3:uid="{40A37D69-C3EC-48EE-9CF7-1525DB1AE3E4}" name="Column14476" dataDxfId="2049"/>
    <tableColumn id="14493" xr3:uid="{22A5A61A-E7A0-4362-B1B8-B9A3BA33D6CC}" name="Column14477" dataDxfId="2048"/>
    <tableColumn id="14494" xr3:uid="{7E457A32-3A26-47A9-957B-33A5B1F8EF18}" name="Column14478" dataDxfId="2047"/>
    <tableColumn id="14495" xr3:uid="{7A1E494E-7AB6-4FAE-9196-FCFC19A6D153}" name="Column14479" dataDxfId="2046"/>
    <tableColumn id="14496" xr3:uid="{27BDD0C6-012E-4A1C-A036-6D7EF26A6E0A}" name="Column14480" dataDxfId="2045"/>
    <tableColumn id="14497" xr3:uid="{EB86A25C-AAD7-402C-AC6B-D03E67E17373}" name="Column14481" dataDxfId="2044"/>
    <tableColumn id="14498" xr3:uid="{5B40657E-D2DD-4721-B13B-7CDC9880C36C}" name="Column14482" dataDxfId="2043"/>
    <tableColumn id="14499" xr3:uid="{8300844B-C63E-41A8-9D71-69CA6B805D56}" name="Column14483" dataDxfId="2042"/>
    <tableColumn id="14500" xr3:uid="{BA08BC96-5B6E-426B-9A9A-1CF90BE8951D}" name="Column14484" dataDxfId="2041"/>
    <tableColumn id="14501" xr3:uid="{9C937E3C-F485-4450-ACAE-112AA06B34A1}" name="Column14485" dataDxfId="2040"/>
    <tableColumn id="14502" xr3:uid="{59B71600-F53D-428A-A116-9E643C10B9F0}" name="Column14486" dataDxfId="2039"/>
    <tableColumn id="14503" xr3:uid="{3462A972-6356-4DCB-9F7E-7DF7823E341D}" name="Column14487" dataDxfId="2038"/>
    <tableColumn id="14504" xr3:uid="{D640134F-9BF3-48C7-AF32-0C67537BA407}" name="Column14488" dataDxfId="2037"/>
    <tableColumn id="14505" xr3:uid="{0E5BC498-260F-4C0D-AF10-560A0A5A27F2}" name="Column14489" dataDxfId="2036"/>
    <tableColumn id="14506" xr3:uid="{7745FB3D-7CE3-46F3-9ECB-B87B1796C30F}" name="Column14490" dataDxfId="2035"/>
    <tableColumn id="14507" xr3:uid="{4BE4E02D-EBF9-4434-9609-4067EDEAEFBE}" name="Column14491" dataDxfId="2034"/>
    <tableColumn id="14508" xr3:uid="{FA3FD3DC-7D0B-4E64-A934-B0A1F34BFB62}" name="Column14492" dataDxfId="2033"/>
    <tableColumn id="14509" xr3:uid="{9B6E5E0B-A6A1-47A9-8129-A4D1497724E9}" name="Column14493" dataDxfId="2032"/>
    <tableColumn id="14510" xr3:uid="{503D854B-6644-466B-9964-BF5C25200A15}" name="Column14494" dataDxfId="2031"/>
    <tableColumn id="14511" xr3:uid="{4F0188F3-A53A-42D4-A645-960B5DED59EE}" name="Column14495" dataDxfId="2030"/>
    <tableColumn id="14512" xr3:uid="{2B84D205-7EB8-4440-A7B9-7F97BA8DF2C4}" name="Column14496" dataDxfId="2029"/>
    <tableColumn id="14513" xr3:uid="{FA7068FC-1185-455C-81CA-8CB39AFD9383}" name="Column14497" dataDxfId="2028"/>
    <tableColumn id="14514" xr3:uid="{E3914943-2557-4D36-BE9B-3DA489BBC801}" name="Column14498" dataDxfId="2027"/>
    <tableColumn id="14515" xr3:uid="{501866E2-2F0D-4E4F-9295-34034199450F}" name="Column14499" dataDxfId="2026"/>
    <tableColumn id="14516" xr3:uid="{700D7CE5-3520-454D-966B-7C2D62EB19FD}" name="Column14500" dataDxfId="2025"/>
    <tableColumn id="14517" xr3:uid="{C02241E7-B4AD-40DB-82FC-A822B906FA26}" name="Column14501" dataDxfId="2024"/>
    <tableColumn id="14518" xr3:uid="{96FC7486-9F33-4030-810B-07BA00115C7E}" name="Column14502" dataDxfId="2023"/>
    <tableColumn id="14519" xr3:uid="{F03A17E2-FBDE-45FB-A8CB-B675EF80D173}" name="Column14503" dataDxfId="2022"/>
    <tableColumn id="14520" xr3:uid="{18E88A67-9F4E-4CF0-B35E-E5F3253B5D61}" name="Column14504" dataDxfId="2021"/>
    <tableColumn id="14521" xr3:uid="{BF50FE35-4B7C-4714-99CD-E5D358E6EB85}" name="Column14505" dataDxfId="2020"/>
    <tableColumn id="14522" xr3:uid="{079F9B9A-3BCD-4533-B30D-F074480D7764}" name="Column14506" dataDxfId="2019"/>
    <tableColumn id="14523" xr3:uid="{940EBAB0-A445-45B5-97E6-C074BB1FF6B0}" name="Column14507" dataDxfId="2018"/>
    <tableColumn id="14524" xr3:uid="{9D5F1250-06A1-404E-8D15-0B467C8EF964}" name="Column14508" dataDxfId="2017"/>
    <tableColumn id="14525" xr3:uid="{E2EA11C6-5573-4DA9-A123-C3AFCF2124C0}" name="Column14509" dataDxfId="2016"/>
    <tableColumn id="14526" xr3:uid="{2118FC79-17B4-4DB0-AA3B-C0B923DCC02E}" name="Column14510" dataDxfId="2015"/>
    <tableColumn id="14527" xr3:uid="{6D3CA5CF-7CF9-4052-A980-BF37CBB39401}" name="Column14511" dataDxfId="2014"/>
    <tableColumn id="14528" xr3:uid="{18DA330A-8416-4BAE-8E31-658B006DD397}" name="Column14512" dataDxfId="2013"/>
    <tableColumn id="14529" xr3:uid="{6A7A2940-0F07-4E44-A930-5EC23B9B92AC}" name="Column14513" dataDxfId="2012"/>
    <tableColumn id="14530" xr3:uid="{C8F37118-9F9B-401E-A48D-A3B5713AECFD}" name="Column14514" dataDxfId="2011"/>
    <tableColumn id="14531" xr3:uid="{93B0119C-E6F2-4671-998C-7D952CA870FA}" name="Column14515" dataDxfId="2010"/>
    <tableColumn id="14532" xr3:uid="{B0E363F2-5ADB-4ACF-9B6F-DB30C24FD9BD}" name="Column14516" dataDxfId="2009"/>
    <tableColumn id="14533" xr3:uid="{5A4DBBED-F499-4785-924B-86BE7C7314FD}" name="Column14517" dataDxfId="2008"/>
    <tableColumn id="14534" xr3:uid="{5D415441-468A-425F-9962-5AE13EAD67E9}" name="Column14518" dataDxfId="2007"/>
    <tableColumn id="14535" xr3:uid="{A0B72C5E-0E98-4620-B9FB-C6F503DE46B8}" name="Column14519" dataDxfId="2006"/>
    <tableColumn id="14536" xr3:uid="{A2A5DE63-936D-4E87-8B99-E9AF882FA6FA}" name="Column14520" dataDxfId="2005"/>
    <tableColumn id="14537" xr3:uid="{0E464559-6F42-4A97-AD7A-6FA93AA69BD7}" name="Column14521" dataDxfId="2004"/>
    <tableColumn id="14538" xr3:uid="{8AA80594-809D-427F-9E9D-A4843D356159}" name="Column14522" dataDxfId="2003"/>
    <tableColumn id="14539" xr3:uid="{CD43EAAA-88E4-448A-9B5E-C98DEEC72B10}" name="Column14523" dataDxfId="2002"/>
    <tableColumn id="14540" xr3:uid="{5F870B51-48C9-42CD-9D3E-6CBC3D8125B7}" name="Column14524" dataDxfId="2001"/>
    <tableColumn id="14541" xr3:uid="{4FE20CFD-8806-403C-AEFA-296787BD7F15}" name="Column14525" dataDxfId="2000"/>
    <tableColumn id="14542" xr3:uid="{876FB51D-E47B-4816-AC0B-61CF77328867}" name="Column14526" dataDxfId="1999"/>
    <tableColumn id="14543" xr3:uid="{F7FB7B34-F52D-47D0-AD03-73ADBC687403}" name="Column14527" dataDxfId="1998"/>
    <tableColumn id="14544" xr3:uid="{9F211BFC-DF88-4FB9-BDAB-DEAD053B89D6}" name="Column14528" dataDxfId="1997"/>
    <tableColumn id="14545" xr3:uid="{CA90992A-E432-41DD-91E0-F6EF50E760F3}" name="Column14529" dataDxfId="1996"/>
    <tableColumn id="14546" xr3:uid="{21D104C5-6A9E-4EDB-8338-67FDFC7576B5}" name="Column14530" dataDxfId="1995"/>
    <tableColumn id="14547" xr3:uid="{3C629388-82D2-41FF-9D90-B75711F2A8E3}" name="Column14531" dataDxfId="1994"/>
    <tableColumn id="14548" xr3:uid="{18AE56CA-4370-4654-A3A0-7A4E75B9D597}" name="Column14532" dataDxfId="1993"/>
    <tableColumn id="14549" xr3:uid="{25083642-944E-4ADE-9AAC-682A2F2C94D7}" name="Column14533" dataDxfId="1992"/>
    <tableColumn id="14550" xr3:uid="{E9F73B82-DE6D-41BC-B3F1-87442EAFC8F1}" name="Column14534" dataDxfId="1991"/>
    <tableColumn id="14551" xr3:uid="{7964AE72-17FC-4C83-8050-C6478F94DCBB}" name="Column14535" dataDxfId="1990"/>
    <tableColumn id="14552" xr3:uid="{7F83F744-56AB-4C54-B3BF-9FA0CE4F3BCC}" name="Column14536" dataDxfId="1989"/>
    <tableColumn id="14553" xr3:uid="{6A05D06D-CC2A-4F9F-B833-D6BA67A6FFB9}" name="Column14537" dataDxfId="1988"/>
    <tableColumn id="14554" xr3:uid="{37CF0CE5-2C87-4D76-9697-69B506421C5F}" name="Column14538" dataDxfId="1987"/>
    <tableColumn id="14555" xr3:uid="{52CBFF86-4120-44D8-8652-9369CEC42CCD}" name="Column14539" dataDxfId="1986"/>
    <tableColumn id="14556" xr3:uid="{72F5E8D1-E06D-4F38-95D7-4F1126156593}" name="Column14540" dataDxfId="1985"/>
    <tableColumn id="14557" xr3:uid="{2597F111-9BFE-476D-A86F-15044F0EBC2F}" name="Column14541" dataDxfId="1984"/>
    <tableColumn id="14558" xr3:uid="{E41B040D-386C-450D-9400-E33641EC1592}" name="Column14542" dataDxfId="1983"/>
    <tableColumn id="14559" xr3:uid="{193CB2CD-0AA6-4AEC-B776-CC06F9859FDD}" name="Column14543" dataDxfId="1982"/>
    <tableColumn id="14560" xr3:uid="{1D6DFB28-D571-44D1-9E80-FFD94AA61BEA}" name="Column14544" dataDxfId="1981"/>
    <tableColumn id="14561" xr3:uid="{7D9CFDE7-E4A4-4968-8F1E-AAC9D5FB3DBE}" name="Column14545" dataDxfId="1980"/>
    <tableColumn id="14562" xr3:uid="{630DF314-28F1-467C-A747-04DBEC139060}" name="Column14546" dataDxfId="1979"/>
    <tableColumn id="14563" xr3:uid="{8E9047D2-A40E-4AD9-8753-3F8A04EA11EB}" name="Column14547" dataDxfId="1978"/>
    <tableColumn id="14564" xr3:uid="{B2D9B647-A6DB-4BE5-B574-574AC3A349A0}" name="Column14548" dataDxfId="1977"/>
    <tableColumn id="14565" xr3:uid="{DF84B8A0-C45A-49FA-8E6C-382E40CA0BC6}" name="Column14549" dataDxfId="1976"/>
    <tableColumn id="14566" xr3:uid="{15503A49-E91C-4DC8-8A46-342B8D4F8ACE}" name="Column14550" dataDxfId="1975"/>
    <tableColumn id="14567" xr3:uid="{01485036-D49F-407B-841C-14D53650B217}" name="Column14551" dataDxfId="1974"/>
    <tableColumn id="14568" xr3:uid="{868954F5-737A-47EC-9475-73BE41E367CC}" name="Column14552" dataDxfId="1973"/>
    <tableColumn id="14569" xr3:uid="{8AA605F8-D6DF-464D-A8D0-C8D17BC38266}" name="Column14553" dataDxfId="1972"/>
    <tableColumn id="14570" xr3:uid="{8F5181F3-7D00-4F1F-B194-08DCE3AD4F12}" name="Column14554" dataDxfId="1971"/>
    <tableColumn id="14571" xr3:uid="{7BFFC3CC-8487-4DB8-B94E-03B11628CDF0}" name="Column14555" dataDxfId="1970"/>
    <tableColumn id="14572" xr3:uid="{4346F19D-5A4C-48E9-AA6B-F34F49FC60C8}" name="Column14556" dataDxfId="1969"/>
    <tableColumn id="14573" xr3:uid="{4EBEC72E-B7FF-4023-BF7A-E42E7E41E2FA}" name="Column14557" dataDxfId="1968"/>
    <tableColumn id="14574" xr3:uid="{F174061B-15C1-4D38-8AC8-4BC98CED0AC1}" name="Column14558" dataDxfId="1967"/>
    <tableColumn id="14575" xr3:uid="{DB5478E8-9C99-43B7-A72B-839C1CCBB854}" name="Column14559" dataDxfId="1966"/>
    <tableColumn id="14576" xr3:uid="{49689235-C076-48DD-A78D-70D92B704AFA}" name="Column14560" dataDxfId="1965"/>
    <tableColumn id="14577" xr3:uid="{B784040B-E22E-4E13-911B-EB8A7950DC65}" name="Column14561" dataDxfId="1964"/>
    <tableColumn id="14578" xr3:uid="{818D4921-4D71-4F36-9C7E-BB3F483F511A}" name="Column14562" dataDxfId="1963"/>
    <tableColumn id="14579" xr3:uid="{A13063F0-23F6-4487-ADB5-79EC9C94BCA7}" name="Column14563" dataDxfId="1962"/>
    <tableColumn id="14580" xr3:uid="{2A63DD62-C91A-43A5-9C8B-849779A807E1}" name="Column14564" dataDxfId="1961"/>
    <tableColumn id="14581" xr3:uid="{AF9180ED-E912-4FE8-A9AA-2A7B65DD461C}" name="Column14565" dataDxfId="1960"/>
    <tableColumn id="14582" xr3:uid="{5C4453BE-C8B0-459A-AC7D-2B88CCAEE731}" name="Column14566" dataDxfId="1959"/>
    <tableColumn id="14583" xr3:uid="{73A10E15-7435-4FE2-8D89-FF85EAF5EDA1}" name="Column14567" dataDxfId="1958"/>
    <tableColumn id="14584" xr3:uid="{F1BD9C4D-A7FE-4E28-8772-C253E60D585D}" name="Column14568" dataDxfId="1957"/>
    <tableColumn id="14585" xr3:uid="{8662E97D-873B-428B-A56D-F28F9C065485}" name="Column14569" dataDxfId="1956"/>
    <tableColumn id="14586" xr3:uid="{CC948332-26D3-423A-B5E1-9EC3E856DD76}" name="Column14570" dataDxfId="1955"/>
    <tableColumn id="14587" xr3:uid="{250AD6C3-6293-4FE0-8E55-3F57FAFC662D}" name="Column14571" dataDxfId="1954"/>
    <tableColumn id="14588" xr3:uid="{039F40DC-CD05-4157-8050-B60DEE03047B}" name="Column14572" dataDxfId="1953"/>
    <tableColumn id="14589" xr3:uid="{93D31809-211F-441E-9558-25BA33A8D97C}" name="Column14573" dataDxfId="1952"/>
    <tableColumn id="14590" xr3:uid="{6D67B9AA-FF63-42C7-B05A-08CE933176D9}" name="Column14574" dataDxfId="1951"/>
    <tableColumn id="14591" xr3:uid="{B469E946-0D42-47BA-B241-02A4D1B17953}" name="Column14575" dataDxfId="1950"/>
    <tableColumn id="14592" xr3:uid="{227F5217-BDE0-4FA9-9F9D-F87AC5A5A459}" name="Column14576" dataDxfId="1949"/>
    <tableColumn id="14593" xr3:uid="{0FD1F59E-B0CB-46AC-858C-A9554D621876}" name="Column14577" dataDxfId="1948"/>
    <tableColumn id="14594" xr3:uid="{F8EE207C-70F4-4264-9D21-0D15FD142B5F}" name="Column14578" dataDxfId="1947"/>
    <tableColumn id="14595" xr3:uid="{5EAE3376-928A-4867-A3EF-D32FAE11624E}" name="Column14579" dataDxfId="1946"/>
    <tableColumn id="14596" xr3:uid="{761AE01E-D476-44EB-AE15-575395E8A7B1}" name="Column14580" dataDxfId="1945"/>
    <tableColumn id="14597" xr3:uid="{43676AFA-6D77-4B12-AEAE-D5AC4AC23DE2}" name="Column14581" dataDxfId="1944"/>
    <tableColumn id="14598" xr3:uid="{CA241FD8-0175-431D-808C-411571FA74EF}" name="Column14582" dataDxfId="1943"/>
    <tableColumn id="14599" xr3:uid="{5517CF06-2E45-44C7-801B-A1F1911DEBD2}" name="Column14583" dataDxfId="1942"/>
    <tableColumn id="14600" xr3:uid="{5D8D9C57-9616-4881-B969-90EE2376F7EA}" name="Column14584" dataDxfId="1941"/>
    <tableColumn id="14601" xr3:uid="{2B957669-6EF8-46CD-8F26-C04F7E6198E8}" name="Column14585" dataDxfId="1940"/>
    <tableColumn id="14602" xr3:uid="{066A8D0C-B42A-4775-A579-2B5D517C8B18}" name="Column14586" dataDxfId="1939"/>
    <tableColumn id="14603" xr3:uid="{C81C9BFF-665F-4528-A911-6B81B3076200}" name="Column14587" dataDxfId="1938"/>
    <tableColumn id="14604" xr3:uid="{49608C97-0817-40D1-8AD5-4879226ADF5E}" name="Column14588" dataDxfId="1937"/>
    <tableColumn id="14605" xr3:uid="{C9CD7F65-7577-4D31-B698-9C349D3AB55C}" name="Column14589" dataDxfId="1936"/>
    <tableColumn id="14606" xr3:uid="{831C853D-FD75-4CDF-9414-44D45D314E55}" name="Column14590" dataDxfId="1935"/>
    <tableColumn id="14607" xr3:uid="{57526103-CDAC-4255-854E-11EAA9A70609}" name="Column14591" dataDxfId="1934"/>
    <tableColumn id="14608" xr3:uid="{3B29EB87-12D0-4264-8B80-3647DC906B26}" name="Column14592" dataDxfId="1933"/>
    <tableColumn id="14609" xr3:uid="{35F48431-AE45-4EFE-8834-31C8C776AE56}" name="Column14593" dataDxfId="1932"/>
    <tableColumn id="14610" xr3:uid="{109EC853-01E9-4B29-B56C-58C80F617ED8}" name="Column14594" dataDxfId="1931"/>
    <tableColumn id="14611" xr3:uid="{5D383A2E-C771-4F4B-A6E8-278BF4696B65}" name="Column14595" dataDxfId="1930"/>
    <tableColumn id="14612" xr3:uid="{50E86AC1-EF1B-4351-8852-A98F9A2F417D}" name="Column14596" dataDxfId="1929"/>
    <tableColumn id="14613" xr3:uid="{0DC97795-8E90-4CBD-BAAC-2096B8F98F61}" name="Column14597" dataDxfId="1928"/>
    <tableColumn id="14614" xr3:uid="{340F2A71-A0B6-43AB-A1FC-CFAE6AA80756}" name="Column14598" dataDxfId="1927"/>
    <tableColumn id="14615" xr3:uid="{C0388483-CD82-4D46-81F2-4DCC12ED3D60}" name="Column14599" dataDxfId="1926"/>
    <tableColumn id="14616" xr3:uid="{3EF67153-8036-4E72-9ABB-89E4A22876CD}" name="Column14600" dataDxfId="1925"/>
    <tableColumn id="14617" xr3:uid="{E95E276E-BB63-4F7F-B33D-67CB86D519E4}" name="Column14601" dataDxfId="1924"/>
    <tableColumn id="14618" xr3:uid="{CE5A2909-641C-450A-A69A-A6805C404073}" name="Column14602" dataDxfId="1923"/>
    <tableColumn id="14619" xr3:uid="{B26E81E9-D881-43A1-AA1E-D103AD703320}" name="Column14603" dataDxfId="1922"/>
    <tableColumn id="14620" xr3:uid="{3957D2CF-F4C9-4927-899F-528732B1D001}" name="Column14604" dataDxfId="1921"/>
    <tableColumn id="14621" xr3:uid="{485720AC-5754-4173-AEF6-FCCA274BA09A}" name="Column14605" dataDxfId="1920"/>
    <tableColumn id="14622" xr3:uid="{1820B87A-EEE1-4E4C-A604-565AB8B9D858}" name="Column14606" dataDxfId="1919"/>
    <tableColumn id="14623" xr3:uid="{F93B7AF6-6B0D-4377-9352-FCCB77F57A9D}" name="Column14607" dataDxfId="1918"/>
    <tableColumn id="14624" xr3:uid="{C4F17FF6-296C-4F9C-A5FD-1B7BED35C936}" name="Column14608" dataDxfId="1917"/>
    <tableColumn id="14625" xr3:uid="{68A043D5-B82F-4CEF-824E-38802A74E178}" name="Column14609" dataDxfId="1916"/>
    <tableColumn id="14626" xr3:uid="{94DAA504-BEC7-422A-8774-E6D8D5ABAAAE}" name="Column14610" dataDxfId="1915"/>
    <tableColumn id="14627" xr3:uid="{EDF98EDB-AD9C-4218-A4B5-0A2B4338163C}" name="Column14611" dataDxfId="1914"/>
    <tableColumn id="14628" xr3:uid="{B964B8B5-844C-41F7-AEE1-AD8AB74CE8F0}" name="Column14612" dataDxfId="1913"/>
    <tableColumn id="14629" xr3:uid="{41556D40-E476-4A28-A073-1B3C4DD2F793}" name="Column14613" dataDxfId="1912"/>
    <tableColumn id="14630" xr3:uid="{90BB44FC-AF08-4A39-82D9-D0C10EC1E9E2}" name="Column14614" dataDxfId="1911"/>
    <tableColumn id="14631" xr3:uid="{7F2BBA71-701D-423B-98F3-A6DFFA685F23}" name="Column14615" dataDxfId="1910"/>
    <tableColumn id="14632" xr3:uid="{980D2185-2403-45F3-BF0E-67A512186BFB}" name="Column14616" dataDxfId="1909"/>
    <tableColumn id="14633" xr3:uid="{6CF01E1C-C593-4A3C-8442-076B3C6388FD}" name="Column14617" dataDxfId="1908"/>
    <tableColumn id="14634" xr3:uid="{E6D07CC9-961C-4231-8E90-E8C1320C1488}" name="Column14618" dataDxfId="1907"/>
    <tableColumn id="14635" xr3:uid="{6790F6BC-0586-463B-A3F3-89863D2BBE42}" name="Column14619" dataDxfId="1906"/>
    <tableColumn id="14636" xr3:uid="{380ABC50-FFA2-4A81-AC8F-892292648938}" name="Column14620" dataDxfId="1905"/>
    <tableColumn id="14637" xr3:uid="{A53B6217-93A2-4FE4-894B-D56903858B7E}" name="Column14621" dataDxfId="1904"/>
    <tableColumn id="14638" xr3:uid="{E2F57A76-28F7-45F2-A7AE-340785B8EF4B}" name="Column14622" dataDxfId="1903"/>
    <tableColumn id="14639" xr3:uid="{3BFACB1C-6F41-4D4E-A63F-1AFDB937EC1E}" name="Column14623" dataDxfId="1902"/>
    <tableColumn id="14640" xr3:uid="{AFD16776-C0F7-4441-B036-AB260CA2B463}" name="Column14624" dataDxfId="1901"/>
    <tableColumn id="14641" xr3:uid="{160FF422-AAD3-46F4-8EED-3C700A0D1452}" name="Column14625" dataDxfId="1900"/>
    <tableColumn id="14642" xr3:uid="{60D63815-945E-445B-B2AC-90E0EBAE29B0}" name="Column14626" dataDxfId="1899"/>
    <tableColumn id="14643" xr3:uid="{D28017A1-2AF4-4F2D-9468-DC672728BDF2}" name="Column14627" dataDxfId="1898"/>
    <tableColumn id="14644" xr3:uid="{F17D26B5-17B1-4A1D-B059-499D95E23DA1}" name="Column14628" dataDxfId="1897"/>
    <tableColumn id="14645" xr3:uid="{853C2F30-3877-4CA7-8049-8142968FA6B4}" name="Column14629" dataDxfId="1896"/>
    <tableColumn id="14646" xr3:uid="{FB0BB65A-904F-4C99-B78A-D657CBB964A4}" name="Column14630" dataDxfId="1895"/>
    <tableColumn id="14647" xr3:uid="{DA4D1F57-1682-429F-9097-DB1118E0F15E}" name="Column14631" dataDxfId="1894"/>
    <tableColumn id="14648" xr3:uid="{A36FED37-4A11-4AF2-8692-2C7D874EA560}" name="Column14632" dataDxfId="1893"/>
    <tableColumn id="14649" xr3:uid="{8022FA9C-1E67-4619-AA25-5F4A3708F423}" name="Column14633" dataDxfId="1892"/>
    <tableColumn id="14650" xr3:uid="{8F31590C-3426-441A-84C0-EEE98CC385B6}" name="Column14634" dataDxfId="1891"/>
    <tableColumn id="14651" xr3:uid="{5982DDD8-2328-4679-BB84-A9DD6153E177}" name="Column14635" dataDxfId="1890"/>
    <tableColumn id="14652" xr3:uid="{9EADEB48-0761-4474-95C2-49F3EFCB5DA3}" name="Column14636" dataDxfId="1889"/>
    <tableColumn id="14653" xr3:uid="{6237D6F4-C8F4-45A6-8662-17FC45B35566}" name="Column14637" dataDxfId="1888"/>
    <tableColumn id="14654" xr3:uid="{20788459-7EA2-4337-90F2-87E769A3EE23}" name="Column14638" dataDxfId="1887"/>
    <tableColumn id="14655" xr3:uid="{5FABA8FC-47CC-4CB9-8124-70299FFCA635}" name="Column14639" dataDxfId="1886"/>
    <tableColumn id="14656" xr3:uid="{B2074F35-A63D-48AD-93FF-8F9B8758A1BA}" name="Column14640" dataDxfId="1885"/>
    <tableColumn id="14657" xr3:uid="{C16ECE90-DCCD-4580-AF09-3B373AD5050A}" name="Column14641" dataDxfId="1884"/>
    <tableColumn id="14658" xr3:uid="{1A5B6450-33C7-422A-BB04-F0BAD670D928}" name="Column14642" dataDxfId="1883"/>
    <tableColumn id="14659" xr3:uid="{3FAD699B-1494-4996-96BB-9F9569FC2AAD}" name="Column14643" dataDxfId="1882"/>
    <tableColumn id="14660" xr3:uid="{E2AF9638-2181-46CF-8626-4F44286C4B83}" name="Column14644" dataDxfId="1881"/>
    <tableColumn id="14661" xr3:uid="{386A9171-F51D-4B7C-B1B2-0C3597360BFE}" name="Column14645" dataDxfId="1880"/>
    <tableColumn id="14662" xr3:uid="{1A3966B5-160D-434B-9EBC-39730FDC630F}" name="Column14646" dataDxfId="1879"/>
    <tableColumn id="14663" xr3:uid="{356F3BA9-B2B7-4B37-B653-980B0CA12C06}" name="Column14647" dataDxfId="1878"/>
    <tableColumn id="14664" xr3:uid="{68C8B1C9-A618-4CA5-AC0F-5BB4B3E0CA60}" name="Column14648" dataDxfId="1877"/>
    <tableColumn id="14665" xr3:uid="{A4569C5D-AC41-4181-9EE5-766ACD91AD68}" name="Column14649" dataDxfId="1876"/>
    <tableColumn id="14666" xr3:uid="{6E0080EF-B132-4D3C-86C3-D56142C2BFA6}" name="Column14650" dataDxfId="1875"/>
    <tableColumn id="14667" xr3:uid="{2B0F01BB-D0B8-47BF-A835-1A88DB296CA9}" name="Column14651" dataDxfId="1874"/>
    <tableColumn id="14668" xr3:uid="{275E2AA6-79DA-43ED-B688-DE4CD94FF216}" name="Column14652" dataDxfId="1873"/>
    <tableColumn id="14669" xr3:uid="{FD848F5B-77B6-4934-AC74-AA8F23806254}" name="Column14653" dataDxfId="1872"/>
    <tableColumn id="14670" xr3:uid="{973F9DAB-401F-4CB6-A23F-602957B9293A}" name="Column14654" dataDxfId="1871"/>
    <tableColumn id="14671" xr3:uid="{A7770F96-F0B9-4595-98A8-285A38900827}" name="Column14655" dataDxfId="1870"/>
    <tableColumn id="14672" xr3:uid="{FA358204-6596-4A07-97BD-D5E8A5C9EF96}" name="Column14656" dataDxfId="1869"/>
    <tableColumn id="14673" xr3:uid="{C21FCD3E-5212-450E-ACFF-389954B9AAF2}" name="Column14657" dataDxfId="1868"/>
    <tableColumn id="14674" xr3:uid="{C5C56E33-A2DB-4E55-AC46-6ED83310EDEF}" name="Column14658" dataDxfId="1867"/>
    <tableColumn id="14675" xr3:uid="{C30767AF-FAC1-479E-9A26-DFBF6672A59C}" name="Column14659" dataDxfId="1866"/>
    <tableColumn id="14676" xr3:uid="{DB8076EC-74E1-47C6-993F-76C6FEAB15C0}" name="Column14660" dataDxfId="1865"/>
    <tableColumn id="14677" xr3:uid="{142610C4-D79F-46AC-8380-8BCF676F2D19}" name="Column14661" dataDxfId="1864"/>
    <tableColumn id="14678" xr3:uid="{068EC7AF-8B24-405B-97C6-88760E586957}" name="Column14662" dataDxfId="1863"/>
    <tableColumn id="14679" xr3:uid="{0A03DD60-6F2F-4D52-B96E-7A14CD837EF1}" name="Column14663" dataDxfId="1862"/>
    <tableColumn id="14680" xr3:uid="{DB383FB8-F4B9-4074-BAA1-8EC6443AB06C}" name="Column14664" dataDxfId="1861"/>
    <tableColumn id="14681" xr3:uid="{8CFBB5B9-98C7-48C9-9551-E841E80DC8F1}" name="Column14665" dataDxfId="1860"/>
    <tableColumn id="14682" xr3:uid="{7A1DA93A-46C9-47E1-83B6-476FA62DC0E8}" name="Column14666" dataDxfId="1859"/>
    <tableColumn id="14683" xr3:uid="{F3EF411A-12B5-4A4E-BA1C-FA1EFD71743B}" name="Column14667" dataDxfId="1858"/>
    <tableColumn id="14684" xr3:uid="{92FB70CA-123A-4263-9946-89525FD92060}" name="Column14668" dataDxfId="1857"/>
    <tableColumn id="14685" xr3:uid="{76F5FC03-4E76-4B45-9EF7-7427826656AA}" name="Column14669" dataDxfId="1856"/>
    <tableColumn id="14686" xr3:uid="{C90C55DA-0B1A-459B-A744-FB80B482A0DD}" name="Column14670" dataDxfId="1855"/>
    <tableColumn id="14687" xr3:uid="{4518B239-9186-4DEB-82DA-914EE07C3A78}" name="Column14671" dataDxfId="1854"/>
    <tableColumn id="14688" xr3:uid="{5E48E9A1-67F9-4E3F-92AB-9DDB4A58AE5D}" name="Column14672" dataDxfId="1853"/>
    <tableColumn id="14689" xr3:uid="{BB28B3EA-78EC-4D40-A222-7DAE89DBF395}" name="Column14673" dataDxfId="1852"/>
    <tableColumn id="14690" xr3:uid="{FC92DCDD-CB80-42A5-9CCB-C9BF1A8956A6}" name="Column14674" dataDxfId="1851"/>
    <tableColumn id="14691" xr3:uid="{EA7083E2-FB28-45E8-9731-15F5479F9093}" name="Column14675" dataDxfId="1850"/>
    <tableColumn id="14692" xr3:uid="{719D3780-6FD0-44B7-913F-00A64D1ABA4E}" name="Column14676" dataDxfId="1849"/>
    <tableColumn id="14693" xr3:uid="{1FE3A0C3-3668-4E09-BA71-823821D926BF}" name="Column14677" dataDxfId="1848"/>
    <tableColumn id="14694" xr3:uid="{3B34DDFC-397F-4168-AB11-303C86AF4C00}" name="Column14678" dataDxfId="1847"/>
    <tableColumn id="14695" xr3:uid="{64DBABC2-C557-4987-8B94-7F44DB2C94E2}" name="Column14679" dataDxfId="1846"/>
    <tableColumn id="14696" xr3:uid="{0C8DDCB3-4DCC-4445-BBAD-BC621E8076CF}" name="Column14680" dataDxfId="1845"/>
    <tableColumn id="14697" xr3:uid="{D0A7A337-D4AC-4072-8C92-955E07C619FA}" name="Column14681" dataDxfId="1844"/>
    <tableColumn id="14698" xr3:uid="{667C9ADB-AD3F-4148-A7FF-4C0706BC26D9}" name="Column14682" dataDxfId="1843"/>
    <tableColumn id="14699" xr3:uid="{B917F591-9FD3-457D-9816-B822A878FB5A}" name="Column14683" dataDxfId="1842"/>
    <tableColumn id="14700" xr3:uid="{B42FBE38-4040-4C59-A19B-72667E345887}" name="Column14684" dataDxfId="1841"/>
    <tableColumn id="14701" xr3:uid="{37255BA1-788B-4BEC-A66D-A90F2295DF84}" name="Column14685" dataDxfId="1840"/>
    <tableColumn id="14702" xr3:uid="{8C70CE04-D32B-4C7C-8693-8A7946A6480E}" name="Column14686" dataDxfId="1839"/>
    <tableColumn id="14703" xr3:uid="{2440DA27-F346-4857-9B1C-A760CE1F4EF1}" name="Column14687" dataDxfId="1838"/>
    <tableColumn id="14704" xr3:uid="{4C85908A-756D-4C04-A14B-6DE3E81B2109}" name="Column14688" dataDxfId="1837"/>
    <tableColumn id="14705" xr3:uid="{BA31565C-2B4C-4626-B7EF-6F7C02F568E6}" name="Column14689" dataDxfId="1836"/>
    <tableColumn id="14706" xr3:uid="{1EDFC2ED-3526-4A36-8EFB-94C2FB1ED77A}" name="Column14690" dataDxfId="1835"/>
    <tableColumn id="14707" xr3:uid="{76068BCB-DFC8-488D-AA2C-8EB075FD5063}" name="Column14691" dataDxfId="1834"/>
    <tableColumn id="14708" xr3:uid="{5FD7E0F8-3D3F-48D1-B346-B42144E20803}" name="Column14692" dataDxfId="1833"/>
    <tableColumn id="14709" xr3:uid="{6542CF4C-840C-4227-9AC2-24DFE8CAE38F}" name="Column14693" dataDxfId="1832"/>
    <tableColumn id="14710" xr3:uid="{2E6A903E-164E-4C67-BA7F-04F49B132336}" name="Column14694" dataDxfId="1831"/>
    <tableColumn id="14711" xr3:uid="{6A780D29-C264-4610-BF1E-921FB7CC1FA7}" name="Column14695" dataDxfId="1830"/>
    <tableColumn id="14712" xr3:uid="{51375EDB-2D66-4A79-AEF0-6C0395E1E972}" name="Column14696" dataDxfId="1829"/>
    <tableColumn id="14713" xr3:uid="{1023B416-A317-4FFA-8558-E8713034A2B2}" name="Column14697" dataDxfId="1828"/>
    <tableColumn id="14714" xr3:uid="{123AB26F-FAD1-4676-B5ED-3A6137B511C1}" name="Column14698" dataDxfId="1827"/>
    <tableColumn id="14715" xr3:uid="{256B1A8A-3F71-4667-AEBE-2D50FBDAC7EA}" name="Column14699" dataDxfId="1826"/>
    <tableColumn id="14716" xr3:uid="{46192F85-E966-4BF1-8DD7-3AE1DFA38737}" name="Column14700" dataDxfId="1825"/>
    <tableColumn id="14717" xr3:uid="{C3B09A87-1225-4B03-85D9-78076CDE4C05}" name="Column14701" dataDxfId="1824"/>
    <tableColumn id="14718" xr3:uid="{462B805D-BD7C-49B1-8894-87A7A32E5E5B}" name="Column14702" dataDxfId="1823"/>
    <tableColumn id="14719" xr3:uid="{F05A388A-C204-4E7F-B38C-E968FEF266DB}" name="Column14703" dataDxfId="1822"/>
    <tableColumn id="14720" xr3:uid="{FBEF1ABC-492D-40AB-8518-9C264F68E9F3}" name="Column14704" dataDxfId="1821"/>
    <tableColumn id="14721" xr3:uid="{92D666C9-04AD-4CD1-8542-D7FDE59E23BE}" name="Column14705" dataDxfId="1820"/>
    <tableColumn id="14722" xr3:uid="{ABC5A3D5-D467-43AB-B550-0C56C9954210}" name="Column14706" dataDxfId="1819"/>
    <tableColumn id="14723" xr3:uid="{9EBAEF0B-22A4-47FD-A0B8-DC1A3F764B9D}" name="Column14707" dataDxfId="1818"/>
    <tableColumn id="14724" xr3:uid="{759CF2CC-B8F3-4229-B502-EBFB959DD87C}" name="Column14708" dataDxfId="1817"/>
    <tableColumn id="14725" xr3:uid="{BE1852A4-7E06-46FD-A46D-B3A20BD9BB80}" name="Column14709" dataDxfId="1816"/>
    <tableColumn id="14726" xr3:uid="{FDA82DA2-DC9A-4BCB-9BCD-6150FA6FA70F}" name="Column14710" dataDxfId="1815"/>
    <tableColumn id="14727" xr3:uid="{695BE42B-C856-4B62-BFED-5FB576262870}" name="Column14711" dataDxfId="1814"/>
    <tableColumn id="14728" xr3:uid="{44BA83C7-7E4A-4008-9750-B4BF21630A1E}" name="Column14712" dataDxfId="1813"/>
    <tableColumn id="14729" xr3:uid="{34B67517-BEF1-4D31-B08E-E74F29D2A5FB}" name="Column14713" dataDxfId="1812"/>
    <tableColumn id="14730" xr3:uid="{F7B48B07-AE0A-41F0-9426-CD1E8669D727}" name="Column14714" dataDxfId="1811"/>
    <tableColumn id="14731" xr3:uid="{436C5A6E-DD67-4557-A9DB-1C86FFDAE6B0}" name="Column14715" dataDxfId="1810"/>
    <tableColumn id="14732" xr3:uid="{D08AF0E2-C6B0-419A-AF9B-13ADAD8636C5}" name="Column14716" dataDxfId="1809"/>
    <tableColumn id="14733" xr3:uid="{19DAD3B9-4C0D-484C-A01D-F4CF35D2DBC4}" name="Column14717" dataDxfId="1808"/>
    <tableColumn id="14734" xr3:uid="{9E7C9A58-936B-4774-922F-F49DD4B0DC9A}" name="Column14718" dataDxfId="1807"/>
    <tableColumn id="14735" xr3:uid="{AD9969A8-1D1B-47F2-9FC6-A4FE264750DF}" name="Column14719" dataDxfId="1806"/>
    <tableColumn id="14736" xr3:uid="{F6F09EAB-B269-44D8-9D12-DAAC97BF867E}" name="Column14720" dataDxfId="1805"/>
    <tableColumn id="14737" xr3:uid="{AC59287B-BD0B-4A41-8ADB-3B209F91FB97}" name="Column14721" dataDxfId="1804"/>
    <tableColumn id="14738" xr3:uid="{19DFCC50-7EBD-420D-8AB8-FC8D2A228B2B}" name="Column14722" dataDxfId="1803"/>
    <tableColumn id="14739" xr3:uid="{CCD2DCE5-37C7-4467-A81B-CB464FF1855E}" name="Column14723" dataDxfId="1802"/>
    <tableColumn id="14740" xr3:uid="{43FB9475-BA7E-4593-9076-6FD510611C2B}" name="Column14724" dataDxfId="1801"/>
    <tableColumn id="14741" xr3:uid="{F518E73F-7633-4424-A9C8-5636DE55977A}" name="Column14725" dataDxfId="1800"/>
    <tableColumn id="14742" xr3:uid="{6422FCDE-048D-49AC-8C97-F38CD2F8EF3C}" name="Column14726" dataDxfId="1799"/>
    <tableColumn id="14743" xr3:uid="{CBD8B95B-40B8-4D4C-B009-CF2F441C8654}" name="Column14727" dataDxfId="1798"/>
    <tableColumn id="14744" xr3:uid="{668E8806-6755-4349-89A0-EF815CBF85AD}" name="Column14728" dataDxfId="1797"/>
    <tableColumn id="14745" xr3:uid="{2680CC43-BCE6-42A4-8D37-894949F5CB89}" name="Column14729" dataDxfId="1796"/>
    <tableColumn id="14746" xr3:uid="{C34B4174-0490-4AB4-8642-3A340D0AB6E7}" name="Column14730" dataDxfId="1795"/>
    <tableColumn id="14747" xr3:uid="{49E07E97-BCF5-4A6D-A9FE-E8180DA2388B}" name="Column14731" dataDxfId="1794"/>
    <tableColumn id="14748" xr3:uid="{DA19F498-BAA9-48E3-830D-7E16CEE3D8FD}" name="Column14732" dataDxfId="1793"/>
    <tableColumn id="14749" xr3:uid="{65450C04-50F8-4C39-AFF4-D3BF6B48CB02}" name="Column14733" dataDxfId="1792"/>
    <tableColumn id="14750" xr3:uid="{9947AAF6-7D2C-41B7-B285-E85F8FD174FF}" name="Column14734" dataDxfId="1791"/>
    <tableColumn id="14751" xr3:uid="{DB580CBB-F6E3-43DF-858B-EF7947ECCF24}" name="Column14735" dataDxfId="1790"/>
    <tableColumn id="14752" xr3:uid="{375C8BA8-E058-4AC0-B408-BAEBCF35E0EE}" name="Column14736" dataDxfId="1789"/>
    <tableColumn id="14753" xr3:uid="{1AD1B416-75C9-4B41-8459-41610D3EC15F}" name="Column14737" dataDxfId="1788"/>
    <tableColumn id="14754" xr3:uid="{EAA32CAC-4A4C-4543-8F89-367444033316}" name="Column14738" dataDxfId="1787"/>
    <tableColumn id="14755" xr3:uid="{588CC980-EDB0-4DFF-AD74-52281699F64E}" name="Column14739" dataDxfId="1786"/>
    <tableColumn id="14756" xr3:uid="{8ACE2843-4897-4C13-9697-7E11ABB4B68F}" name="Column14740" dataDxfId="1785"/>
    <tableColumn id="14757" xr3:uid="{85369A7D-A325-4157-B9E9-E73897179358}" name="Column14741" dataDxfId="1784"/>
    <tableColumn id="14758" xr3:uid="{F4600FAA-071E-45E4-9FDE-FA459156B469}" name="Column14742" dataDxfId="1783"/>
    <tableColumn id="14759" xr3:uid="{FC8ECDFF-49FA-4581-ABA7-53C6E1539FA4}" name="Column14743" dataDxfId="1782"/>
    <tableColumn id="14760" xr3:uid="{352EE2F4-9CE7-4C2E-8063-355E646EEE42}" name="Column14744" dataDxfId="1781"/>
    <tableColumn id="14761" xr3:uid="{28C5BE5E-E5A9-4916-85D3-D4F1F162B07C}" name="Column14745" dataDxfId="1780"/>
    <tableColumn id="14762" xr3:uid="{7B698EE9-35F4-4D36-A1E1-84264E6E5F03}" name="Column14746" dataDxfId="1779"/>
    <tableColumn id="14763" xr3:uid="{36CDC58A-FBBB-45B6-900A-147EDF4CB0BE}" name="Column14747" dataDxfId="1778"/>
    <tableColumn id="14764" xr3:uid="{A83584A5-C775-4CF8-9B1F-D8E2F02F7D35}" name="Column14748" dataDxfId="1777"/>
    <tableColumn id="14765" xr3:uid="{FC826135-7D49-4E0B-961E-2FE810573C9A}" name="Column14749" dataDxfId="1776"/>
    <tableColumn id="14766" xr3:uid="{5BA090B5-DC17-4F02-85FC-21C1C412821C}" name="Column14750" dataDxfId="1775"/>
    <tableColumn id="14767" xr3:uid="{B7812890-8EED-432B-AD44-AE6CF22AFD04}" name="Column14751" dataDxfId="1774"/>
    <tableColumn id="14768" xr3:uid="{2A98F954-15BD-4D45-887E-5F491CDCDDA5}" name="Column14752" dataDxfId="1773"/>
    <tableColumn id="14769" xr3:uid="{81FD50B5-AD17-448C-8069-4CAF08A28831}" name="Column14753" dataDxfId="1772"/>
    <tableColumn id="14770" xr3:uid="{4D6F0F50-D234-4BBF-88C6-63855562B7F8}" name="Column14754" dataDxfId="1771"/>
    <tableColumn id="14771" xr3:uid="{89C97E60-4119-4674-ABDC-11127CE29913}" name="Column14755" dataDxfId="1770"/>
    <tableColumn id="14772" xr3:uid="{7CFCCCB3-1DA6-43B2-948F-E13BBE26A5A9}" name="Column14756" dataDxfId="1769"/>
    <tableColumn id="14773" xr3:uid="{BD2BA3A5-E95D-476B-80BD-8D7966B0EBEE}" name="Column14757" dataDxfId="1768"/>
    <tableColumn id="14774" xr3:uid="{2814D3DD-A25B-4A39-B005-4F782E01CDE7}" name="Column14758" dataDxfId="1767"/>
    <tableColumn id="14775" xr3:uid="{FB837F1B-FE4A-47C7-8240-C782A24A1BBB}" name="Column14759" dataDxfId="1766"/>
    <tableColumn id="14776" xr3:uid="{73025BE2-5076-45C5-B6E1-75D9934C9B70}" name="Column14760" dataDxfId="1765"/>
    <tableColumn id="14777" xr3:uid="{531A2A73-4197-43E5-A3B2-15BC3B903FCB}" name="Column14761" dataDxfId="1764"/>
    <tableColumn id="14778" xr3:uid="{7439E637-1AC5-427F-B353-3E26691371BF}" name="Column14762" dataDxfId="1763"/>
    <tableColumn id="14779" xr3:uid="{BEB5CE0C-BE4F-473D-AF6B-A37D28662FDD}" name="Column14763" dataDxfId="1762"/>
    <tableColumn id="14780" xr3:uid="{B53CA432-8CE2-432C-97D1-E222111EA232}" name="Column14764" dataDxfId="1761"/>
    <tableColumn id="14781" xr3:uid="{E0BAE44D-E01B-4A00-A886-5CE406548509}" name="Column14765" dataDxfId="1760"/>
    <tableColumn id="14782" xr3:uid="{13EDFE5B-6ECF-4FFA-A846-6496F3730833}" name="Column14766" dataDxfId="1759"/>
    <tableColumn id="14783" xr3:uid="{E2936643-4898-43D6-B290-B9B2A6F936C8}" name="Column14767" dataDxfId="1758"/>
    <tableColumn id="14784" xr3:uid="{C49345F7-5262-4F13-81A4-9EDEEA12F7E3}" name="Column14768" dataDxfId="1757"/>
    <tableColumn id="14785" xr3:uid="{85F6730B-A920-4DD1-8F8F-3B124ED43425}" name="Column14769" dataDxfId="1756"/>
    <tableColumn id="14786" xr3:uid="{4F4A78B5-4AA8-474B-869B-3B21F0E8CF7C}" name="Column14770" dataDxfId="1755"/>
    <tableColumn id="14787" xr3:uid="{38FB9A8F-3A2A-4C23-B98A-CA955792D0B5}" name="Column14771" dataDxfId="1754"/>
    <tableColumn id="14788" xr3:uid="{ADC617FE-50CE-4C5A-9FAF-38B2B7D6275A}" name="Column14772" dataDxfId="1753"/>
    <tableColumn id="14789" xr3:uid="{3166E67A-E177-42B1-9424-A0F81F756E65}" name="Column14773" dataDxfId="1752"/>
    <tableColumn id="14790" xr3:uid="{CEDB6629-0A2F-454E-BF6F-F699B96C926B}" name="Column14774" dataDxfId="1751"/>
    <tableColumn id="14791" xr3:uid="{17F338F2-7ED1-4A4E-9ADD-0BBC1971928F}" name="Column14775" dataDxfId="1750"/>
    <tableColumn id="14792" xr3:uid="{C78E16D1-1E9E-44C0-96DA-F3706E47D135}" name="Column14776" dataDxfId="1749"/>
    <tableColumn id="14793" xr3:uid="{34F3901A-20E4-4CE3-8184-56806E7EDC99}" name="Column14777" dataDxfId="1748"/>
    <tableColumn id="14794" xr3:uid="{7D9C6A68-1DB4-4B9A-B1E6-F0D8DB7A6833}" name="Column14778" dataDxfId="1747"/>
    <tableColumn id="14795" xr3:uid="{977FEB82-8D8F-4845-867A-CDA106F05AD1}" name="Column14779" dataDxfId="1746"/>
    <tableColumn id="14796" xr3:uid="{0916C5DA-EEEE-4504-8AC2-DC2D14F8C51E}" name="Column14780" dataDxfId="1745"/>
    <tableColumn id="14797" xr3:uid="{6713AF5E-B373-4210-A919-D4376893B500}" name="Column14781" dataDxfId="1744"/>
    <tableColumn id="14798" xr3:uid="{77181B90-F448-4E73-B7B6-F00C5B941ABF}" name="Column14782" dataDxfId="1743"/>
    <tableColumn id="14799" xr3:uid="{A8B775D0-C285-423A-A809-7F096A3CEB08}" name="Column14783" dataDxfId="1742"/>
    <tableColumn id="14800" xr3:uid="{8AF4CEF3-AFC6-4BC1-BA65-D3196311C9D6}" name="Column14784" dataDxfId="1741"/>
    <tableColumn id="14801" xr3:uid="{E7891A33-9D87-4C80-8033-9A7E6A5B6CD5}" name="Column14785" dataDxfId="1740"/>
    <tableColumn id="14802" xr3:uid="{D089417B-6470-4F02-9121-B07343EA9E88}" name="Column14786" dataDxfId="1739"/>
    <tableColumn id="14803" xr3:uid="{6E5F1C56-6F50-49E3-BB22-C8387C6C1CFB}" name="Column14787" dataDxfId="1738"/>
    <tableColumn id="14804" xr3:uid="{4ADB7246-0584-40C0-B040-99B98C1878AF}" name="Column14788" dataDxfId="1737"/>
    <tableColumn id="14805" xr3:uid="{D3179CF1-E7BC-4806-8920-C533456BCEBC}" name="Column14789" dataDxfId="1736"/>
    <tableColumn id="14806" xr3:uid="{C6A3F396-EC1F-4D6E-9BAC-0E4DC2A4088A}" name="Column14790" dataDxfId="1735"/>
    <tableColumn id="14807" xr3:uid="{6D530AC0-8018-480C-A48A-7EE8FD38F8CC}" name="Column14791" dataDxfId="1734"/>
    <tableColumn id="14808" xr3:uid="{AF1608A5-3FE7-43D1-BCE2-6DE374FBBCD2}" name="Column14792" dataDxfId="1733"/>
    <tableColumn id="14809" xr3:uid="{25E58BF9-8DE5-4CF8-A4BF-39DE9303C3AA}" name="Column14793" dataDxfId="1732"/>
    <tableColumn id="14810" xr3:uid="{A9A621EC-5D22-44CA-98DE-5F7D10FF536F}" name="Column14794" dataDxfId="1731"/>
    <tableColumn id="14811" xr3:uid="{DE0A8953-43CE-4582-AD8B-785A4E5DDA8F}" name="Column14795" dataDxfId="1730"/>
    <tableColumn id="14812" xr3:uid="{910DF332-8A1A-4689-9209-DE90F3A783E1}" name="Column14796" dataDxfId="1729"/>
    <tableColumn id="14813" xr3:uid="{DC62A05A-8249-4AB9-A3CE-71CF350F27DC}" name="Column14797" dataDxfId="1728"/>
    <tableColumn id="14814" xr3:uid="{0A4E2326-091D-442C-8B83-A6D4826C928A}" name="Column14798" dataDxfId="1727"/>
    <tableColumn id="14815" xr3:uid="{891B30A3-2A3C-4E5F-903A-8867B4B08246}" name="Column14799" dataDxfId="1726"/>
    <tableColumn id="14816" xr3:uid="{60E734A6-583D-479F-8B0B-88F8143CC8C3}" name="Column14800" dataDxfId="1725"/>
    <tableColumn id="14817" xr3:uid="{132EE6B6-4421-414E-AD45-6ACACCE1E3BD}" name="Column14801" dataDxfId="1724"/>
    <tableColumn id="14818" xr3:uid="{F44D8875-FC88-40C8-9F5E-910C42A73795}" name="Column14802" dataDxfId="1723"/>
    <tableColumn id="14819" xr3:uid="{668D9C66-74DC-4B24-B032-B3B628D20F0F}" name="Column14803" dataDxfId="1722"/>
    <tableColumn id="14820" xr3:uid="{A0820652-85EB-4617-83B2-D731D0988606}" name="Column14804" dataDxfId="1721"/>
    <tableColumn id="14821" xr3:uid="{A42F5EBA-4E33-4332-ABB2-2456ED3BF4F1}" name="Column14805" dataDxfId="1720"/>
    <tableColumn id="14822" xr3:uid="{E7B5271E-DF63-475F-9FEC-96CC6A78FA81}" name="Column14806" dataDxfId="1719"/>
    <tableColumn id="14823" xr3:uid="{7DD37754-173E-47EC-AACC-298AF7FAA44F}" name="Column14807" dataDxfId="1718"/>
    <tableColumn id="14824" xr3:uid="{D90D5366-6314-43BC-A478-4EB8A47784C0}" name="Column14808" dataDxfId="1717"/>
    <tableColumn id="14825" xr3:uid="{217BE426-0459-4C76-8FCD-3DCA4A3B3FE7}" name="Column14809" dataDxfId="1716"/>
    <tableColumn id="14826" xr3:uid="{8C79B698-7987-40F0-9470-9BF2EE2B3452}" name="Column14810" dataDxfId="1715"/>
    <tableColumn id="14827" xr3:uid="{FE3F4474-F526-41EE-964E-DA11BA0C412C}" name="Column14811" dataDxfId="1714"/>
    <tableColumn id="14828" xr3:uid="{7D1350F0-DB6B-40DE-9EA9-541784331274}" name="Column14812" dataDxfId="1713"/>
    <tableColumn id="14829" xr3:uid="{27314FCE-CDD4-4597-B936-49D78D6A6983}" name="Column14813" dataDxfId="1712"/>
    <tableColumn id="14830" xr3:uid="{09492F15-95D0-4625-94E4-FA5267866B92}" name="Column14814" dataDxfId="1711"/>
    <tableColumn id="14831" xr3:uid="{4301B3E7-1A13-4DBD-84D8-FAB7709F1529}" name="Column14815" dataDxfId="1710"/>
    <tableColumn id="14832" xr3:uid="{44479233-3BFB-41C4-A152-1C81EE8ACD65}" name="Column14816" dataDxfId="1709"/>
    <tableColumn id="14833" xr3:uid="{F5AC01E9-E48E-412E-BC27-EB5907139D70}" name="Column14817" dataDxfId="1708"/>
    <tableColumn id="14834" xr3:uid="{F3FDAD84-EB73-4FE5-9E9D-E03F27B8573A}" name="Column14818" dataDxfId="1707"/>
    <tableColumn id="14835" xr3:uid="{278D24B9-F59E-4B7E-A5C4-FFA220159554}" name="Column14819" dataDxfId="1706"/>
    <tableColumn id="14836" xr3:uid="{879ACBD6-6D60-4A66-AA87-0449A7161E85}" name="Column14820" dataDxfId="1705"/>
    <tableColumn id="14837" xr3:uid="{3131CA3F-7F3F-43F7-83A9-74D4F70D0B04}" name="Column14821" dataDxfId="1704"/>
    <tableColumn id="14838" xr3:uid="{6C4E75E4-1F1C-4928-A981-77ECF8E79CF7}" name="Column14822" dataDxfId="1703"/>
    <tableColumn id="14839" xr3:uid="{BFEAA745-D3CD-45E4-BAD8-ED305A4630ED}" name="Column14823" dataDxfId="1702"/>
    <tableColumn id="14840" xr3:uid="{290B43E8-F1EF-4D63-B674-AE246D2956C3}" name="Column14824" dataDxfId="1701"/>
    <tableColumn id="14841" xr3:uid="{EA12E23B-9132-44A1-AF6B-47B53AE8719A}" name="Column14825" dataDxfId="1700"/>
    <tableColumn id="14842" xr3:uid="{BB3D8618-915B-427A-8F58-699E4552468B}" name="Column14826" dataDxfId="1699"/>
    <tableColumn id="14843" xr3:uid="{4F269FD6-140F-4764-AD5B-15A4891A5370}" name="Column14827" dataDxfId="1698"/>
    <tableColumn id="14844" xr3:uid="{21004874-22C9-4210-8141-484606E4B3DE}" name="Column14828" dataDxfId="1697"/>
    <tableColumn id="14845" xr3:uid="{0CF22616-F3B3-4D6D-9068-7C349F0126C4}" name="Column14829" dataDxfId="1696"/>
    <tableColumn id="14846" xr3:uid="{0EFDE5BE-2805-4F48-AF5B-C5F66595B88C}" name="Column14830" dataDxfId="1695"/>
    <tableColumn id="14847" xr3:uid="{D36A3CD2-0F0B-4375-BB1F-78F3A81C7074}" name="Column14831" dataDxfId="1694"/>
    <tableColumn id="14848" xr3:uid="{A9AA589B-F6AB-4B1D-9FDA-8A4077439859}" name="Column14832" dataDxfId="1693"/>
    <tableColumn id="14849" xr3:uid="{2BC43A2D-C90B-4A92-AF42-181ED0A36B52}" name="Column14833" dataDxfId="1692"/>
    <tableColumn id="14850" xr3:uid="{CE51A277-D6B9-43AA-81E6-F430DE473FF2}" name="Column14834" dataDxfId="1691"/>
    <tableColumn id="14851" xr3:uid="{2436C1A1-FBEF-4F28-8193-19AB9484E99D}" name="Column14835" dataDxfId="1690"/>
    <tableColumn id="14852" xr3:uid="{B7E6C5CC-1360-46C2-8F2F-CFC6C303F9D0}" name="Column14836" dataDxfId="1689"/>
    <tableColumn id="14853" xr3:uid="{A47195F0-B6B3-4B2D-BFCF-99DE04CB6430}" name="Column14837" dataDxfId="1688"/>
    <tableColumn id="14854" xr3:uid="{46944D32-2A3F-494A-B7D5-8E45A2D9A646}" name="Column14838" dataDxfId="1687"/>
    <tableColumn id="14855" xr3:uid="{49C22D47-FAC6-43CC-BE63-247A48690745}" name="Column14839" dataDxfId="1686"/>
    <tableColumn id="14856" xr3:uid="{1F89A0A1-828E-4566-939E-EAB8C1F4D650}" name="Column14840" dataDxfId="1685"/>
    <tableColumn id="14857" xr3:uid="{432A8F1A-F466-40D3-914E-D0CD3B6F6306}" name="Column14841" dataDxfId="1684"/>
    <tableColumn id="14858" xr3:uid="{4B294DAB-8A7D-4ADA-8EFD-EB17629CF4E0}" name="Column14842" dataDxfId="1683"/>
    <tableColumn id="14859" xr3:uid="{16B0C0E6-365A-47AA-9912-C019999A24AE}" name="Column14843" dataDxfId="1682"/>
    <tableColumn id="14860" xr3:uid="{20052D85-D7BA-4488-A45D-AE8DE060132E}" name="Column14844" dataDxfId="1681"/>
    <tableColumn id="14861" xr3:uid="{C3FE0275-04D8-4F3C-9301-2D56C892FD51}" name="Column14845" dataDxfId="1680"/>
    <tableColumn id="14862" xr3:uid="{09299C32-2281-440B-83E5-77603BF2913B}" name="Column14846" dataDxfId="1679"/>
    <tableColumn id="14863" xr3:uid="{CD0B3BB0-8E61-4C46-B985-32A62288F390}" name="Column14847" dataDxfId="1678"/>
    <tableColumn id="14864" xr3:uid="{04967C85-3531-4D04-BB7F-C17834DA7B13}" name="Column14848" dataDxfId="1677"/>
    <tableColumn id="14865" xr3:uid="{B8899943-5293-4203-89D2-5FB8BB0B34AB}" name="Column14849" dataDxfId="1676"/>
    <tableColumn id="14866" xr3:uid="{C910DF9D-0FF2-4BA3-BD40-412834A176FE}" name="Column14850" dataDxfId="1675"/>
    <tableColumn id="14867" xr3:uid="{04B6AA65-0512-428F-845B-60223A43EF23}" name="Column14851" dataDxfId="1674"/>
    <tableColumn id="14868" xr3:uid="{75AA3FCB-CF54-4CF8-A6C7-495F9E706129}" name="Column14852" dataDxfId="1673"/>
    <tableColumn id="14869" xr3:uid="{C80D6716-7478-49DD-B0AF-E8A2E284ADDF}" name="Column14853" dataDxfId="1672"/>
    <tableColumn id="14870" xr3:uid="{681D2231-8261-487C-91D2-349E468E96E5}" name="Column14854" dataDxfId="1671"/>
    <tableColumn id="14871" xr3:uid="{4795037D-DB66-4A9A-A2E9-821AE9F4E7EE}" name="Column14855" dataDxfId="1670"/>
    <tableColumn id="14872" xr3:uid="{3C5402FE-5039-4335-A15F-B37FA090F4D1}" name="Column14856" dataDxfId="1669"/>
    <tableColumn id="14873" xr3:uid="{F0104A34-6815-4DB3-AE9A-29477033D8C8}" name="Column14857" dataDxfId="1668"/>
    <tableColumn id="14874" xr3:uid="{CCC67288-A180-44C0-801C-294D9E153025}" name="Column14858" dataDxfId="1667"/>
    <tableColumn id="14875" xr3:uid="{33B7AACA-8AB0-4D8D-8B34-814135EE5B0B}" name="Column14859" dataDxfId="1666"/>
    <tableColumn id="14876" xr3:uid="{00D36C63-088B-4FFC-9FB5-B4EA05FB0A2E}" name="Column14860" dataDxfId="1665"/>
    <tableColumn id="14877" xr3:uid="{54E0DDD9-D1A6-4688-B6FF-C1950EC8FEFD}" name="Column14861" dataDxfId="1664"/>
    <tableColumn id="14878" xr3:uid="{539FC744-090A-4333-8997-04C06AD75C38}" name="Column14862" dataDxfId="1663"/>
    <tableColumn id="14879" xr3:uid="{E862BB94-00D0-472A-9E2B-678055546C0A}" name="Column14863" dataDxfId="1662"/>
    <tableColumn id="14880" xr3:uid="{96DC35FB-59BF-4C64-B100-83169D6119FC}" name="Column14864" dataDxfId="1661"/>
    <tableColumn id="14881" xr3:uid="{4DA9C839-A0F3-4181-A692-94E7B22205AF}" name="Column14865" dataDxfId="1660"/>
    <tableColumn id="14882" xr3:uid="{7E128124-C096-4F68-922B-E1CBB47E8292}" name="Column14866" dataDxfId="1659"/>
    <tableColumn id="14883" xr3:uid="{6202141F-7DA2-4ADC-AA00-1E62B8258016}" name="Column14867" dataDxfId="1658"/>
    <tableColumn id="14884" xr3:uid="{E138A62A-BA67-4BF8-8AE5-82AE9D988E41}" name="Column14868" dataDxfId="1657"/>
    <tableColumn id="14885" xr3:uid="{7842DDB0-F058-4F8E-95B2-887D85D4659F}" name="Column14869" dataDxfId="1656"/>
    <tableColumn id="14886" xr3:uid="{D157961D-7B6F-43B4-B928-E1EBE129B836}" name="Column14870" dataDxfId="1655"/>
    <tableColumn id="14887" xr3:uid="{F89D91A9-DBCF-4C51-B00D-245D1896D99E}" name="Column14871" dataDxfId="1654"/>
    <tableColumn id="14888" xr3:uid="{CC6C6009-3A78-4EC6-B8B5-DB1524404C8D}" name="Column14872" dataDxfId="1653"/>
    <tableColumn id="14889" xr3:uid="{64634EC1-F692-4E3F-9C32-0232121E39A0}" name="Column14873" dataDxfId="1652"/>
    <tableColumn id="14890" xr3:uid="{B4F59151-6725-4B81-B4F6-F13D19FB7942}" name="Column14874" dataDxfId="1651"/>
    <tableColumn id="14891" xr3:uid="{44AB37AA-1FE2-40C7-9158-8F0F8732E17E}" name="Column14875" dataDxfId="1650"/>
    <tableColumn id="14892" xr3:uid="{39E2C870-B70C-481E-BDC6-4E8C9655BA9D}" name="Column14876" dataDxfId="1649"/>
    <tableColumn id="14893" xr3:uid="{338B00DF-E8D9-4004-B1E5-AF9D4C3C33F1}" name="Column14877" dataDxfId="1648"/>
    <tableColumn id="14894" xr3:uid="{052328C1-17B5-4A4E-AF0E-F35927D6CADC}" name="Column14878" dataDxfId="1647"/>
    <tableColumn id="14895" xr3:uid="{852E5351-8B72-4CCC-B041-59F5A30A05B8}" name="Column14879" dataDxfId="1646"/>
    <tableColumn id="14896" xr3:uid="{63BD65D7-5CA5-452B-9E6F-84025E10D4CF}" name="Column14880" dataDxfId="1645"/>
    <tableColumn id="14897" xr3:uid="{815A0020-B1E7-4F2F-92A9-8B91A1B3726A}" name="Column14881" dataDxfId="1644"/>
    <tableColumn id="14898" xr3:uid="{D09F55AA-8828-4E43-8DFA-AD117E73202F}" name="Column14882" dataDxfId="1643"/>
    <tableColumn id="14899" xr3:uid="{CE7F6277-C29B-43AD-8D3A-F7BC3E97DF87}" name="Column14883" dataDxfId="1642"/>
    <tableColumn id="14900" xr3:uid="{E6B84BA4-EB04-4338-8591-35AD8976128C}" name="Column14884" dataDxfId="1641"/>
    <tableColumn id="14901" xr3:uid="{1BF7FF85-84FB-42EF-9493-C995FCB3E28A}" name="Column14885" dataDxfId="1640"/>
    <tableColumn id="14902" xr3:uid="{1DA4B7D9-8F71-4831-86E1-D97CDDFDF970}" name="Column14886" dataDxfId="1639"/>
    <tableColumn id="14903" xr3:uid="{5AAF9734-466E-470F-A28D-20A252A75F9E}" name="Column14887" dataDxfId="1638"/>
    <tableColumn id="14904" xr3:uid="{C235B7A9-5002-496F-8DA1-D288A0C43A75}" name="Column14888" dataDxfId="1637"/>
    <tableColumn id="14905" xr3:uid="{16F20ABB-D3FD-4EC6-BE5F-403071CE8AA8}" name="Column14889" dataDxfId="1636"/>
    <tableColumn id="14906" xr3:uid="{7D01F605-5A35-400C-8603-AB13A62897C0}" name="Column14890" dataDxfId="1635"/>
    <tableColumn id="14907" xr3:uid="{F4179645-0F6F-47F2-A226-BF4702B5A6AF}" name="Column14891" dataDxfId="1634"/>
    <tableColumn id="14908" xr3:uid="{E1AA751F-FC59-4654-95AC-6026C0EDEB92}" name="Column14892" dataDxfId="1633"/>
    <tableColumn id="14909" xr3:uid="{09424ED9-0C74-4933-9DF3-86BB95CE37FD}" name="Column14893" dataDxfId="1632"/>
    <tableColumn id="14910" xr3:uid="{815275CE-B13C-4B79-8CAA-6C7BD64FBDCE}" name="Column14894" dataDxfId="1631"/>
    <tableColumn id="14911" xr3:uid="{CE746B9D-FDCC-4224-BDF7-2E6EBFF629B6}" name="Column14895" dataDxfId="1630"/>
    <tableColumn id="14912" xr3:uid="{A375575F-FA7A-4937-9C3A-789F3CF9325D}" name="Column14896" dataDxfId="1629"/>
    <tableColumn id="14913" xr3:uid="{A5674B5B-D7E4-43C2-A847-33E4E59480DF}" name="Column14897" dataDxfId="1628"/>
    <tableColumn id="14914" xr3:uid="{E1792234-BE51-42A6-BF44-1273F5A58CE6}" name="Column14898" dataDxfId="1627"/>
    <tableColumn id="14915" xr3:uid="{06B52A1C-8226-443C-9EFD-58E217DD899C}" name="Column14899" dataDxfId="1626"/>
    <tableColumn id="14916" xr3:uid="{0E13D85E-910E-4607-A164-C684AF25BE41}" name="Column14900" dataDxfId="1625"/>
    <tableColumn id="14917" xr3:uid="{DE8A5405-C4D9-4377-A283-36FA0DCB7F42}" name="Column14901" dataDxfId="1624"/>
    <tableColumn id="14918" xr3:uid="{59C166CB-FDD0-4BBD-A397-40506E5F1245}" name="Column14902" dataDxfId="1623"/>
    <tableColumn id="14919" xr3:uid="{CA1B4501-7BA8-414F-B2E8-7B744892FD08}" name="Column14903" dataDxfId="1622"/>
    <tableColumn id="14920" xr3:uid="{BA37CD13-E0E9-406F-BA86-6EA74CACAB85}" name="Column14904" dataDxfId="1621"/>
    <tableColumn id="14921" xr3:uid="{A720B3F3-1FDD-4AF7-8B60-5DF66EC6B0DE}" name="Column14905" dataDxfId="1620"/>
    <tableColumn id="14922" xr3:uid="{49274874-7B8B-4BB0-89AD-2C9CA712F5F2}" name="Column14906" dataDxfId="1619"/>
    <tableColumn id="14923" xr3:uid="{BACE7EDB-62A1-49CA-82F5-9569EF102FC6}" name="Column14907" dataDxfId="1618"/>
    <tableColumn id="14924" xr3:uid="{1E8787B2-8CA6-4600-AF15-51AABABB6DEE}" name="Column14908" dataDxfId="1617"/>
    <tableColumn id="14925" xr3:uid="{5D4FE4FB-C3F5-48E0-99B2-5EE29ABF0834}" name="Column14909" dataDxfId="1616"/>
    <tableColumn id="14926" xr3:uid="{DF2A00BE-7E03-4A70-88B5-A87822A5E367}" name="Column14910" dataDxfId="1615"/>
    <tableColumn id="14927" xr3:uid="{97C197CE-BF9C-4938-AEB9-DFA95E0EFA1B}" name="Column14911" dataDxfId="1614"/>
    <tableColumn id="14928" xr3:uid="{CBF1FD62-3A62-458C-8A4D-526176B253CB}" name="Column14912" dataDxfId="1613"/>
    <tableColumn id="14929" xr3:uid="{90BDF95D-170C-4491-97F4-CD697C492566}" name="Column14913" dataDxfId="1612"/>
    <tableColumn id="14930" xr3:uid="{C94B5AE5-2358-42FA-9418-ACB8AF2C79B3}" name="Column14914" dataDxfId="1611"/>
    <tableColumn id="14931" xr3:uid="{E9B08CC3-775B-47CC-A9D0-B17C08A57733}" name="Column14915" dataDxfId="1610"/>
    <tableColumn id="14932" xr3:uid="{A5A305D7-F864-4A60-BD70-882151090D50}" name="Column14916" dataDxfId="1609"/>
    <tableColumn id="14933" xr3:uid="{241FA53A-7CF3-4F63-BB7E-D852908C62C3}" name="Column14917" dataDxfId="1608"/>
    <tableColumn id="14934" xr3:uid="{52AEC81A-497D-4AA1-A056-6DB4E89F6016}" name="Column14918" dataDxfId="1607"/>
    <tableColumn id="14935" xr3:uid="{5AD51216-ED98-4A39-BFDF-47B3CCC5F140}" name="Column14919" dataDxfId="1606"/>
    <tableColumn id="14936" xr3:uid="{AD6FACBC-1CB6-4F58-AEBF-2BB6466BF3DA}" name="Column14920" dataDxfId="1605"/>
    <tableColumn id="14937" xr3:uid="{561A3F65-4127-4822-864E-076AD23D93C1}" name="Column14921" dataDxfId="1604"/>
    <tableColumn id="14938" xr3:uid="{1B0F8117-5EBE-4174-8776-7ED32FEA4A95}" name="Column14922" dataDxfId="1603"/>
    <tableColumn id="14939" xr3:uid="{268C40D2-55CB-40A5-90A6-9A7D4DAD63C6}" name="Column14923" dataDxfId="1602"/>
    <tableColumn id="14940" xr3:uid="{D4B4B77D-21AA-4F1C-B836-659C68210CE9}" name="Column14924" dataDxfId="1601"/>
    <tableColumn id="14941" xr3:uid="{413A7776-7880-45E4-85D0-84BFC3B98DA1}" name="Column14925" dataDxfId="1600"/>
    <tableColumn id="14942" xr3:uid="{1A032DE0-46E1-40A8-8B79-53001EC80645}" name="Column14926" dataDxfId="1599"/>
    <tableColumn id="14943" xr3:uid="{E0478EE7-8A4D-4D75-802B-79EED5B3CEC1}" name="Column14927" dataDxfId="1598"/>
    <tableColumn id="14944" xr3:uid="{3D9658AF-855B-4672-B8BD-1C10679C3AEC}" name="Column14928" dataDxfId="1597"/>
    <tableColumn id="14945" xr3:uid="{ED9EF96A-1CC8-422E-AC45-D18AB8DFB391}" name="Column14929" dataDxfId="1596"/>
    <tableColumn id="14946" xr3:uid="{A1342D0F-95B7-49E9-A9C0-8547446F9220}" name="Column14930" dataDxfId="1595"/>
    <tableColumn id="14947" xr3:uid="{DD69767B-ED2E-48E7-99B9-736DCD937708}" name="Column14931" dataDxfId="1594"/>
    <tableColumn id="14948" xr3:uid="{6D1B35FC-6E8B-47F2-AC68-51919AAE6E94}" name="Column14932" dataDxfId="1593"/>
    <tableColumn id="14949" xr3:uid="{609100F8-29AE-4C98-9AEB-F3A85DDDD14E}" name="Column14933" dataDxfId="1592"/>
    <tableColumn id="14950" xr3:uid="{538CEA0F-F358-42CD-B23F-7B5A3A19F8C3}" name="Column14934" dataDxfId="1591"/>
    <tableColumn id="14951" xr3:uid="{FCB3B891-B3F0-40BE-8CE0-AF1B99694327}" name="Column14935" dataDxfId="1590"/>
    <tableColumn id="14952" xr3:uid="{3E2A81A5-29BC-4D99-A191-F2935ADD5B53}" name="Column14936" dataDxfId="1589"/>
    <tableColumn id="14953" xr3:uid="{C44DC0C3-7074-49ED-95DE-A3B9C24A8239}" name="Column14937" dataDxfId="1588"/>
    <tableColumn id="14954" xr3:uid="{4470F6EF-3B0C-4A7F-924F-FE740CE7A471}" name="Column14938" dataDxfId="1587"/>
    <tableColumn id="14955" xr3:uid="{9D443DAF-DDFE-48AB-8A63-EE4680FEFA0D}" name="Column14939" dataDxfId="1586"/>
    <tableColumn id="14956" xr3:uid="{996A7BD8-270A-4993-9A37-CFFCFE11D95C}" name="Column14940" dataDxfId="1585"/>
    <tableColumn id="14957" xr3:uid="{75DF391F-65BB-481D-96C6-D0F90EAC9F04}" name="Column14941" dataDxfId="1584"/>
    <tableColumn id="14958" xr3:uid="{C32908AA-DE48-4FAD-91CE-641EF6D8F952}" name="Column14942" dataDxfId="1583"/>
    <tableColumn id="14959" xr3:uid="{AD251D39-A6DE-4BDF-B0F4-5000C5932952}" name="Column14943" dataDxfId="1582"/>
    <tableColumn id="14960" xr3:uid="{885546BD-043D-4656-AAD9-451BA65D70F1}" name="Column14944" dataDxfId="1581"/>
    <tableColumn id="14961" xr3:uid="{75B9E021-9C42-418B-B6FD-F68225A8C8A3}" name="Column14945" dataDxfId="1580"/>
    <tableColumn id="14962" xr3:uid="{D89DE642-CF4A-49CE-B946-B4169663F471}" name="Column14946" dataDxfId="1579"/>
    <tableColumn id="14963" xr3:uid="{FB1FFD3C-07C6-4335-A54B-A292E0EF387F}" name="Column14947" dataDxfId="1578"/>
    <tableColumn id="14964" xr3:uid="{E5FF7C0D-8321-4C64-8D66-D651E1694933}" name="Column14948" dataDxfId="1577"/>
    <tableColumn id="14965" xr3:uid="{3C44E965-9B5E-498D-B581-44D24D9971F8}" name="Column14949" dataDxfId="1576"/>
    <tableColumn id="14966" xr3:uid="{D9B20FFF-BF85-44D5-BB41-B7A2269E27E8}" name="Column14950" dataDxfId="1575"/>
    <tableColumn id="14967" xr3:uid="{441DCFEF-1F21-44C5-A0DB-A892347229EC}" name="Column14951" dataDxfId="1574"/>
    <tableColumn id="14968" xr3:uid="{C242BC52-75BC-4A22-B77C-73EE1BBBEDFE}" name="Column14952" dataDxfId="1573"/>
    <tableColumn id="14969" xr3:uid="{1E035D06-3AA9-4BCC-93CD-273DD22E9396}" name="Column14953" dataDxfId="1572"/>
    <tableColumn id="14970" xr3:uid="{F15F581B-5234-4D5F-B6C2-D30DECA38E0F}" name="Column14954" dataDxfId="1571"/>
    <tableColumn id="14971" xr3:uid="{707B2BA2-CCA7-4F34-A3C9-B8063DDB62CE}" name="Column14955" dataDxfId="1570"/>
    <tableColumn id="14972" xr3:uid="{64C0BF43-A130-4A6E-AC9C-8C4238C74BA7}" name="Column14956" dataDxfId="1569"/>
    <tableColumn id="14973" xr3:uid="{A8423E6F-1639-4505-89EF-91E1BAEAF869}" name="Column14957" dataDxfId="1568"/>
    <tableColumn id="14974" xr3:uid="{75D9B1E0-FCC6-46E7-8053-5318CAF8FD95}" name="Column14958" dataDxfId="1567"/>
    <tableColumn id="14975" xr3:uid="{0B85C18B-AC9C-491D-B8A5-ED89503417B0}" name="Column14959" dataDxfId="1566"/>
    <tableColumn id="14976" xr3:uid="{538D4D7A-0A65-4BA1-89C2-D98B43BE9C12}" name="Column14960" dataDxfId="1565"/>
    <tableColumn id="14977" xr3:uid="{495C2B54-3570-41E8-B600-AE63EDDFB7FC}" name="Column14961" dataDxfId="1564"/>
    <tableColumn id="14978" xr3:uid="{CE548FB4-6E36-49CB-AE8E-EC99173F025F}" name="Column14962" dataDxfId="1563"/>
    <tableColumn id="14979" xr3:uid="{35922AB3-74D7-4E59-8740-5EE32BB2D0CC}" name="Column14963" dataDxfId="1562"/>
    <tableColumn id="14980" xr3:uid="{1105D2F6-96C9-4A13-A188-922AFBA896A2}" name="Column14964" dataDxfId="1561"/>
    <tableColumn id="14981" xr3:uid="{DB36B56A-89A2-4A3B-AE23-ED4E8160A13C}" name="Column14965" dataDxfId="1560"/>
    <tableColumn id="14982" xr3:uid="{2B69729F-BF43-4DA6-8682-6F0E7CF10FF1}" name="Column14966" dataDxfId="1559"/>
    <tableColumn id="14983" xr3:uid="{7F708B09-49E3-4B89-8D83-847085A47E1A}" name="Column14967" dataDxfId="1558"/>
    <tableColumn id="14984" xr3:uid="{A56B7F6E-9934-4920-AF94-7BF50BE9E9A5}" name="Column14968" dataDxfId="1557"/>
    <tableColumn id="14985" xr3:uid="{4980C2AE-CD18-4AA2-9C40-4C875E823F21}" name="Column14969" dataDxfId="1556"/>
    <tableColumn id="14986" xr3:uid="{4F1258E9-BE15-4C75-B882-AB11A877764D}" name="Column14970" dataDxfId="1555"/>
    <tableColumn id="14987" xr3:uid="{A19315B9-8982-4056-8E91-1DE8B7FB103A}" name="Column14971" dataDxfId="1554"/>
    <tableColumn id="14988" xr3:uid="{A045EE8E-464E-4183-B574-228206693F90}" name="Column14972" dataDxfId="1553"/>
    <tableColumn id="14989" xr3:uid="{5FB9EE2A-8F11-4F8B-8110-EDD59A7BB2A1}" name="Column14973" dataDxfId="1552"/>
    <tableColumn id="14990" xr3:uid="{32EDF055-175F-4F78-82A6-483BA7D386DD}" name="Column14974" dataDxfId="1551"/>
    <tableColumn id="14991" xr3:uid="{4E9D104D-BC54-4DD8-AF3A-6B31A483C8DE}" name="Column14975" dataDxfId="1550"/>
    <tableColumn id="14992" xr3:uid="{0147D14F-7C9A-4164-ACF4-F31336624901}" name="Column14976" dataDxfId="1549"/>
    <tableColumn id="14993" xr3:uid="{25C0BE11-0683-4D79-A7D7-6B8A79C482D7}" name="Column14977" dataDxfId="1548"/>
    <tableColumn id="14994" xr3:uid="{9738DB48-DBE2-4DD6-A94E-BF0F3F1071BD}" name="Column14978" dataDxfId="1547"/>
    <tableColumn id="14995" xr3:uid="{1E61BCBB-1E1A-4944-B960-BECCF39E3BAE}" name="Column14979" dataDxfId="1546"/>
    <tableColumn id="14996" xr3:uid="{48358CD6-68B1-42B3-B979-A3B3DB8337F2}" name="Column14980" dataDxfId="1545"/>
    <tableColumn id="14997" xr3:uid="{4860B682-BDB2-4EDE-A34A-4BE403AFA64D}" name="Column14981" dataDxfId="1544"/>
    <tableColumn id="14998" xr3:uid="{05D25841-AA97-4E98-B393-630307F3C49F}" name="Column14982" dataDxfId="1543"/>
    <tableColumn id="14999" xr3:uid="{50A27726-B4E2-4C72-A776-36286FC3610E}" name="Column14983" dataDxfId="1542"/>
    <tableColumn id="15000" xr3:uid="{288A36EE-CE54-4090-8003-D0FE895FC240}" name="Column14984" dataDxfId="1541"/>
    <tableColumn id="15001" xr3:uid="{5CE6B3CA-7F0F-494B-8D2D-336A4FBC860A}" name="Column14985" dataDxfId="1540"/>
    <tableColumn id="15002" xr3:uid="{6514C7C5-024C-4CEE-8759-F67EB6AAAC39}" name="Column14986" dataDxfId="1539"/>
    <tableColumn id="15003" xr3:uid="{DACE7673-275B-4BF7-9D3A-CB6CF6F18034}" name="Column14987" dataDxfId="1538"/>
    <tableColumn id="15004" xr3:uid="{3271CA7F-18F1-4C77-BEC7-711E4EF3012F}" name="Column14988" dataDxfId="1537"/>
    <tableColumn id="15005" xr3:uid="{7CCC48DB-4D28-4ED6-8CFB-695028B938B1}" name="Column14989" dataDxfId="1536"/>
    <tableColumn id="15006" xr3:uid="{6577447D-3D48-41AE-8181-71F44863E3EA}" name="Column14990" dataDxfId="1535"/>
    <tableColumn id="15007" xr3:uid="{D023B1F4-864E-49CC-9447-903B6F3E3D69}" name="Column14991" dataDxfId="1534"/>
    <tableColumn id="15008" xr3:uid="{033F0DC1-61CA-46EF-BE4C-1B33AC6BCD0C}" name="Column14992" dataDxfId="1533"/>
    <tableColumn id="15009" xr3:uid="{26E13315-5A68-40B9-AE2D-616E3FA1D0B4}" name="Column14993" dataDxfId="1532"/>
    <tableColumn id="15010" xr3:uid="{74837F38-BEF5-4B6F-921B-3AC08AEF2169}" name="Column14994" dataDxfId="1531"/>
    <tableColumn id="15011" xr3:uid="{8552E3E0-8AD7-41F2-BA88-6E34A9314557}" name="Column14995" dataDxfId="1530"/>
    <tableColumn id="15012" xr3:uid="{8E478B57-7E8E-4E29-8A91-577AE96A848D}" name="Column14996" dataDxfId="1529"/>
    <tableColumn id="15013" xr3:uid="{02EC8758-CF66-494C-B249-24D1CFA62A4C}" name="Column14997" dataDxfId="1528"/>
    <tableColumn id="15014" xr3:uid="{917B7F6C-42DE-40FB-9631-92CB12AC6F80}" name="Column14998" dataDxfId="1527"/>
    <tableColumn id="15015" xr3:uid="{EB18A99D-DB8E-4339-87B7-6EEBBC032C2C}" name="Column14999" dataDxfId="1526"/>
    <tableColumn id="15016" xr3:uid="{AA57DDB1-25E7-4681-8FDF-794CAA47438D}" name="Column15000" dataDxfId="1525"/>
    <tableColumn id="15017" xr3:uid="{530B51B6-FC2E-4B61-9A16-3C89856D3212}" name="Column15001" dataDxfId="1524"/>
    <tableColumn id="15018" xr3:uid="{172BEB11-5CB5-4ADA-A807-390C23696772}" name="Column15002" dataDxfId="1523"/>
    <tableColumn id="15019" xr3:uid="{9E6325BF-74FE-4D6C-8442-DE38A4B9B33C}" name="Column15003" dataDxfId="1522"/>
    <tableColumn id="15020" xr3:uid="{7FE1E2B2-0BED-484E-849D-ACC462086609}" name="Column15004" dataDxfId="1521"/>
    <tableColumn id="15021" xr3:uid="{103D1913-0F61-437F-8BD4-57757E3353A9}" name="Column15005" dataDxfId="1520"/>
    <tableColumn id="15022" xr3:uid="{57654AED-6A61-4C8C-9A51-81F6488531DA}" name="Column15006" dataDxfId="1519"/>
    <tableColumn id="15023" xr3:uid="{71CD2CAA-85C2-4D9A-A832-6B8BCBBC22BD}" name="Column15007" dataDxfId="1518"/>
    <tableColumn id="15024" xr3:uid="{6088A71B-80F0-4570-8444-AEC7DD62A5CF}" name="Column15008" dataDxfId="1517"/>
    <tableColumn id="15025" xr3:uid="{0B8DB515-F74E-4EED-AF7E-22651B2A855A}" name="Column15009" dataDxfId="1516"/>
    <tableColumn id="15026" xr3:uid="{23758D7D-5FB8-40A9-91E4-423DE8966F71}" name="Column15010" dataDxfId="1515"/>
    <tableColumn id="15027" xr3:uid="{3F53F136-DABF-46D4-9C06-DE292FFA03A2}" name="Column15011" dataDxfId="1514"/>
    <tableColumn id="15028" xr3:uid="{0E7FE649-0842-47C6-97C2-6133607C2525}" name="Column15012" dataDxfId="1513"/>
    <tableColumn id="15029" xr3:uid="{5A14CF54-204D-4285-B0F5-56AB9BFAC9C9}" name="Column15013" dataDxfId="1512"/>
    <tableColumn id="15030" xr3:uid="{2CFCA2F0-46AA-4A9A-B889-D125CCD00BFA}" name="Column15014" dataDxfId="1511"/>
    <tableColumn id="15031" xr3:uid="{FCA9F09D-6039-4F0F-B6DA-8D3FCAEBEA2E}" name="Column15015" dataDxfId="1510"/>
    <tableColumn id="15032" xr3:uid="{F17DCB10-CAB7-46AC-A599-703BBEB07F2D}" name="Column15016" dataDxfId="1509"/>
    <tableColumn id="15033" xr3:uid="{1BE4E564-C82D-43C0-BD6A-C34D17445D8C}" name="Column15017" dataDxfId="1508"/>
    <tableColumn id="15034" xr3:uid="{EAE18B50-2A2D-4239-9279-BB3D261B42DB}" name="Column15018" dataDxfId="1507"/>
    <tableColumn id="15035" xr3:uid="{010E1D4B-651D-4EB8-B482-8171FC985D54}" name="Column15019" dataDxfId="1506"/>
    <tableColumn id="15036" xr3:uid="{93507789-C1B0-4A98-85C8-BEC277D44EE5}" name="Column15020" dataDxfId="1505"/>
    <tableColumn id="15037" xr3:uid="{91D4020E-4A3D-4423-A9E8-0750F3E86A6B}" name="Column15021" dataDxfId="1504"/>
    <tableColumn id="15038" xr3:uid="{F6ACFC08-AAD2-4E43-A71E-077DF87D8463}" name="Column15022" dataDxfId="1503"/>
    <tableColumn id="15039" xr3:uid="{551C2192-E2A0-4D3C-A0D1-99F7355B9F63}" name="Column15023" dataDxfId="1502"/>
    <tableColumn id="15040" xr3:uid="{5296D7D2-8F06-4B32-A5B0-C386B4E60B39}" name="Column15024" dataDxfId="1501"/>
    <tableColumn id="15041" xr3:uid="{A8C89D8C-AD50-4E01-A2AB-6226022DF55B}" name="Column15025" dataDxfId="1500"/>
    <tableColumn id="15042" xr3:uid="{C6436342-D0A1-4DDB-A64C-9D4395B001C4}" name="Column15026" dataDxfId="1499"/>
    <tableColumn id="15043" xr3:uid="{EE51CA3E-B4A2-4A96-A380-FCD96F7E0C8C}" name="Column15027" dataDxfId="1498"/>
    <tableColumn id="15044" xr3:uid="{A9FDDB06-84C5-49F7-91E2-91FBE1BE7538}" name="Column15028" dataDxfId="1497"/>
    <tableColumn id="15045" xr3:uid="{4B4AC81A-2689-45B0-84F0-7D090650D695}" name="Column15029" dataDxfId="1496"/>
    <tableColumn id="15046" xr3:uid="{98FEE24D-F819-48E0-A55B-615708B9FB20}" name="Column15030" dataDxfId="1495"/>
    <tableColumn id="15047" xr3:uid="{30FAC20D-F06E-42E5-BD76-359FB844C765}" name="Column15031" dataDxfId="1494"/>
    <tableColumn id="15048" xr3:uid="{5627785C-E9DB-4387-8F2B-80FA9A6F7DD1}" name="Column15032" dataDxfId="1493"/>
    <tableColumn id="15049" xr3:uid="{9E70BC1A-1E88-4D47-A54E-94CF7D552921}" name="Column15033" dataDxfId="1492"/>
    <tableColumn id="15050" xr3:uid="{EE4CFA1E-014C-4733-905D-ED2005F073E0}" name="Column15034" dataDxfId="1491"/>
    <tableColumn id="15051" xr3:uid="{6619214C-B468-4A62-BF68-7B9B2F28732E}" name="Column15035" dataDxfId="1490"/>
    <tableColumn id="15052" xr3:uid="{46D0A8CA-515B-49A4-9215-FC4683B39F85}" name="Column15036" dataDxfId="1489"/>
    <tableColumn id="15053" xr3:uid="{911E54D9-2A7E-4031-A154-500ED9D3416D}" name="Column15037" dataDxfId="1488"/>
    <tableColumn id="15054" xr3:uid="{7EE66F99-7BE0-4E08-ACDA-0B35A1D34704}" name="Column15038" dataDxfId="1487"/>
    <tableColumn id="15055" xr3:uid="{3DA9F331-3835-4D8A-A7E6-248C8614F38C}" name="Column15039" dataDxfId="1486"/>
    <tableColumn id="15056" xr3:uid="{CFD56CAE-0A57-4564-A57C-B038DA557143}" name="Column15040" dataDxfId="1485"/>
    <tableColumn id="15057" xr3:uid="{D3B2DB3D-0876-4E3A-9089-8B0E65058F98}" name="Column15041" dataDxfId="1484"/>
    <tableColumn id="15058" xr3:uid="{18E8BFB5-FB16-437C-B419-E7D4EE79A682}" name="Column15042" dataDxfId="1483"/>
    <tableColumn id="15059" xr3:uid="{1309CACA-6686-4FE3-94B0-9E4BD6734FF1}" name="Column15043" dataDxfId="1482"/>
    <tableColumn id="15060" xr3:uid="{C397F948-B571-403F-BC19-87AFFD660FE7}" name="Column15044" dataDxfId="1481"/>
    <tableColumn id="15061" xr3:uid="{0E61C05D-2B91-4956-B576-983B9FC94BB0}" name="Column15045" dataDxfId="1480"/>
    <tableColumn id="15062" xr3:uid="{B49D4A0B-23E3-4901-A165-A5519774F254}" name="Column15046" dataDxfId="1479"/>
    <tableColumn id="15063" xr3:uid="{84CAB4CC-1538-4F54-9F5F-7EEBD84E1BE9}" name="Column15047" dataDxfId="1478"/>
    <tableColumn id="15064" xr3:uid="{4E481A3C-7C93-48D9-BCE3-712EAB501E59}" name="Column15048" dataDxfId="1477"/>
    <tableColumn id="15065" xr3:uid="{424AB7F3-DD49-4519-B921-A121BD2B0D04}" name="Column15049" dataDxfId="1476"/>
    <tableColumn id="15066" xr3:uid="{7D9CA34E-FB1F-4A0C-B5E1-6F62D139AAEB}" name="Column15050" dataDxfId="1475"/>
    <tableColumn id="15067" xr3:uid="{708503DB-D6E3-41C7-AE88-E3F124E8B7CA}" name="Column15051" dataDxfId="1474"/>
    <tableColumn id="15068" xr3:uid="{0C2598AB-BB27-4274-9BDA-A6CCD3A752EE}" name="Column15052" dataDxfId="1473"/>
    <tableColumn id="15069" xr3:uid="{4CCDEB8E-70A6-40AD-93BC-0765D230806B}" name="Column15053" dataDxfId="1472"/>
    <tableColumn id="15070" xr3:uid="{1D6C6E82-1EF7-489A-BC3F-F572804C4D2D}" name="Column15054" dataDxfId="1471"/>
    <tableColumn id="15071" xr3:uid="{F75DEC03-9998-4083-B6A4-24B4F63C665F}" name="Column15055" dataDxfId="1470"/>
    <tableColumn id="15072" xr3:uid="{F9B904BD-CC33-41A5-B1C6-6085C0696622}" name="Column15056" dataDxfId="1469"/>
    <tableColumn id="15073" xr3:uid="{2B46FA84-1403-436A-8841-7A38147257A6}" name="Column15057" dataDxfId="1468"/>
    <tableColumn id="15074" xr3:uid="{6DAA8EDB-8AEA-44B9-9F38-0685FA040CF9}" name="Column15058" dataDxfId="1467"/>
    <tableColumn id="15075" xr3:uid="{59484014-F9B4-4F63-863D-438C68C98C9C}" name="Column15059" dataDxfId="1466"/>
    <tableColumn id="15076" xr3:uid="{5D8E78BF-8E5C-4173-98A8-07D7E9A27A29}" name="Column15060" dataDxfId="1465"/>
    <tableColumn id="15077" xr3:uid="{5E2A6104-4FC2-4200-A0AD-D3E9E4F7442A}" name="Column15061" dataDxfId="1464"/>
    <tableColumn id="15078" xr3:uid="{DFA54B88-AC79-4C4F-B9EE-7D341480F01A}" name="Column15062" dataDxfId="1463"/>
    <tableColumn id="15079" xr3:uid="{1057B477-9B81-4500-A8D0-CD71C569ED3D}" name="Column15063" dataDxfId="1462"/>
    <tableColumn id="15080" xr3:uid="{C6C76DED-DAB6-4D33-86E6-6B31454ADB82}" name="Column15064" dataDxfId="1461"/>
    <tableColumn id="15081" xr3:uid="{1B667F57-D9D4-4349-AC94-CB13C2AAB04A}" name="Column15065" dataDxfId="1460"/>
    <tableColumn id="15082" xr3:uid="{D1BEC2D2-DC75-4CDD-8989-F281A0EABC7F}" name="Column15066" dataDxfId="1459"/>
    <tableColumn id="15083" xr3:uid="{97DED6B0-CAE3-47D2-9FD6-2ECC2413E465}" name="Column15067" dataDxfId="1458"/>
    <tableColumn id="15084" xr3:uid="{C9643DD5-CF34-418C-BDA1-2D63FFBF209D}" name="Column15068" dataDxfId="1457"/>
    <tableColumn id="15085" xr3:uid="{F44FAE99-E04E-4C6D-A69B-6991F4F1FB49}" name="Column15069" dataDxfId="1456"/>
    <tableColumn id="15086" xr3:uid="{7A84A3A4-54EB-48F0-AC3B-BDA0C360F27F}" name="Column15070" dataDxfId="1455"/>
    <tableColumn id="15087" xr3:uid="{5DD17C2B-552D-436F-9A2C-E5B6AFE69CED}" name="Column15071" dataDxfId="1454"/>
    <tableColumn id="15088" xr3:uid="{962D2D42-E2A6-438F-8A99-5731B68347C7}" name="Column15072" dataDxfId="1453"/>
    <tableColumn id="15089" xr3:uid="{FBAA2FCA-1BDB-4DB3-AB4E-DF307BB39659}" name="Column15073" dataDxfId="1452"/>
    <tableColumn id="15090" xr3:uid="{6E0EC438-6FD6-4293-A983-3DFFFF650E20}" name="Column15074" dataDxfId="1451"/>
    <tableColumn id="15091" xr3:uid="{1DB452D9-B3EC-4A98-8F4C-5F91AFF91730}" name="Column15075" dataDxfId="1450"/>
    <tableColumn id="15092" xr3:uid="{1411FF5C-53D9-42DD-A3EE-00D8C7B1BD95}" name="Column15076" dataDxfId="1449"/>
    <tableColumn id="15093" xr3:uid="{B7EE5CE4-B034-4620-B316-5839C84244E9}" name="Column15077" dataDxfId="1448"/>
    <tableColumn id="15094" xr3:uid="{7A34410E-CA02-4CDB-BE22-A54E8BC940E2}" name="Column15078" dataDxfId="1447"/>
    <tableColumn id="15095" xr3:uid="{3AFFC288-000E-4E98-8975-7BEF35D86641}" name="Column15079" dataDxfId="1446"/>
    <tableColumn id="15096" xr3:uid="{8CE8ED2A-F23C-4A5B-82B6-D7C6FC4E249E}" name="Column15080" dataDxfId="1445"/>
    <tableColumn id="15097" xr3:uid="{BBF9E45B-EF23-4D2B-898D-7130086488B1}" name="Column15081" dataDxfId="1444"/>
    <tableColumn id="15098" xr3:uid="{306E1830-AF4E-419C-A168-3CB2C0E7B07B}" name="Column15082" dataDxfId="1443"/>
    <tableColumn id="15099" xr3:uid="{7D636117-76A7-45EA-8CD1-5EBD700CF444}" name="Column15083" dataDxfId="1442"/>
    <tableColumn id="15100" xr3:uid="{8DA20EE3-A9D5-4F0A-8EEC-28F413C813A5}" name="Column15084" dataDxfId="1441"/>
    <tableColumn id="15101" xr3:uid="{3D6360C3-3CAC-4444-9735-12F0C96E6F8F}" name="Column15085" dataDxfId="1440"/>
    <tableColumn id="15102" xr3:uid="{86A6C0C7-FAEE-41B4-906B-B9CF97404D08}" name="Column15086" dataDxfId="1439"/>
    <tableColumn id="15103" xr3:uid="{C1013205-C47E-49A2-94A0-D95407260207}" name="Column15087" dataDxfId="1438"/>
    <tableColumn id="15104" xr3:uid="{9F0D09AE-8F1A-421D-B0C0-E02B285656AF}" name="Column15088" dataDxfId="1437"/>
    <tableColumn id="15105" xr3:uid="{C7C31534-848F-45BC-80D1-553144DCB991}" name="Column15089" dataDxfId="1436"/>
    <tableColumn id="15106" xr3:uid="{BC9ABBB2-E930-432A-B613-D2F9A46ACA38}" name="Column15090" dataDxfId="1435"/>
    <tableColumn id="15107" xr3:uid="{E3FB1472-8218-4967-9113-120F65188B93}" name="Column15091" dataDxfId="1434"/>
    <tableColumn id="15108" xr3:uid="{47D1E45D-7860-46F3-B46B-4CA28DEEB6EB}" name="Column15092" dataDxfId="1433"/>
    <tableColumn id="15109" xr3:uid="{0CAB19B4-DE75-4A3E-821E-75DBF9F81534}" name="Column15093" dataDxfId="1432"/>
    <tableColumn id="15110" xr3:uid="{924ED04C-35C3-4CF3-951D-D2775CA427D5}" name="Column15094" dataDxfId="1431"/>
    <tableColumn id="15111" xr3:uid="{50C9F2ED-C1D2-45E9-AB22-8E71E829AF16}" name="Column15095" dataDxfId="1430"/>
    <tableColumn id="15112" xr3:uid="{5577AF32-E577-4989-BB2B-970207A4EF51}" name="Column15096" dataDxfId="1429"/>
    <tableColumn id="15113" xr3:uid="{0E4FA4F9-5CFB-4013-AF4A-A94A7B3980CE}" name="Column15097" dataDxfId="1428"/>
    <tableColumn id="15114" xr3:uid="{CA9F4910-B014-4631-B320-DA61B9563AB9}" name="Column15098" dataDxfId="1427"/>
    <tableColumn id="15115" xr3:uid="{9B67C14D-0236-4009-9D24-0DB07AE1EE9F}" name="Column15099" dataDxfId="1426"/>
    <tableColumn id="15116" xr3:uid="{B7D77485-1D31-40BC-8D45-531281535774}" name="Column15100" dataDxfId="1425"/>
    <tableColumn id="15117" xr3:uid="{56D8A9F2-B743-470C-B60C-60018C346A24}" name="Column15101" dataDxfId="1424"/>
    <tableColumn id="15118" xr3:uid="{D7D28737-05E3-4862-89EB-24C3F26DC2EA}" name="Column15102" dataDxfId="1423"/>
    <tableColumn id="15119" xr3:uid="{A87EC6EF-94DE-4E75-9B88-F29571362863}" name="Column15103" dataDxfId="1422"/>
    <tableColumn id="15120" xr3:uid="{02682740-3256-4E31-A079-99E46E256044}" name="Column15104" dataDxfId="1421"/>
    <tableColumn id="15121" xr3:uid="{F95EE66C-8648-48BC-B7B2-A8752F4ACA78}" name="Column15105" dataDxfId="1420"/>
    <tableColumn id="15122" xr3:uid="{B766A408-0B34-467F-BD4E-C92216367B8B}" name="Column15106" dataDxfId="1419"/>
    <tableColumn id="15123" xr3:uid="{9DC85D4F-7A6C-4E06-86F2-2F28E21FD4F3}" name="Column15107" dataDxfId="1418"/>
    <tableColumn id="15124" xr3:uid="{60A137B1-CCF5-4DA6-B881-0FB3D781EBE7}" name="Column15108" dataDxfId="1417"/>
    <tableColumn id="15125" xr3:uid="{EC39056D-45FB-4D7A-A1AC-29D6D8C8CFA6}" name="Column15109" dataDxfId="1416"/>
    <tableColumn id="15126" xr3:uid="{F30CA113-7B3A-4A77-81D5-89C5D31F7F1C}" name="Column15110" dataDxfId="1415"/>
    <tableColumn id="15127" xr3:uid="{08D8D6B0-2536-4561-885D-6714B3669538}" name="Column15111" dataDxfId="1414"/>
    <tableColumn id="15128" xr3:uid="{6BD307B2-7C68-401E-B066-A96909950783}" name="Column15112" dataDxfId="1413"/>
    <tableColumn id="15129" xr3:uid="{1A34CD02-A36F-4B95-B7E8-FEE7103E9D7D}" name="Column15113" dataDxfId="1412"/>
    <tableColumn id="15130" xr3:uid="{CB061B7C-AD89-48EF-8984-6C76E729F4CA}" name="Column15114" dataDxfId="1411"/>
    <tableColumn id="15131" xr3:uid="{655CB9FA-63CB-49A1-94C6-1F7CC2F9BBA9}" name="Column15115" dataDxfId="1410"/>
    <tableColumn id="15132" xr3:uid="{12B02C31-1002-4BAE-83CC-1D2B008CD761}" name="Column15116" dataDxfId="1409"/>
    <tableColumn id="15133" xr3:uid="{875E15CB-C350-4DB9-AA2E-AD9920B61870}" name="Column15117" dataDxfId="1408"/>
    <tableColumn id="15134" xr3:uid="{7D36F341-84F5-41D4-AA88-E3522269551A}" name="Column15118" dataDxfId="1407"/>
    <tableColumn id="15135" xr3:uid="{387618BB-6E03-4C98-B78F-948DA265BBF4}" name="Column15119" dataDxfId="1406"/>
    <tableColumn id="15136" xr3:uid="{7B5F874F-63D0-4E83-8F3C-6767175C4702}" name="Column15120" dataDxfId="1405"/>
    <tableColumn id="15137" xr3:uid="{838428E6-120E-4184-9A77-E9D4D0F46FFB}" name="Column15121" dataDxfId="1404"/>
    <tableColumn id="15138" xr3:uid="{F6D5DBD6-3E00-411D-9B3E-C7EDC0E177E5}" name="Column15122" dataDxfId="1403"/>
    <tableColumn id="15139" xr3:uid="{402375A5-94A4-429C-ADF4-5DC6FAD87D99}" name="Column15123" dataDxfId="1402"/>
    <tableColumn id="15140" xr3:uid="{5097E9A4-150D-4B96-A88E-0183E2301B0A}" name="Column15124" dataDxfId="1401"/>
    <tableColumn id="15141" xr3:uid="{9F6D76B1-7F63-4CBE-A3FC-0268862931CB}" name="Column15125" dataDxfId="1400"/>
    <tableColumn id="15142" xr3:uid="{163CEEC0-7E19-4105-9FE2-3B1597E78201}" name="Column15126" dataDxfId="1399"/>
    <tableColumn id="15143" xr3:uid="{2701E91C-B794-432F-BF86-935BE7B7F334}" name="Column15127" dataDxfId="1398"/>
    <tableColumn id="15144" xr3:uid="{75A57BF9-1A96-4411-925A-B69930899693}" name="Column15128" dataDxfId="1397"/>
    <tableColumn id="15145" xr3:uid="{3F8D19BD-C4CD-4CCA-AE12-B578C80A9130}" name="Column15129" dataDxfId="1396"/>
    <tableColumn id="15146" xr3:uid="{1CD86A23-034B-40A0-ADBE-EDF1EB1E5356}" name="Column15130" dataDxfId="1395"/>
    <tableColumn id="15147" xr3:uid="{D5B71CFA-EB9E-4AA5-B6A1-B8F4160E68DC}" name="Column15131" dataDxfId="1394"/>
    <tableColumn id="15148" xr3:uid="{F0685AF7-1B0A-4CE8-8713-357C59474AC7}" name="Column15132" dataDxfId="1393"/>
    <tableColumn id="15149" xr3:uid="{1D8B7207-8E21-4E74-96FF-B9A1BC3E8627}" name="Column15133" dataDxfId="1392"/>
    <tableColumn id="15150" xr3:uid="{FDD7608B-B5EB-46C6-AA3B-8270C9ACEF57}" name="Column15134" dataDxfId="1391"/>
    <tableColumn id="15151" xr3:uid="{2F97E088-6B3E-4537-9974-11D69F859A8E}" name="Column15135" dataDxfId="1390"/>
    <tableColumn id="15152" xr3:uid="{759C0B2A-A0C1-4F5E-90BA-4F561D576C23}" name="Column15136" dataDxfId="1389"/>
    <tableColumn id="15153" xr3:uid="{CCA3A1AE-AD4C-4861-82A8-A34065129E61}" name="Column15137" dataDxfId="1388"/>
    <tableColumn id="15154" xr3:uid="{E796F160-DD41-484C-89D7-55AFE02F0C94}" name="Column15138" dataDxfId="1387"/>
    <tableColumn id="15155" xr3:uid="{2BF1B1AE-5E08-45D3-9549-824F26F11581}" name="Column15139" dataDxfId="1386"/>
    <tableColumn id="15156" xr3:uid="{F47ADDEF-FF39-4342-8CAB-14F2F60C759C}" name="Column15140" dataDxfId="1385"/>
    <tableColumn id="15157" xr3:uid="{D9AE6366-7D81-4666-AF7C-B5C63336DBEF}" name="Column15141" dataDxfId="1384"/>
    <tableColumn id="15158" xr3:uid="{297C2A43-8142-4501-8C5B-723A1A694246}" name="Column15142" dataDxfId="1383"/>
    <tableColumn id="15159" xr3:uid="{E5CD6D8E-5255-4BA9-B52F-846810AB1B8D}" name="Column15143" dataDxfId="1382"/>
    <tableColumn id="15160" xr3:uid="{388101F4-BB36-4BAE-B5E2-E61410F7D8DD}" name="Column15144" dataDxfId="1381"/>
    <tableColumn id="15161" xr3:uid="{2E4CF6B4-667F-451E-B313-96CE3AFDE101}" name="Column15145" dataDxfId="1380"/>
    <tableColumn id="15162" xr3:uid="{F05151EC-8238-4DC1-A675-BD88B5835390}" name="Column15146" dataDxfId="1379"/>
    <tableColumn id="15163" xr3:uid="{83819439-1BF3-41EF-B767-B1CD87C7A098}" name="Column15147" dataDxfId="1378"/>
    <tableColumn id="15164" xr3:uid="{64E5707D-6221-4520-B73A-365156D4EC81}" name="Column15148" dataDxfId="1377"/>
    <tableColumn id="15165" xr3:uid="{6AF6C37F-BA6C-426A-9FFC-F02345CE14F7}" name="Column15149" dataDxfId="1376"/>
    <tableColumn id="15166" xr3:uid="{66BA086E-CCE6-4A97-9CFA-10959130880D}" name="Column15150" dataDxfId="1375"/>
    <tableColumn id="15167" xr3:uid="{87F54AD8-AB00-4AB6-83C5-F0D015CF4B12}" name="Column15151" dataDxfId="1374"/>
    <tableColumn id="15168" xr3:uid="{12E0331C-CC69-4670-82C6-05EEA11D2A27}" name="Column15152" dataDxfId="1373"/>
    <tableColumn id="15169" xr3:uid="{1EA88A34-76AB-4EDF-8577-FB74AA026767}" name="Column15153" dataDxfId="1372"/>
    <tableColumn id="15170" xr3:uid="{CC358933-44E3-42A4-9F69-CEB7DC916D41}" name="Column15154" dataDxfId="1371"/>
    <tableColumn id="15171" xr3:uid="{C2B6E6D1-3584-45CE-942D-1B0EB643B723}" name="Column15155" dataDxfId="1370"/>
    <tableColumn id="15172" xr3:uid="{5B8AB0BB-5EF1-4DA1-921A-2DCD72DFB467}" name="Column15156" dataDxfId="1369"/>
    <tableColumn id="15173" xr3:uid="{1E2E5B7A-BFA8-464F-AC7D-C9A2E375517F}" name="Column15157" dataDxfId="1368"/>
    <tableColumn id="15174" xr3:uid="{587D166E-75A8-446E-ABFE-82C0EFE3C24B}" name="Column15158" dataDxfId="1367"/>
    <tableColumn id="15175" xr3:uid="{5A5DFFCD-2551-4084-A5D5-EABBCFBDB6B3}" name="Column15159" dataDxfId="1366"/>
    <tableColumn id="15176" xr3:uid="{65A30747-51DC-4F38-A71F-A3691449F154}" name="Column15160" dataDxfId="1365"/>
    <tableColumn id="15177" xr3:uid="{687310DD-B968-417A-81DB-E598F74448E2}" name="Column15161" dataDxfId="1364"/>
    <tableColumn id="15178" xr3:uid="{86E172BC-02E2-4CA1-83BC-D9FA82EB0B7F}" name="Column15162" dataDxfId="1363"/>
    <tableColumn id="15179" xr3:uid="{B38BC6A8-7BAB-4FD7-B00B-D63375DDFC75}" name="Column15163" dataDxfId="1362"/>
    <tableColumn id="15180" xr3:uid="{EC28A2F5-DCA9-4908-B9F8-DDEA18C13388}" name="Column15164" dataDxfId="1361"/>
    <tableColumn id="15181" xr3:uid="{1CDA0A59-88E2-4D93-AC53-100EEC77ED6F}" name="Column15165" dataDxfId="1360"/>
    <tableColumn id="15182" xr3:uid="{349D5D92-A9D1-472F-9053-773DC079A360}" name="Column15166" dataDxfId="1359"/>
    <tableColumn id="15183" xr3:uid="{A1837105-B83B-4ECC-B442-A7B6C9A71A49}" name="Column15167" dataDxfId="1358"/>
    <tableColumn id="15184" xr3:uid="{C52C2E4D-0D2A-4CDC-95F0-593C5936C906}" name="Column15168" dataDxfId="1357"/>
    <tableColumn id="15185" xr3:uid="{AD0A7CB7-19ED-441B-ABC2-6B409AD3D932}" name="Column15169" dataDxfId="1356"/>
    <tableColumn id="15186" xr3:uid="{3EA0883A-1EC0-49FC-BA63-E943322D5952}" name="Column15170" dataDxfId="1355"/>
    <tableColumn id="15187" xr3:uid="{06272234-7BFA-4244-A797-FAE45ED8D14F}" name="Column15171" dataDxfId="1354"/>
    <tableColumn id="15188" xr3:uid="{7B9F092E-D9B4-4FA2-A5E0-8D512B18BFE7}" name="Column15172" dataDxfId="1353"/>
    <tableColumn id="15189" xr3:uid="{9DA45FA8-366C-4543-A506-11BC94B825A5}" name="Column15173" dataDxfId="1352"/>
    <tableColumn id="15190" xr3:uid="{D75D8B79-EBEE-49B0-84EC-75BF24E52879}" name="Column15174" dataDxfId="1351"/>
    <tableColumn id="15191" xr3:uid="{F4EEAA24-8CBE-43A5-A25E-8D9422BF6682}" name="Column15175" dataDxfId="1350"/>
    <tableColumn id="15192" xr3:uid="{5194A8EE-D80F-4673-8ACD-B9E6B76F23B6}" name="Column15176" dataDxfId="1349"/>
    <tableColumn id="15193" xr3:uid="{C3898475-B386-4129-9ECF-213B0E73CAC8}" name="Column15177" dataDxfId="1348"/>
    <tableColumn id="15194" xr3:uid="{D7994476-0E33-43EB-9054-3EB14929D546}" name="Column15178" dataDxfId="1347"/>
    <tableColumn id="15195" xr3:uid="{34CC8CCE-5449-4128-B618-5AB58FF78041}" name="Column15179" dataDxfId="1346"/>
    <tableColumn id="15196" xr3:uid="{1D1A01E3-906B-4FC3-BEBD-88A5A295F546}" name="Column15180" dataDxfId="1345"/>
    <tableColumn id="15197" xr3:uid="{35D62E48-AF3F-4B16-B559-5B3F440C6F0B}" name="Column15181" dataDxfId="1344"/>
    <tableColumn id="15198" xr3:uid="{35E40CBB-17D4-4AE5-B494-F8CA947F7340}" name="Column15182" dataDxfId="1343"/>
    <tableColumn id="15199" xr3:uid="{A589BE1B-B850-421F-A249-F8BE82A9B95B}" name="Column15183" dataDxfId="1342"/>
    <tableColumn id="15200" xr3:uid="{B0281C9E-7BC9-45E2-8F95-3D0FF5BD7571}" name="Column15184" dataDxfId="1341"/>
    <tableColumn id="15201" xr3:uid="{0828B8DB-7559-4265-8C43-8CC251DE7073}" name="Column15185" dataDxfId="1340"/>
    <tableColumn id="15202" xr3:uid="{B7E94A7A-4D08-4CF3-9088-1B014651B650}" name="Column15186" dataDxfId="1339"/>
    <tableColumn id="15203" xr3:uid="{84125C7A-578C-4C2E-A590-EF70F814186C}" name="Column15187" dataDxfId="1338"/>
    <tableColumn id="15204" xr3:uid="{BE02F34F-DC8D-4C11-AADA-28C534D65C9D}" name="Column15188" dataDxfId="1337"/>
    <tableColumn id="15205" xr3:uid="{D1159F80-4A29-4C22-AF5F-B42F4726ABCB}" name="Column15189" dataDxfId="1336"/>
    <tableColumn id="15206" xr3:uid="{D843209D-42FB-44AC-A58A-4F588F7926CC}" name="Column15190" dataDxfId="1335"/>
    <tableColumn id="15207" xr3:uid="{953DC24A-4EEE-4A7E-9F62-6F8E4F99FC60}" name="Column15191" dataDxfId="1334"/>
    <tableColumn id="15208" xr3:uid="{C02F8EC2-1560-426B-AF76-C66EA4FFC66A}" name="Column15192" dataDxfId="1333"/>
    <tableColumn id="15209" xr3:uid="{4FAED171-31B8-4784-95AA-0340A651351A}" name="Column15193" dataDxfId="1332"/>
    <tableColumn id="15210" xr3:uid="{0AA3AC87-8B68-4E99-8274-A4409859818A}" name="Column15194" dataDxfId="1331"/>
    <tableColumn id="15211" xr3:uid="{59C2C79A-4605-4DC2-8465-FFDFEBC84220}" name="Column15195" dataDxfId="1330"/>
    <tableColumn id="15212" xr3:uid="{FA9454A9-0631-41B8-BFE9-D91866181714}" name="Column15196" dataDxfId="1329"/>
    <tableColumn id="15213" xr3:uid="{32A4A2D5-A825-48AE-BA94-C8BF3C825063}" name="Column15197" dataDxfId="1328"/>
    <tableColumn id="15214" xr3:uid="{AF17663E-72A5-4869-A2F1-7B763AE32988}" name="Column15198" dataDxfId="1327"/>
    <tableColumn id="15215" xr3:uid="{50493D97-B7DB-4200-8D81-18BA6A8B8075}" name="Column15199" dataDxfId="1326"/>
    <tableColumn id="15216" xr3:uid="{3BE1640B-50C5-4ADA-8447-232CD55AA2D3}" name="Column15200" dataDxfId="1325"/>
    <tableColumn id="15217" xr3:uid="{CCCBF514-50BA-4F39-B4F9-A8785D3987CD}" name="Column15201" dataDxfId="1324"/>
    <tableColumn id="15218" xr3:uid="{6FB9C992-E425-4C00-989B-FAA2B90F32A4}" name="Column15202" dataDxfId="1323"/>
    <tableColumn id="15219" xr3:uid="{0DDFE6D3-F4A3-409B-80AB-AD786881FAA2}" name="Column15203" dataDxfId="1322"/>
    <tableColumn id="15220" xr3:uid="{B0CC2870-2F8C-4A11-ABC3-1B38026D32A1}" name="Column15204" dataDxfId="1321"/>
    <tableColumn id="15221" xr3:uid="{51533834-2E1D-46B5-8D34-012632619D70}" name="Column15205" dataDxfId="1320"/>
    <tableColumn id="15222" xr3:uid="{58C2593F-C6CA-468D-AF3F-701397FD22CE}" name="Column15206" dataDxfId="1319"/>
    <tableColumn id="15223" xr3:uid="{E394D40C-8F97-4307-980C-80524977A6BC}" name="Column15207" dataDxfId="1318"/>
    <tableColumn id="15224" xr3:uid="{9E735AFF-8E55-4AA2-AF8A-CCA4F0AC704C}" name="Column15208" dataDxfId="1317"/>
    <tableColumn id="15225" xr3:uid="{2EAEFE8C-A424-4D8C-8130-EA65D27C8DF4}" name="Column15209" dataDxfId="1316"/>
    <tableColumn id="15226" xr3:uid="{23E47370-1E5D-4ABC-8467-BA6BCE78D084}" name="Column15210" dataDxfId="1315"/>
    <tableColumn id="15227" xr3:uid="{0373E05B-F2AF-4423-88F4-D6582A34032F}" name="Column15211" dataDxfId="1314"/>
    <tableColumn id="15228" xr3:uid="{F6E5176C-CD9A-43F3-99C4-F41F6D26360A}" name="Column15212" dataDxfId="1313"/>
    <tableColumn id="15229" xr3:uid="{4D6B9156-5150-4068-A7CE-B9E3679896BF}" name="Column15213" dataDxfId="1312"/>
    <tableColumn id="15230" xr3:uid="{82AF76FF-EB03-4139-BE41-A0C3E37DCF58}" name="Column15214" dataDxfId="1311"/>
    <tableColumn id="15231" xr3:uid="{25E5290C-1C4F-4698-8738-1FE7CED952E8}" name="Column15215" dataDxfId="1310"/>
    <tableColumn id="15232" xr3:uid="{FE942F9C-5915-4FD9-A3F3-A013E4C6A145}" name="Column15216" dataDxfId="1309"/>
    <tableColumn id="15233" xr3:uid="{E92A53B4-4E45-4B56-BC12-F56C4FD4FAFD}" name="Column15217" dataDxfId="1308"/>
    <tableColumn id="15234" xr3:uid="{95BC9EE1-93F5-4205-851F-78A9B179D6A5}" name="Column15218" dataDxfId="1307"/>
    <tableColumn id="15235" xr3:uid="{94E1D089-1E24-4DE5-A695-79485EC9C204}" name="Column15219" dataDxfId="1306"/>
    <tableColumn id="15236" xr3:uid="{BB15C498-D66C-42CF-977C-41AC31F90EB2}" name="Column15220" dataDxfId="1305"/>
    <tableColumn id="15237" xr3:uid="{7E3A18E1-2EC8-4D4F-848A-49D4037D1949}" name="Column15221" dataDxfId="1304"/>
    <tableColumn id="15238" xr3:uid="{8D1E1343-BFB2-4C28-BBDB-7A5F68BEEB79}" name="Column15222" dataDxfId="1303"/>
    <tableColumn id="15239" xr3:uid="{E260D86A-6B3A-4E9B-9637-E6531C8750A0}" name="Column15223" dataDxfId="1302"/>
    <tableColumn id="15240" xr3:uid="{16D82403-9C5F-4402-BAAA-6DCCE6F5E099}" name="Column15224" dataDxfId="1301"/>
    <tableColumn id="15241" xr3:uid="{11BA8BAF-405C-4F4A-AA47-4C24F5E1414F}" name="Column15225" dataDxfId="1300"/>
    <tableColumn id="15242" xr3:uid="{99E92CAD-FFB3-45F6-BF09-6C528EBAC19E}" name="Column15226" dataDxfId="1299"/>
    <tableColumn id="15243" xr3:uid="{2B9162BD-16B7-47B2-90A1-22D9CD7689B3}" name="Column15227" dataDxfId="1298"/>
    <tableColumn id="15244" xr3:uid="{C9943B5C-B5A2-43D5-A7A8-757697960826}" name="Column15228" dataDxfId="1297"/>
    <tableColumn id="15245" xr3:uid="{237567A8-52AB-4998-A7EE-AE01DAED33B8}" name="Column15229" dataDxfId="1296"/>
    <tableColumn id="15246" xr3:uid="{90391558-7619-419E-A334-82C95F7ED6AD}" name="Column15230" dataDxfId="1295"/>
    <tableColumn id="15247" xr3:uid="{85735552-9F91-4CFA-B190-1C1CD4F2968D}" name="Column15231" dataDxfId="1294"/>
    <tableColumn id="15248" xr3:uid="{12A7BB86-A58A-4BE0-9F9C-DDF4AA450EE2}" name="Column15232" dataDxfId="1293"/>
    <tableColumn id="15249" xr3:uid="{2FA48B53-E5F5-4FEE-AD7D-2D75438A2EF5}" name="Column15233" dataDxfId="1292"/>
    <tableColumn id="15250" xr3:uid="{7FCDDD3B-6B50-4381-848B-61505A55A044}" name="Column15234" dataDxfId="1291"/>
    <tableColumn id="15251" xr3:uid="{90D1CFCB-7C5B-4C8B-806C-BC5C3ED41CC8}" name="Column15235" dataDxfId="1290"/>
    <tableColumn id="15252" xr3:uid="{FD98462B-8AE0-46A4-9A80-6AE823FDE336}" name="Column15236" dataDxfId="1289"/>
    <tableColumn id="15253" xr3:uid="{F7E71E36-2695-4DC2-846E-A73B7B10132A}" name="Column15237" dataDxfId="1288"/>
    <tableColumn id="15254" xr3:uid="{CE1C27E7-7AAE-4514-9F0C-0B179738C454}" name="Column15238" dataDxfId="1287"/>
    <tableColumn id="15255" xr3:uid="{6AD4E87B-C28D-48DF-9AD8-B8FA01FCD3EF}" name="Column15239" dataDxfId="1286"/>
    <tableColumn id="15256" xr3:uid="{FE04D7B0-CD82-4BCD-928A-263DF3BD009A}" name="Column15240" dataDxfId="1285"/>
    <tableColumn id="15257" xr3:uid="{06CE2514-B3CC-4F76-9F45-6867013438A7}" name="Column15241" dataDxfId="1284"/>
    <tableColumn id="15258" xr3:uid="{9477FD05-08A2-4B2F-91B8-8724C54C1658}" name="Column15242" dataDxfId="1283"/>
    <tableColumn id="15259" xr3:uid="{BF245362-07AB-4A43-B74B-E68A5E47843A}" name="Column15243" dataDxfId="1282"/>
    <tableColumn id="15260" xr3:uid="{ADB8C5A9-9129-4AE2-817D-56E78A7BDF97}" name="Column15244" dataDxfId="1281"/>
    <tableColumn id="15261" xr3:uid="{56F16ED9-1F89-428E-A19A-15F7135436CB}" name="Column15245" dataDxfId="1280"/>
    <tableColumn id="15262" xr3:uid="{F06623D9-2D67-4183-8F96-D25DB5A14205}" name="Column15246" dataDxfId="1279"/>
    <tableColumn id="15263" xr3:uid="{465C86AD-640F-46A1-9506-4BAEC8FFDC86}" name="Column15247" dataDxfId="1278"/>
    <tableColumn id="15264" xr3:uid="{D626E217-9C0E-4FE6-9DD5-1352291915E3}" name="Column15248" dataDxfId="1277"/>
    <tableColumn id="15265" xr3:uid="{7A9A9EF3-86D9-4F70-9B6D-713EB905F243}" name="Column15249" dataDxfId="1276"/>
    <tableColumn id="15266" xr3:uid="{4246036E-4784-4F4D-9269-70CA9679CC43}" name="Column15250" dataDxfId="1275"/>
    <tableColumn id="15267" xr3:uid="{FCFC6710-8933-4FE8-9A1C-0234F7CEDF7C}" name="Column15251" dataDxfId="1274"/>
    <tableColumn id="15268" xr3:uid="{9907F253-6B17-4564-89F5-81FEEB261DB7}" name="Column15252" dataDxfId="1273"/>
    <tableColumn id="15269" xr3:uid="{DF1FC92D-33DF-46B5-AA35-4DFDFA47B194}" name="Column15253" dataDxfId="1272"/>
    <tableColumn id="15270" xr3:uid="{BC585C69-1265-4765-9A41-3D1E734CE87D}" name="Column15254" dataDxfId="1271"/>
    <tableColumn id="15271" xr3:uid="{E20F448F-FC8C-4334-B3D5-6725A09DEFBF}" name="Column15255" dataDxfId="1270"/>
    <tableColumn id="15272" xr3:uid="{C1BC4A34-9D81-47DE-8A00-5C379FEC0100}" name="Column15256" dataDxfId="1269"/>
    <tableColumn id="15273" xr3:uid="{838A8AEA-8191-4A73-AF7B-3FA5C0B4C2FB}" name="Column15257" dataDxfId="1268"/>
    <tableColumn id="15274" xr3:uid="{795CA0DD-181B-4840-8606-9E3785A1E1B8}" name="Column15258" dataDxfId="1267"/>
    <tableColumn id="15275" xr3:uid="{D161A207-97E3-4B80-809E-99A728F4960B}" name="Column15259" dataDxfId="1266"/>
    <tableColumn id="15276" xr3:uid="{3AD300E6-F021-41D9-87E0-4EDC1E7048C3}" name="Column15260" dataDxfId="1265"/>
    <tableColumn id="15277" xr3:uid="{C846C7DD-1208-4B97-9896-01985230069A}" name="Column15261" dataDxfId="1264"/>
    <tableColumn id="15278" xr3:uid="{E3FCFD38-7D09-4057-9369-BBAA4B69D82B}" name="Column15262" dataDxfId="1263"/>
    <tableColumn id="15279" xr3:uid="{7B809559-A69C-43F3-9D7C-57BA1DD3D28F}" name="Column15263" dataDxfId="1262"/>
    <tableColumn id="15280" xr3:uid="{BF4EE798-1043-449C-AEF2-25A64F9080DB}" name="Column15264" dataDxfId="1261"/>
    <tableColumn id="15281" xr3:uid="{ED48B4CE-DF11-4306-83A4-7619C205EA37}" name="Column15265" dataDxfId="1260"/>
    <tableColumn id="15282" xr3:uid="{E90E23BD-97DF-4605-8FF3-2D93D18D1702}" name="Column15266" dataDxfId="1259"/>
    <tableColumn id="15283" xr3:uid="{7BD46981-57C9-4230-944F-06698D1FFF93}" name="Column15267" dataDxfId="1258"/>
    <tableColumn id="15284" xr3:uid="{431B051F-2D37-42D6-AFA1-B86884F3B946}" name="Column15268" dataDxfId="1257"/>
    <tableColumn id="15285" xr3:uid="{B4CCE8FC-D11D-45A4-A62C-4880064445E0}" name="Column15269" dataDxfId="1256"/>
    <tableColumn id="15286" xr3:uid="{14014291-125E-4419-8271-4A915608F981}" name="Column15270" dataDxfId="1255"/>
    <tableColumn id="15287" xr3:uid="{98EA5082-669D-4455-98DD-7512964C9925}" name="Column15271" dataDxfId="1254"/>
    <tableColumn id="15288" xr3:uid="{070773D8-A94F-44BB-978A-45FEF73BF39D}" name="Column15272" dataDxfId="1253"/>
    <tableColumn id="15289" xr3:uid="{914A9838-6EEA-428D-B8DF-A5C7F7E59077}" name="Column15273" dataDxfId="1252"/>
    <tableColumn id="15290" xr3:uid="{FC80BBF3-BA37-4188-9953-4EDFAB36E505}" name="Column15274" dataDxfId="1251"/>
    <tableColumn id="15291" xr3:uid="{F114574A-E2A7-4C6B-92AF-7C7AE5A40AE5}" name="Column15275" dataDxfId="1250"/>
    <tableColumn id="15292" xr3:uid="{43FD3964-C1A1-4CF5-B905-5DB961821E2A}" name="Column15276" dataDxfId="1249"/>
    <tableColumn id="15293" xr3:uid="{86498E19-7B02-459B-9084-CF58A727309F}" name="Column15277" dataDxfId="1248"/>
    <tableColumn id="15294" xr3:uid="{1BA9758C-9507-4FA3-90C6-DAAF4FE8704D}" name="Column15278" dataDxfId="1247"/>
    <tableColumn id="15295" xr3:uid="{26CD1F23-4EBD-4C68-A633-0BE03B83BA5D}" name="Column15279" dataDxfId="1246"/>
    <tableColumn id="15296" xr3:uid="{6BA3E573-AAEA-458B-A149-13B3C2C6AE37}" name="Column15280" dataDxfId="1245"/>
    <tableColumn id="15297" xr3:uid="{9AF6F16B-F3C9-431A-A84C-04AC705F32FD}" name="Column15281" dataDxfId="1244"/>
    <tableColumn id="15298" xr3:uid="{654C45CA-0E8C-41E3-9600-466EAD0BA811}" name="Column15282" dataDxfId="1243"/>
    <tableColumn id="15299" xr3:uid="{8A723F36-6810-4971-A530-EA06C6D0EE36}" name="Column15283" dataDxfId="1242"/>
    <tableColumn id="15300" xr3:uid="{40C2045E-2D5D-4899-BD94-2E9AA0FFBFAF}" name="Column15284" dataDxfId="1241"/>
    <tableColumn id="15301" xr3:uid="{73E7381F-7CA3-4B7B-9B94-3141361DCFF2}" name="Column15285" dataDxfId="1240"/>
    <tableColumn id="15302" xr3:uid="{4C5D64C3-BB6E-4306-ADDF-D85A1D9B3D36}" name="Column15286" dataDxfId="1239"/>
    <tableColumn id="15303" xr3:uid="{FD4BC6B3-FA57-41B2-8D0F-2B3579DC0616}" name="Column15287" dataDxfId="1238"/>
    <tableColumn id="15304" xr3:uid="{6D2AFB30-08B4-45A8-B488-AAB2442E9691}" name="Column15288" dataDxfId="1237"/>
    <tableColumn id="15305" xr3:uid="{09BFDC40-F0DD-4CD2-A38C-10F114DB9BE6}" name="Column15289" dataDxfId="1236"/>
    <tableColumn id="15306" xr3:uid="{6A94B2D1-6FFC-475C-89A8-C8EF439EE3B6}" name="Column15290" dataDxfId="1235"/>
    <tableColumn id="15307" xr3:uid="{07E2D517-527D-44F0-9189-59C743584241}" name="Column15291" dataDxfId="1234"/>
    <tableColumn id="15308" xr3:uid="{E0D31932-613A-462D-AFC0-070B1BCD84B5}" name="Column15292" dataDxfId="1233"/>
    <tableColumn id="15309" xr3:uid="{E7826805-34B2-41DE-8637-CA9A7A18F0E4}" name="Column15293" dataDxfId="1232"/>
    <tableColumn id="15310" xr3:uid="{10A43C16-5E23-492A-B7AD-73154362CEB8}" name="Column15294" dataDxfId="1231"/>
    <tableColumn id="15311" xr3:uid="{3164EB35-FE53-4605-A69F-08FF465963E3}" name="Column15295" dataDxfId="1230"/>
    <tableColumn id="15312" xr3:uid="{47EAC28A-DD23-4AAB-B942-6C36106F9163}" name="Column15296" dataDxfId="1229"/>
    <tableColumn id="15313" xr3:uid="{12BB1DD8-2964-48AA-8828-B91AA2540AF4}" name="Column15297" dataDxfId="1228"/>
    <tableColumn id="15314" xr3:uid="{6B0FFAB9-DA06-4AF6-9700-A2AEF1043389}" name="Column15298" dataDxfId="1227"/>
    <tableColumn id="15315" xr3:uid="{2B3F8D2E-DDDF-4F11-BDF3-53DEBAEEFED2}" name="Column15299" dataDxfId="1226"/>
    <tableColumn id="15316" xr3:uid="{A459645D-3464-4500-B19F-AA7B360FD171}" name="Column15300" dataDxfId="1225"/>
    <tableColumn id="15317" xr3:uid="{B78ADC19-49E1-4459-AC53-8F925305E2E7}" name="Column15301" dataDxfId="1224"/>
    <tableColumn id="15318" xr3:uid="{DE1FE120-AA57-4CC7-8DE8-376AC767D2C4}" name="Column15302" dataDxfId="1223"/>
    <tableColumn id="15319" xr3:uid="{8E9E7DD5-6E7A-416A-B341-AD67F8E091AA}" name="Column15303" dataDxfId="1222"/>
    <tableColumn id="15320" xr3:uid="{AE2C7EF4-09D7-49C9-8F63-D8970D12F758}" name="Column15304" dataDxfId="1221"/>
    <tableColumn id="15321" xr3:uid="{85822114-3DBE-494E-B1F4-B01552311927}" name="Column15305" dataDxfId="1220"/>
    <tableColumn id="15322" xr3:uid="{CE2BDF48-E2BB-453E-BBCD-0FD75F2F4B16}" name="Column15306" dataDxfId="1219"/>
    <tableColumn id="15323" xr3:uid="{21E56196-323B-4838-96D4-5FA129A94D29}" name="Column15307" dataDxfId="1218"/>
    <tableColumn id="15324" xr3:uid="{DFB15AE1-F8AA-437F-B33F-87009BCC3E10}" name="Column15308" dataDxfId="1217"/>
    <tableColumn id="15325" xr3:uid="{9A08ACC0-677A-420D-9146-D874DEC5B17C}" name="Column15309" dataDxfId="1216"/>
    <tableColumn id="15326" xr3:uid="{16C47407-89FD-4A6B-A48D-7F862017B5BA}" name="Column15310" dataDxfId="1215"/>
    <tableColumn id="15327" xr3:uid="{59F25A03-0184-4F05-AC7C-934FA62516E7}" name="Column15311" dataDxfId="1214"/>
    <tableColumn id="15328" xr3:uid="{708A20BB-D991-468D-9944-14686F0B042F}" name="Column15312" dataDxfId="1213"/>
    <tableColumn id="15329" xr3:uid="{A482D5DF-374A-419A-980A-14C192AD92A8}" name="Column15313" dataDxfId="1212"/>
    <tableColumn id="15330" xr3:uid="{EA19CCB0-C57F-43B5-9377-26D9BCB3454A}" name="Column15314" dataDxfId="1211"/>
    <tableColumn id="15331" xr3:uid="{FEF6E6F1-B58F-47F6-8664-584471B719C5}" name="Column15315" dataDxfId="1210"/>
    <tableColumn id="15332" xr3:uid="{A85317C5-F632-45FC-BF9C-E5E06209B78E}" name="Column15316" dataDxfId="1209"/>
    <tableColumn id="15333" xr3:uid="{94FF8BA4-4DFD-4356-8C03-81CAC2708C8F}" name="Column15317" dataDxfId="1208"/>
    <tableColumn id="15334" xr3:uid="{87107EA0-9D6C-4FE5-972D-8893B8E75021}" name="Column15318" dataDxfId="1207"/>
    <tableColumn id="15335" xr3:uid="{68DB9047-3735-43B3-AC5E-A25BC54AF0BC}" name="Column15319" dataDxfId="1206"/>
    <tableColumn id="15336" xr3:uid="{5C81D1EF-3D8B-438A-B314-1FEB3BFE0FBB}" name="Column15320" dataDxfId="1205"/>
    <tableColumn id="15337" xr3:uid="{6530E064-8F22-4C58-AD6A-4BEA579B83F8}" name="Column15321" dataDxfId="1204"/>
    <tableColumn id="15338" xr3:uid="{862BF78B-800A-48BC-A5F5-A5794C3DA7E8}" name="Column15322" dataDxfId="1203"/>
    <tableColumn id="15339" xr3:uid="{12632EC2-0471-4481-9EFA-85A613861553}" name="Column15323" dataDxfId="1202"/>
    <tableColumn id="15340" xr3:uid="{87E47775-184A-4E20-8460-FCCC114708DF}" name="Column15324" dataDxfId="1201"/>
    <tableColumn id="15341" xr3:uid="{51E0A77E-2BF2-4B16-A71E-2476566EDE41}" name="Column15325" dataDxfId="1200"/>
    <tableColumn id="15342" xr3:uid="{C1BB2702-4BC1-4604-9196-620AF8A009F5}" name="Column15326" dataDxfId="1199"/>
    <tableColumn id="15343" xr3:uid="{13023C41-506E-4EE0-BC7E-FB8D96F07990}" name="Column15327" dataDxfId="1198"/>
    <tableColumn id="15344" xr3:uid="{569DDB97-87EA-4125-8A56-E523BFAB476D}" name="Column15328" dataDxfId="1197"/>
    <tableColumn id="15345" xr3:uid="{B4BF4188-588B-43AE-BE7D-AD24D400F8D9}" name="Column15329" dataDxfId="1196"/>
    <tableColumn id="15346" xr3:uid="{35DE2ADB-165E-42C3-93FE-6EA04EE17D19}" name="Column15330" dataDxfId="1195"/>
    <tableColumn id="15347" xr3:uid="{A1CEE233-F87C-442A-88AB-316D1440E1C1}" name="Column15331" dataDxfId="1194"/>
    <tableColumn id="15348" xr3:uid="{3E2B83D2-9026-49D7-B2A6-18A57EDDBCAA}" name="Column15332" dataDxfId="1193"/>
    <tableColumn id="15349" xr3:uid="{0476E5AD-E994-4F83-97CF-CF505774BBB2}" name="Column15333" dataDxfId="1192"/>
    <tableColumn id="15350" xr3:uid="{DA344516-9901-4C5A-B6D7-58C553FEC032}" name="Column15334" dataDxfId="1191"/>
    <tableColumn id="15351" xr3:uid="{2BB44A6F-512F-4D15-8F34-8FD1B6B2F04A}" name="Column15335" dataDxfId="1190"/>
    <tableColumn id="15352" xr3:uid="{14D63FE6-D235-4E94-AC54-EE0E54DABB7E}" name="Column15336" dataDxfId="1189"/>
    <tableColumn id="15353" xr3:uid="{1E2D64A4-AAFE-4367-9663-78888F9AC505}" name="Column15337" dataDxfId="1188"/>
    <tableColumn id="15354" xr3:uid="{C5FFE5F9-45E7-41CA-A3F0-4C0210030300}" name="Column15338" dataDxfId="1187"/>
    <tableColumn id="15355" xr3:uid="{EF0BD4D5-0C7F-46A3-8B2D-32ED8E8AE91B}" name="Column15339" dataDxfId="1186"/>
    <tableColumn id="15356" xr3:uid="{C0F356B0-C2CC-4F16-88A1-D4F9D841F15D}" name="Column15340" dataDxfId="1185"/>
    <tableColumn id="15357" xr3:uid="{83CF02E4-54A1-472E-A78C-E79F07DAABFC}" name="Column15341" dataDxfId="1184"/>
    <tableColumn id="15358" xr3:uid="{EBE9A809-B054-44E8-91AD-67B6DCF17E7D}" name="Column15342" dataDxfId="1183"/>
    <tableColumn id="15359" xr3:uid="{1BD7337B-09D9-4C99-83E1-97A38D0BFF8A}" name="Column15343" dataDxfId="1182"/>
    <tableColumn id="15360" xr3:uid="{CB6549D4-6E64-4745-89A2-8666919DC223}" name="Column15344" dataDxfId="1181"/>
    <tableColumn id="15361" xr3:uid="{F2FE1117-D5D3-4F3C-B538-015CD6E19555}" name="Column15345" dataDxfId="1180"/>
    <tableColumn id="15362" xr3:uid="{BF4A1FA7-5A61-49E9-B2DF-A9D8DACB8473}" name="Column15346" dataDxfId="1179"/>
    <tableColumn id="15363" xr3:uid="{0E59EEB6-5C69-4E89-9B4A-C9608AFB1C4F}" name="Column15347" dataDxfId="1178"/>
    <tableColumn id="15364" xr3:uid="{CDAB1090-9A6B-48E5-A9FA-11BC8C72D189}" name="Column15348" dataDxfId="1177"/>
    <tableColumn id="15365" xr3:uid="{6033B7A5-5463-4E33-A19E-E041BFFFFED8}" name="Column15349" dataDxfId="1176"/>
    <tableColumn id="15366" xr3:uid="{C2345435-7B7D-4155-B9E0-8ED5DD7BFA5D}" name="Column15350" dataDxfId="1175"/>
    <tableColumn id="15367" xr3:uid="{6A9B7415-14C0-4DD6-BBDB-C17CFA2BC5DF}" name="Column15351" dataDxfId="1174"/>
    <tableColumn id="15368" xr3:uid="{38B7972E-8A1B-4865-BC68-6FC0E4AB54A6}" name="Column15352" dataDxfId="1173"/>
    <tableColumn id="15369" xr3:uid="{AB90F39B-BD7A-42C3-975C-DC55FDDDFCA4}" name="Column15353" dataDxfId="1172"/>
    <tableColumn id="15370" xr3:uid="{17252A58-A4D0-4CC6-86FF-564D2ADBE893}" name="Column15354" dataDxfId="1171"/>
    <tableColumn id="15371" xr3:uid="{310E7D9D-D241-49E5-AA20-35D8DB19CC32}" name="Column15355" dataDxfId="1170"/>
    <tableColumn id="15372" xr3:uid="{AF3183C9-53B4-41B5-92C5-E88F12217A03}" name="Column15356" dataDxfId="1169"/>
    <tableColumn id="15373" xr3:uid="{7A24D9B4-C3D1-4B87-BA57-1841C306A2AC}" name="Column15357" dataDxfId="1168"/>
    <tableColumn id="15374" xr3:uid="{2DB84CBA-0736-4D40-8267-463812B32701}" name="Column15358" dataDxfId="1167"/>
    <tableColumn id="15375" xr3:uid="{D9998BDF-FDF9-4CD9-B4F3-FBD4FBD535F4}" name="Column15359" dataDxfId="1166"/>
    <tableColumn id="15376" xr3:uid="{48223F51-D50A-4AA2-A438-0A334B1611D7}" name="Column15360" dataDxfId="1165"/>
    <tableColumn id="15377" xr3:uid="{58847D28-94D9-4F55-87F9-5593917ADB7E}" name="Column15361" dataDxfId="1164"/>
    <tableColumn id="15378" xr3:uid="{71054CEA-9EAD-4FCF-B66F-C28CC34F4579}" name="Column15362" dataDxfId="1163"/>
    <tableColumn id="15379" xr3:uid="{1E4251D3-8789-40F1-B31C-6069DA1DE110}" name="Column15363" dataDxfId="1162"/>
    <tableColumn id="15380" xr3:uid="{061A1413-7F2C-43D6-9D22-2A91701C300B}" name="Column15364" dataDxfId="1161"/>
    <tableColumn id="15381" xr3:uid="{6C6968C0-2C15-4E27-967A-4D079ECD037F}" name="Column15365" dataDxfId="1160"/>
    <tableColumn id="15382" xr3:uid="{8025F8E5-C7F9-4A19-9178-4FD350C2DEDB}" name="Column15366" dataDxfId="1159"/>
    <tableColumn id="15383" xr3:uid="{5BD85773-1B22-4025-96F0-D479FE7086AE}" name="Column15367" dataDxfId="1158"/>
    <tableColumn id="15384" xr3:uid="{0B00F3C2-3338-4B8E-B83B-2CA032B186CF}" name="Column15368" dataDxfId="1157"/>
    <tableColumn id="15385" xr3:uid="{94D0A207-399F-4616-A499-15BDEA8DDC07}" name="Column15369" dataDxfId="1156"/>
    <tableColumn id="15386" xr3:uid="{BABC2190-C247-44F2-A93E-91D512BE2D72}" name="Column15370" dataDxfId="1155"/>
    <tableColumn id="15387" xr3:uid="{1174AB4D-A267-4D9D-B0AC-502D2A5051D4}" name="Column15371" dataDxfId="1154"/>
    <tableColumn id="15388" xr3:uid="{A7861A77-674D-4DD0-AFEF-103AD0B10A1C}" name="Column15372" dataDxfId="1153"/>
    <tableColumn id="15389" xr3:uid="{7128BCE0-BB5A-46B2-B04E-C8FC61710F2A}" name="Column15373" dataDxfId="1152"/>
    <tableColumn id="15390" xr3:uid="{A62CA2EE-05D7-46DE-8BC4-5E878E882A0B}" name="Column15374" dataDxfId="1151"/>
    <tableColumn id="15391" xr3:uid="{A3E5D1ED-832F-4C9E-8246-E04D2649F813}" name="Column15375" dataDxfId="1150"/>
    <tableColumn id="15392" xr3:uid="{6815B5C1-AE4A-4387-9FE7-40B7D0A88E50}" name="Column15376" dataDxfId="1149"/>
    <tableColumn id="15393" xr3:uid="{6C96F852-93D9-4FCD-BFCB-46456DD8540C}" name="Column15377" dataDxfId="1148"/>
    <tableColumn id="15394" xr3:uid="{97239481-6B5C-4DAD-9610-7A666382D865}" name="Column15378" dataDxfId="1147"/>
    <tableColumn id="15395" xr3:uid="{9582FBB7-5F85-4BE7-94E4-5D7C984E4AC6}" name="Column15379" dataDxfId="1146"/>
    <tableColumn id="15396" xr3:uid="{1B40C584-E29C-424C-A161-578FD96D96D9}" name="Column15380" dataDxfId="1145"/>
    <tableColumn id="15397" xr3:uid="{9A6B515A-CCB8-4D3A-B3C5-85021FACC137}" name="Column15381" dataDxfId="1144"/>
    <tableColumn id="15398" xr3:uid="{5772AAB1-1B7B-403D-90CA-35193EE2C292}" name="Column15382" dataDxfId="1143"/>
    <tableColumn id="15399" xr3:uid="{5EB6DB21-177F-42EE-83E1-CA7DE928AF18}" name="Column15383" dataDxfId="1142"/>
    <tableColumn id="15400" xr3:uid="{3449916B-D08A-4DBC-9C37-446EEE5DC3DB}" name="Column15384" dataDxfId="1141"/>
    <tableColumn id="15401" xr3:uid="{A9D5966C-8C87-4480-9834-B776C5EE767A}" name="Column15385" dataDxfId="1140"/>
    <tableColumn id="15402" xr3:uid="{42DA19D4-C0FC-4AEE-8B16-8A1003336A18}" name="Column15386" dataDxfId="1139"/>
    <tableColumn id="15403" xr3:uid="{FEEE6405-8068-49A5-9D86-B8B8850609FE}" name="Column15387" dataDxfId="1138"/>
    <tableColumn id="15404" xr3:uid="{BFC32691-C614-4FDB-B4AF-800375FCF6FF}" name="Column15388" dataDxfId="1137"/>
    <tableColumn id="15405" xr3:uid="{0357B2DC-25D2-43A9-A088-715AFD4503EA}" name="Column15389" dataDxfId="1136"/>
    <tableColumn id="15406" xr3:uid="{E9A552D1-908F-4DE5-AC9F-C4E207E48620}" name="Column15390" dataDxfId="1135"/>
    <tableColumn id="15407" xr3:uid="{ECCEE53E-F03B-487C-83F6-ADDD360E475C}" name="Column15391" dataDxfId="1134"/>
    <tableColumn id="15408" xr3:uid="{31EE74ED-C185-424C-A268-F2195063AA9F}" name="Column15392" dataDxfId="1133"/>
    <tableColumn id="15409" xr3:uid="{F6F40E86-50D5-4429-A284-F89DCB40498D}" name="Column15393" dataDxfId="1132"/>
    <tableColumn id="15410" xr3:uid="{CAD9EB36-4A82-4600-AF5B-6026E4D8C3E2}" name="Column15394" dataDxfId="1131"/>
    <tableColumn id="15411" xr3:uid="{F417FA83-DA28-40FF-8AB8-3DE4BAABF1D8}" name="Column15395" dataDxfId="1130"/>
    <tableColumn id="15412" xr3:uid="{0C593E18-0DB2-4C14-9A59-E1C5FF883C85}" name="Column15396" dataDxfId="1129"/>
    <tableColumn id="15413" xr3:uid="{AB81AE4D-6094-480A-937B-A9DFC5D492B9}" name="Column15397" dataDxfId="1128"/>
    <tableColumn id="15414" xr3:uid="{DA460FBA-1518-4832-A072-7AD2CBE48DEA}" name="Column15398" dataDxfId="1127"/>
    <tableColumn id="15415" xr3:uid="{FBBDA9F4-DDDF-4A34-8D5C-9A09D4E54745}" name="Column15399" dataDxfId="1126"/>
    <tableColumn id="15416" xr3:uid="{F4C964D7-8582-47E1-B53C-4C0834DA83FE}" name="Column15400" dataDxfId="1125"/>
    <tableColumn id="15417" xr3:uid="{686923B4-C80E-43A9-BCEE-44D603A9B258}" name="Column15401" dataDxfId="1124"/>
    <tableColumn id="15418" xr3:uid="{6C568516-D242-4F02-ACC0-D00FD9979AF8}" name="Column15402" dataDxfId="1123"/>
    <tableColumn id="15419" xr3:uid="{CB0205C9-4EEE-4336-9BB4-78EEE0E79029}" name="Column15403" dataDxfId="1122"/>
    <tableColumn id="15420" xr3:uid="{2CB88A26-C6EF-4DBF-A3E5-0ED07799317D}" name="Column15404" dataDxfId="1121"/>
    <tableColumn id="15421" xr3:uid="{19CB1375-97BE-4E91-8954-191B2EA5A2CC}" name="Column15405" dataDxfId="1120"/>
    <tableColumn id="15422" xr3:uid="{7409AC0F-5CD2-432F-AA04-8F54DA3C20D6}" name="Column15406" dataDxfId="1119"/>
    <tableColumn id="15423" xr3:uid="{0C86BD8B-7F53-43C3-8D58-E45B98F706AB}" name="Column15407" dataDxfId="1118"/>
    <tableColumn id="15424" xr3:uid="{72849D25-AE16-48EB-B4F2-6517644FC513}" name="Column15408" dataDxfId="1117"/>
    <tableColumn id="15425" xr3:uid="{A3DEAF7D-4A48-45B7-8375-5AF3D58F2691}" name="Column15409" dataDxfId="1116"/>
    <tableColumn id="15426" xr3:uid="{2F422257-DD99-4BB0-BEFF-B12DA62B8861}" name="Column15410" dataDxfId="1115"/>
    <tableColumn id="15427" xr3:uid="{BBF30C17-A63A-4939-999B-B7FEA0B9F481}" name="Column15411" dataDxfId="1114"/>
    <tableColumn id="15428" xr3:uid="{E8919B9A-FA4D-4903-8AED-93D868C6442B}" name="Column15412" dataDxfId="1113"/>
    <tableColumn id="15429" xr3:uid="{6CB6FB06-6A4E-47AF-8FA9-51FB066B4D6A}" name="Column15413" dataDxfId="1112"/>
    <tableColumn id="15430" xr3:uid="{E943B853-C095-4A5F-86D2-106460A3AFF5}" name="Column15414" dataDxfId="1111"/>
    <tableColumn id="15431" xr3:uid="{31438B01-407D-48BC-8286-D5A8AFA3EDA3}" name="Column15415" dataDxfId="1110"/>
    <tableColumn id="15432" xr3:uid="{CCDDABA8-3563-49DE-88D5-2FC9A5F3A52A}" name="Column15416" dataDxfId="1109"/>
    <tableColumn id="15433" xr3:uid="{6A400F73-DEE7-4732-B746-153D755EFAB9}" name="Column15417" dataDxfId="1108"/>
    <tableColumn id="15434" xr3:uid="{ECD53E4A-489E-4670-AC3B-B00AEF7DC53A}" name="Column15418" dataDxfId="1107"/>
    <tableColumn id="15435" xr3:uid="{58BCF459-E8AE-48DD-85B6-D8FC7E0468BF}" name="Column15419" dataDxfId="1106"/>
    <tableColumn id="15436" xr3:uid="{9FA055CE-EC46-4124-8E4E-FDF4E575C591}" name="Column15420" dataDxfId="1105"/>
    <tableColumn id="15437" xr3:uid="{16CAAF24-5CFF-4DD9-91AD-5606E037699C}" name="Column15421" dataDxfId="1104"/>
    <tableColumn id="15438" xr3:uid="{F1CD90B1-B5CA-4C27-A365-3ABEC96631DE}" name="Column15422" dataDxfId="1103"/>
    <tableColumn id="15439" xr3:uid="{A11F5C64-4A94-46D3-908A-3717E4DF6BBE}" name="Column15423" dataDxfId="1102"/>
    <tableColumn id="15440" xr3:uid="{EF1C9CB8-7AD8-4D0B-ABA2-388C0CF2A642}" name="Column15424" dataDxfId="1101"/>
    <tableColumn id="15441" xr3:uid="{7CB47362-6996-4597-A9B2-8974C7E95FF0}" name="Column15425" dataDxfId="1100"/>
    <tableColumn id="15442" xr3:uid="{3FC0490B-CE9F-43B5-A473-B65819B246C9}" name="Column15426" dataDxfId="1099"/>
    <tableColumn id="15443" xr3:uid="{3CC95F57-FBF4-4620-9DE5-A96F9B2F0969}" name="Column15427" dataDxfId="1098"/>
    <tableColumn id="15444" xr3:uid="{BCD82964-4688-4076-B544-D0F4C6AD2830}" name="Column15428" dataDxfId="1097"/>
    <tableColumn id="15445" xr3:uid="{32B7882E-C8D3-4175-9EF2-5C07589C3859}" name="Column15429" dataDxfId="1096"/>
    <tableColumn id="15446" xr3:uid="{02AEA5EC-E7A5-4A3B-84E9-209A73ABBE01}" name="Column15430" dataDxfId="1095"/>
    <tableColumn id="15447" xr3:uid="{67A1F2E9-3B2A-49F4-BCD9-B073C6877998}" name="Column15431" dataDxfId="1094"/>
    <tableColumn id="15448" xr3:uid="{9052EB05-DB9F-4557-9C5D-4E74734DA8D2}" name="Column15432" dataDxfId="1093"/>
    <tableColumn id="15449" xr3:uid="{960F580A-D6E4-40DC-916C-457FEBAE0E63}" name="Column15433" dataDxfId="1092"/>
    <tableColumn id="15450" xr3:uid="{4A584266-8608-4E8E-97E2-D7C6826BAB35}" name="Column15434" dataDxfId="1091"/>
    <tableColumn id="15451" xr3:uid="{EB853B15-2F16-4DE4-B13F-D08A63C7EE33}" name="Column15435" dataDxfId="1090"/>
    <tableColumn id="15452" xr3:uid="{EBFCB66A-D90D-4E4C-9E2C-87022D339FBE}" name="Column15436" dataDxfId="1089"/>
    <tableColumn id="15453" xr3:uid="{9F57D0DC-787C-44E3-BF73-53E2AFB04107}" name="Column15437" dataDxfId="1088"/>
    <tableColumn id="15454" xr3:uid="{8C58919D-8FFC-4663-BCE9-9217DB2A6083}" name="Column15438" dataDxfId="1087"/>
    <tableColumn id="15455" xr3:uid="{823DAFD0-B4D5-4A96-9CAB-F62B4FB216C4}" name="Column15439" dataDxfId="1086"/>
    <tableColumn id="15456" xr3:uid="{7E86AA53-202C-430A-889A-1CCA061DBC1A}" name="Column15440" dataDxfId="1085"/>
    <tableColumn id="15457" xr3:uid="{BF971416-2AC0-4BA5-96E0-E8F75C589C38}" name="Column15441" dataDxfId="1084"/>
    <tableColumn id="15458" xr3:uid="{6D95F327-66FF-4CD4-9FAC-45C9876C389C}" name="Column15442" dataDxfId="1083"/>
    <tableColumn id="15459" xr3:uid="{220E8458-3EFB-4346-9253-78BB9143DAE2}" name="Column15443" dataDxfId="1082"/>
    <tableColumn id="15460" xr3:uid="{F93E3210-EEAC-4FEE-B459-FB735A15F068}" name="Column15444" dataDxfId="1081"/>
    <tableColumn id="15461" xr3:uid="{F9105A23-BBEF-44CC-9288-E6DEF1AB33ED}" name="Column15445" dataDxfId="1080"/>
    <tableColumn id="15462" xr3:uid="{46899D6B-DD1C-4269-8FFC-31B4859F5C39}" name="Column15446" dataDxfId="1079"/>
    <tableColumn id="15463" xr3:uid="{3F2D9901-67A0-4DE9-87F3-5A736CEFF236}" name="Column15447" dataDxfId="1078"/>
    <tableColumn id="15464" xr3:uid="{751BC377-17B4-478D-BC4E-D5CF3DA2B3E9}" name="Column15448" dataDxfId="1077"/>
    <tableColumn id="15465" xr3:uid="{4982E840-303C-4057-89D8-1FC858142972}" name="Column15449" dataDxfId="1076"/>
    <tableColumn id="15466" xr3:uid="{2227B5A1-0898-4F90-9B08-3722CCB4E041}" name="Column15450" dataDxfId="1075"/>
    <tableColumn id="15467" xr3:uid="{5CC157FD-6576-41FF-953E-53BBAA2CB818}" name="Column15451" dataDxfId="1074"/>
    <tableColumn id="15468" xr3:uid="{B945F948-4E6E-4B00-8913-E3901212FB00}" name="Column15452" dataDxfId="1073"/>
    <tableColumn id="15469" xr3:uid="{9D29A45D-7D47-427D-8023-56645346C726}" name="Column15453" dataDxfId="1072"/>
    <tableColumn id="15470" xr3:uid="{2589EC51-0849-4DAE-87CD-1B186A1B9F24}" name="Column15454" dataDxfId="1071"/>
    <tableColumn id="15471" xr3:uid="{0FF44B8F-36EA-471C-86AC-2226B7993D5E}" name="Column15455" dataDxfId="1070"/>
    <tableColumn id="15472" xr3:uid="{77184F33-3E96-4646-8AD4-C77A5498F471}" name="Column15456" dataDxfId="1069"/>
    <tableColumn id="15473" xr3:uid="{B7890D76-13AE-42B8-A40C-DBA76DDC2DD0}" name="Column15457" dataDxfId="1068"/>
    <tableColumn id="15474" xr3:uid="{4FFEC1F8-334F-4367-A64D-40E19C7ACA85}" name="Column15458" dataDxfId="1067"/>
    <tableColumn id="15475" xr3:uid="{27151066-F7E0-49BA-A706-144E35D70EBA}" name="Column15459" dataDxfId="1066"/>
    <tableColumn id="15476" xr3:uid="{30781D2E-31F4-4B8F-8CD6-CD624DF36B46}" name="Column15460" dataDxfId="1065"/>
    <tableColumn id="15477" xr3:uid="{3FF16E24-20A7-407A-8D25-68557E618999}" name="Column15461" dataDxfId="1064"/>
    <tableColumn id="15478" xr3:uid="{F7A23892-3BC7-4F0A-A08B-02A6FF156512}" name="Column15462" dataDxfId="1063"/>
    <tableColumn id="15479" xr3:uid="{535606DC-81E3-4519-844A-4339DC7F822D}" name="Column15463" dataDxfId="1062"/>
    <tableColumn id="15480" xr3:uid="{B1ADECD5-8F28-426D-B75B-7AB741120EE4}" name="Column15464" dataDxfId="1061"/>
    <tableColumn id="15481" xr3:uid="{AA8426F3-1F35-4FBF-AAC7-A5ABE0B08BB5}" name="Column15465" dataDxfId="1060"/>
    <tableColumn id="15482" xr3:uid="{7E7DFD91-3FE5-410A-800E-D4518A00CA76}" name="Column15466" dataDxfId="1059"/>
    <tableColumn id="15483" xr3:uid="{88B69408-34FB-4F5F-95C7-7ECEB7D9683C}" name="Column15467" dataDxfId="1058"/>
    <tableColumn id="15484" xr3:uid="{96EE32CD-7A21-45E0-8BE2-2CE2202F8A88}" name="Column15468" dataDxfId="1057"/>
    <tableColumn id="15485" xr3:uid="{016C4E98-C143-4F5E-B80E-08D19D5C169D}" name="Column15469" dataDxfId="1056"/>
    <tableColumn id="15486" xr3:uid="{DC913206-F5C5-4104-849D-154D329C59DF}" name="Column15470" dataDxfId="1055"/>
    <tableColumn id="15487" xr3:uid="{06F93FBB-1BB2-423A-9D66-BE70D073477D}" name="Column15471" dataDxfId="1054"/>
    <tableColumn id="15488" xr3:uid="{2D14110A-5126-4643-893D-0F1E9F19E628}" name="Column15472" dataDxfId="1053"/>
    <tableColumn id="15489" xr3:uid="{C58CCAA2-DEE8-47EA-960F-2530A7804570}" name="Column15473" dataDxfId="1052"/>
    <tableColumn id="15490" xr3:uid="{3B43ACA4-C316-4123-BD79-8CFC400E8FD6}" name="Column15474" dataDxfId="1051"/>
    <tableColumn id="15491" xr3:uid="{5704B42C-5A2D-4826-B3F3-587AB6604B8C}" name="Column15475" dataDxfId="1050"/>
    <tableColumn id="15492" xr3:uid="{8D04B0F6-D40D-490A-887E-78FB8EBA57BB}" name="Column15476" dataDxfId="1049"/>
    <tableColumn id="15493" xr3:uid="{24B8AF3E-22EB-44D3-A083-BA6B5E6E2CDA}" name="Column15477" dataDxfId="1048"/>
    <tableColumn id="15494" xr3:uid="{7365757B-3DB6-4C25-946C-764D0D66EF51}" name="Column15478" dataDxfId="1047"/>
    <tableColumn id="15495" xr3:uid="{13FEACD8-ED85-42A3-92CE-D01305DA6D5C}" name="Column15479" dataDxfId="1046"/>
    <tableColumn id="15496" xr3:uid="{23C21C5F-1E04-4D58-9F82-FEC80BA560BA}" name="Column15480" dataDxfId="1045"/>
    <tableColumn id="15497" xr3:uid="{F827EEEA-6DEA-4A6A-AC9E-E39A27158FAD}" name="Column15481" dataDxfId="1044"/>
    <tableColumn id="15498" xr3:uid="{C6D5B15B-A9D2-44A1-8138-93361184513B}" name="Column15482" dataDxfId="1043"/>
    <tableColumn id="15499" xr3:uid="{CD355EA5-29F0-4307-98C9-FD1BC7A91C03}" name="Column15483" dataDxfId="1042"/>
    <tableColumn id="15500" xr3:uid="{10499865-A6EE-452E-9A6F-243248EB7820}" name="Column15484" dataDxfId="1041"/>
    <tableColumn id="15501" xr3:uid="{249DE6F7-BE11-471F-9F99-5EB0D308BF04}" name="Column15485" dataDxfId="1040"/>
    <tableColumn id="15502" xr3:uid="{D34AFCEB-F4CD-4BC3-8F80-345D65B73CB3}" name="Column15486" dataDxfId="1039"/>
    <tableColumn id="15503" xr3:uid="{19F57529-F139-412D-A7F9-7B97E14DF5CF}" name="Column15487" dataDxfId="1038"/>
    <tableColumn id="15504" xr3:uid="{B0EBC537-B2FC-4234-9E43-EC78ACF611F0}" name="Column15488" dataDxfId="1037"/>
    <tableColumn id="15505" xr3:uid="{3B347519-C8C4-43D5-BAA8-D75A43F65BC6}" name="Column15489" dataDxfId="1036"/>
    <tableColumn id="15506" xr3:uid="{60BB851F-65ED-4D65-8390-C05C7F723865}" name="Column15490" dataDxfId="1035"/>
    <tableColumn id="15507" xr3:uid="{AA295F28-DB0B-4799-B568-EC667881B5B4}" name="Column15491" dataDxfId="1034"/>
    <tableColumn id="15508" xr3:uid="{BD20D4E0-DAEF-4063-988F-38DAB502BF05}" name="Column15492" dataDxfId="1033"/>
    <tableColumn id="15509" xr3:uid="{1DE4B96E-A955-4112-A8BB-3C9660035B7A}" name="Column15493" dataDxfId="1032"/>
    <tableColumn id="15510" xr3:uid="{063ED3D7-40D2-4FFB-81D0-D84DF952E7D4}" name="Column15494" dataDxfId="1031"/>
    <tableColumn id="15511" xr3:uid="{A83A1BF5-31F4-4156-8041-8A3D92DAB6A1}" name="Column15495" dataDxfId="1030"/>
    <tableColumn id="15512" xr3:uid="{DACD5AB1-3C16-4D0B-A3FF-03FD284F0BA0}" name="Column15496" dataDxfId="1029"/>
    <tableColumn id="15513" xr3:uid="{59208DEB-ECCD-46CC-BC54-20BD46F33512}" name="Column15497" dataDxfId="1028"/>
    <tableColumn id="15514" xr3:uid="{355B2B2B-626B-4F74-AE3B-9C9787CE9A53}" name="Column15498" dataDxfId="1027"/>
    <tableColumn id="15515" xr3:uid="{95701EB0-FA89-49BB-90F2-7F03DE0C286E}" name="Column15499" dataDxfId="1026"/>
    <tableColumn id="15516" xr3:uid="{21E61752-579B-48D1-B00A-1869DCFF7B10}" name="Column15500" dataDxfId="1025"/>
    <tableColumn id="15517" xr3:uid="{BB1D7A9D-F3FF-4BB9-8CAF-1D81B9A9D971}" name="Column15501" dataDxfId="1024"/>
    <tableColumn id="15518" xr3:uid="{8049BCBE-54B6-4F70-B498-E1C406F764B5}" name="Column15502" dataDxfId="1023"/>
    <tableColumn id="15519" xr3:uid="{89F4D75D-8CFB-4584-82AF-E1AA9A71DEEF}" name="Column15503" dataDxfId="1022"/>
    <tableColumn id="15520" xr3:uid="{C27BBDA8-473E-48C6-B599-2D9BE275EFAF}" name="Column15504" dataDxfId="1021"/>
    <tableColumn id="15521" xr3:uid="{5295DBED-EFB5-4DB3-A409-5BC31943CD6F}" name="Column15505" dataDxfId="1020"/>
    <tableColumn id="15522" xr3:uid="{869084FB-12CD-4192-9AF7-90069FA63658}" name="Column15506" dataDxfId="1019"/>
    <tableColumn id="15523" xr3:uid="{D286C729-C2C7-43FB-85C3-00901D7751AE}" name="Column15507" dataDxfId="1018"/>
    <tableColumn id="15524" xr3:uid="{98CCB716-2985-4FBB-9F05-DD72334A148D}" name="Column15508" dataDxfId="1017"/>
    <tableColumn id="15525" xr3:uid="{F42EA907-EDF3-4049-8E8D-55DFF10F7CDB}" name="Column15509" dataDxfId="1016"/>
    <tableColumn id="15526" xr3:uid="{6045E066-2263-490B-84D6-47B2C245FD57}" name="Column15510" dataDxfId="1015"/>
    <tableColumn id="15527" xr3:uid="{A732AA84-BFA4-4B20-968A-405D6C13EC22}" name="Column15511" dataDxfId="1014"/>
    <tableColumn id="15528" xr3:uid="{EF00AD3E-D43F-4F7D-A8E1-E284669827AF}" name="Column15512" dataDxfId="1013"/>
    <tableColumn id="15529" xr3:uid="{A03B7367-C013-4DB7-BD77-AC25160094C7}" name="Column15513" dataDxfId="1012"/>
    <tableColumn id="15530" xr3:uid="{268841CE-CA47-4FFA-A177-904B80AD5F9B}" name="Column15514" dataDxfId="1011"/>
    <tableColumn id="15531" xr3:uid="{61A57430-F481-4D1A-B9FC-EBCE0E45A7A0}" name="Column15515" dataDxfId="1010"/>
    <tableColumn id="15532" xr3:uid="{A7B47CDE-08F3-4DA1-81A7-3FAFC95DD3B0}" name="Column15516" dataDxfId="1009"/>
    <tableColumn id="15533" xr3:uid="{A00CDFFB-ED96-4A04-82E5-7569B1A2C408}" name="Column15517" dataDxfId="1008"/>
    <tableColumn id="15534" xr3:uid="{1E2D0563-32C8-411F-982E-6FD4647BEBA2}" name="Column15518" dataDxfId="1007"/>
    <tableColumn id="15535" xr3:uid="{6F47FEAB-B44E-46AA-B93B-08CFB3CB9A59}" name="Column15519" dataDxfId="1006"/>
    <tableColumn id="15536" xr3:uid="{0C244F90-8082-4760-B88E-3FAD306D9C9E}" name="Column15520" dataDxfId="1005"/>
    <tableColumn id="15537" xr3:uid="{2FBEF629-AC82-4EB4-ADCF-7ADD69B67490}" name="Column15521" dataDxfId="1004"/>
    <tableColumn id="15538" xr3:uid="{5AB10547-FB07-44FD-ABF2-B8CC4351F262}" name="Column15522" dataDxfId="1003"/>
    <tableColumn id="15539" xr3:uid="{23E4E5D1-B600-46FC-BB77-BD491883A4AF}" name="Column15523" dataDxfId="1002"/>
    <tableColumn id="15540" xr3:uid="{DFFA852F-CCEA-4559-8CAA-E3727F5C124F}" name="Column15524" dataDxfId="1001"/>
    <tableColumn id="15541" xr3:uid="{F95BC118-70B6-4BA5-9A64-914CAED85AD5}" name="Column15525" dataDxfId="1000"/>
    <tableColumn id="15542" xr3:uid="{09DB47F0-F4F9-4160-8414-FA1AC98BEB85}" name="Column15526" dataDxfId="999"/>
    <tableColumn id="15543" xr3:uid="{F3AF0E68-DD57-481C-ADB6-2C5A13666FDE}" name="Column15527" dataDxfId="998"/>
    <tableColumn id="15544" xr3:uid="{10F7ED4B-8310-4852-A10E-F853EF515698}" name="Column15528" dataDxfId="997"/>
    <tableColumn id="15545" xr3:uid="{2513B5C8-F17D-4AA0-B001-08B41B051B9D}" name="Column15529" dataDxfId="996"/>
    <tableColumn id="15546" xr3:uid="{D360B9DD-0665-4F96-9907-24B40831A057}" name="Column15530" dataDxfId="995"/>
    <tableColumn id="15547" xr3:uid="{BC8D47A2-CF94-4B39-A00A-9ED46238D482}" name="Column15531" dataDxfId="994"/>
    <tableColumn id="15548" xr3:uid="{72706877-3FCB-4514-943E-684A120AFD97}" name="Column15532" dataDxfId="993"/>
    <tableColumn id="15549" xr3:uid="{BD9C7749-58A1-432D-A27C-AA7827FF502B}" name="Column15533" dataDxfId="992"/>
    <tableColumn id="15550" xr3:uid="{98F6ACCE-FE3E-47CD-B617-7895D65226DE}" name="Column15534" dataDxfId="991"/>
    <tableColumn id="15551" xr3:uid="{65698BAC-59D8-4EC5-B3CE-EB8CD04B74C3}" name="Column15535" dataDxfId="990"/>
    <tableColumn id="15552" xr3:uid="{3113719A-935F-474B-98A8-26F6C40E8801}" name="Column15536" dataDxfId="989"/>
    <tableColumn id="15553" xr3:uid="{060A6A9F-CF33-4E27-9E6E-FBB2DAEA4EF8}" name="Column15537" dataDxfId="988"/>
    <tableColumn id="15554" xr3:uid="{779DDF5B-842E-4AB6-BC10-C9E92BF8F7DE}" name="Column15538" dataDxfId="987"/>
    <tableColumn id="15555" xr3:uid="{46E5F2D5-B80E-419A-BCF0-830C9CC646EB}" name="Column15539" dataDxfId="986"/>
    <tableColumn id="15556" xr3:uid="{8D2D6876-1F97-416E-B2C5-9D9527A96125}" name="Column15540" dataDxfId="985"/>
    <tableColumn id="15557" xr3:uid="{9F9905F1-BEB8-4857-9F43-873DFEC05778}" name="Column15541" dataDxfId="984"/>
    <tableColumn id="15558" xr3:uid="{F0758A7B-3288-463B-974A-EB01B63C82EF}" name="Column15542" dataDxfId="983"/>
    <tableColumn id="15559" xr3:uid="{A26589D2-F4D9-4CBB-AD69-C21463ECF4B5}" name="Column15543" dataDxfId="982"/>
    <tableColumn id="15560" xr3:uid="{995B8E7B-2F26-4970-93A0-63683E809816}" name="Column15544" dataDxfId="981"/>
    <tableColumn id="15561" xr3:uid="{C06D401A-CAED-4C9E-8BF0-60EAE32116C7}" name="Column15545" dataDxfId="980"/>
    <tableColumn id="15562" xr3:uid="{B470B442-FDC8-492F-BBE6-7192E1F2E20C}" name="Column15546" dataDxfId="979"/>
    <tableColumn id="15563" xr3:uid="{46198D2A-2AA8-4801-9853-A526768186BE}" name="Column15547" dataDxfId="978"/>
    <tableColumn id="15564" xr3:uid="{0AE54F2F-B786-43D8-9F75-8B818FE5FC83}" name="Column15548" dataDxfId="977"/>
    <tableColumn id="15565" xr3:uid="{525D9B75-2665-41F0-A50E-B3F16A7DD8C7}" name="Column15549" dataDxfId="976"/>
    <tableColumn id="15566" xr3:uid="{81163099-1AA1-4BC2-A485-323844E8C430}" name="Column15550" dataDxfId="975"/>
    <tableColumn id="15567" xr3:uid="{9F885905-EB8B-4B45-BCCC-C28164FBC012}" name="Column15551" dataDxfId="974"/>
    <tableColumn id="15568" xr3:uid="{6CF2FE28-575F-4C23-9783-C70E34CD079F}" name="Column15552" dataDxfId="973"/>
    <tableColumn id="15569" xr3:uid="{B62290DC-A294-49CF-B6A7-4293F095EF1A}" name="Column15553" dataDxfId="972"/>
    <tableColumn id="15570" xr3:uid="{23339CF7-F583-4C18-A17E-8B31AFA61FD0}" name="Column15554" dataDxfId="971"/>
    <tableColumn id="15571" xr3:uid="{1FDBDE39-E8B3-4CDA-96BA-86B5ADEF1C86}" name="Column15555" dataDxfId="970"/>
    <tableColumn id="15572" xr3:uid="{A85136CE-7427-4420-B744-5643E662E313}" name="Column15556" dataDxfId="969"/>
    <tableColumn id="15573" xr3:uid="{1329B755-BDB0-4E76-A0CB-02596FA55D35}" name="Column15557" dataDxfId="968"/>
    <tableColumn id="15574" xr3:uid="{AA719E15-A66F-42CA-B0AB-D74BD99A4D35}" name="Column15558" dataDxfId="967"/>
    <tableColumn id="15575" xr3:uid="{0060766A-A3F7-4B37-A86B-AC53F51A8217}" name="Column15559" dataDxfId="966"/>
    <tableColumn id="15576" xr3:uid="{E9033BCC-8B9E-4799-9BFB-BF70B570FDFC}" name="Column15560" dataDxfId="965"/>
    <tableColumn id="15577" xr3:uid="{D55A0E28-E811-4A07-9A41-004C3CEAE59F}" name="Column15561" dataDxfId="964"/>
    <tableColumn id="15578" xr3:uid="{AD2A6ADB-F578-4008-9027-0F0BEBACE40D}" name="Column15562" dataDxfId="963"/>
    <tableColumn id="15579" xr3:uid="{0EE3B53E-9C24-4141-98FF-8C1C35B3533F}" name="Column15563" dataDxfId="962"/>
    <tableColumn id="15580" xr3:uid="{805E73AF-95C3-4E8D-A5D7-BD837F4658ED}" name="Column15564" dataDxfId="961"/>
    <tableColumn id="15581" xr3:uid="{D919C3DB-ED67-46BC-B791-F10FBA237D25}" name="Column15565" dataDxfId="960"/>
    <tableColumn id="15582" xr3:uid="{07FEEB6E-7C39-4D1F-97DB-B9CBE06F2F0F}" name="Column15566" dataDxfId="959"/>
    <tableColumn id="15583" xr3:uid="{DC67B752-6F5B-4A49-981D-ECE8EBCE5BB6}" name="Column15567" dataDxfId="958"/>
    <tableColumn id="15584" xr3:uid="{03E953A2-5C67-4E5D-81D3-001DB5F7E157}" name="Column15568" dataDxfId="957"/>
    <tableColumn id="15585" xr3:uid="{3F437DA7-CF93-4786-AB10-AB564F586872}" name="Column15569" dataDxfId="956"/>
    <tableColumn id="15586" xr3:uid="{43DFC8EC-6861-4719-B814-4AFFA3E9C0CA}" name="Column15570" dataDxfId="955"/>
    <tableColumn id="15587" xr3:uid="{3E7A0957-DE3B-47EA-9B74-00AC805E3AD7}" name="Column15571" dataDxfId="954"/>
    <tableColumn id="15588" xr3:uid="{5D72DD79-42B2-429F-AA81-838299D3A3AF}" name="Column15572" dataDxfId="953"/>
    <tableColumn id="15589" xr3:uid="{BFFA2BA9-5E77-44B0-9E93-CD108F66E9D3}" name="Column15573" dataDxfId="952"/>
    <tableColumn id="15590" xr3:uid="{87D810EA-C60F-4766-B97F-C49FF1ED0B6B}" name="Column15574" dataDxfId="951"/>
    <tableColumn id="15591" xr3:uid="{617F7F2E-C5BA-4771-98F8-FB5914D5D308}" name="Column15575" dataDxfId="950"/>
    <tableColumn id="15592" xr3:uid="{8917E0D4-3025-4D89-8C1B-2508A64285BB}" name="Column15576" dataDxfId="949"/>
    <tableColumn id="15593" xr3:uid="{83CE1BCB-D298-496A-B50E-D2A8474DB4AF}" name="Column15577" dataDxfId="948"/>
    <tableColumn id="15594" xr3:uid="{50E7C6BD-A4AA-4AE8-AA05-21F590B96DA9}" name="Column15578" dataDxfId="947"/>
    <tableColumn id="15595" xr3:uid="{D9A20F83-BFDC-4744-85E6-5404DBF34009}" name="Column15579" dataDxfId="946"/>
    <tableColumn id="15596" xr3:uid="{01EC534D-5C97-4CD8-AD42-D3467D757CA1}" name="Column15580" dataDxfId="945"/>
    <tableColumn id="15597" xr3:uid="{99AA24DC-EAD0-4DE8-85D1-378F1D4BD7BB}" name="Column15581" dataDxfId="944"/>
    <tableColumn id="15598" xr3:uid="{E57C3D08-A4D6-4839-88E5-561DE4340F36}" name="Column15582" dataDxfId="943"/>
    <tableColumn id="15599" xr3:uid="{CC0CAF1D-B64C-4400-BDFF-8A03F3C12BFC}" name="Column15583" dataDxfId="942"/>
    <tableColumn id="15600" xr3:uid="{5502B802-66E9-4D80-8580-54CD224183AA}" name="Column15584" dataDxfId="941"/>
    <tableColumn id="15601" xr3:uid="{88BBF06F-02A6-423D-BD2D-5109F686EACB}" name="Column15585" dataDxfId="940"/>
    <tableColumn id="15602" xr3:uid="{5A35474E-593F-49B5-A31E-62FBF91139F6}" name="Column15586" dataDxfId="939"/>
    <tableColumn id="15603" xr3:uid="{15E4E736-40A1-46A9-A2B2-B4A8D1D4A6BE}" name="Column15587" dataDxfId="938"/>
    <tableColumn id="15604" xr3:uid="{D88EC6FD-01F9-4D68-9BA5-79A8D5F3C2A7}" name="Column15588" dataDxfId="937"/>
    <tableColumn id="15605" xr3:uid="{DAE18A49-4417-4B49-8320-483133129A2E}" name="Column15589" dataDxfId="936"/>
    <tableColumn id="15606" xr3:uid="{960ABF8A-0DE3-497D-A6A7-DDD7BE76AC97}" name="Column15590" dataDxfId="935"/>
    <tableColumn id="15607" xr3:uid="{38A43DC5-7C9A-486A-91E5-D95F9B50BE82}" name="Column15591" dataDxfId="934"/>
    <tableColumn id="15608" xr3:uid="{4DD0BA6C-1B46-4491-B684-B08A16527092}" name="Column15592" dataDxfId="933"/>
    <tableColumn id="15609" xr3:uid="{3BA227D5-F9D6-4111-8EAA-F621CCB822AF}" name="Column15593" dataDxfId="932"/>
    <tableColumn id="15610" xr3:uid="{7F3364A0-B4EC-4949-A41A-297BA000B8FA}" name="Column15594" dataDxfId="931"/>
    <tableColumn id="15611" xr3:uid="{2761ACDC-93B6-4C7B-8E9F-E2FE98D2B329}" name="Column15595" dataDxfId="930"/>
    <tableColumn id="15612" xr3:uid="{29AC4CD3-5D96-419B-9938-1B7E746A6C15}" name="Column15596" dataDxfId="929"/>
    <tableColumn id="15613" xr3:uid="{E75E96D7-7A0E-41CE-8BDE-9F9167AE979E}" name="Column15597" dataDxfId="928"/>
    <tableColumn id="15614" xr3:uid="{B0AC76EE-EA9A-4CA5-B2C5-20578D3C3552}" name="Column15598" dataDxfId="927"/>
    <tableColumn id="15615" xr3:uid="{8FA3FCA3-37D8-460A-AA9B-AB36FEEE5D19}" name="Column15599" dataDxfId="926"/>
    <tableColumn id="15616" xr3:uid="{791A77B2-D3EF-4B5D-A1CB-40D05460ADB5}" name="Column15600" dataDxfId="925"/>
    <tableColumn id="15617" xr3:uid="{9B830642-FE75-4142-8FCC-C44578BB2321}" name="Column15601" dataDxfId="924"/>
    <tableColumn id="15618" xr3:uid="{A727A2F6-68F2-498F-89D7-10B76D5919CD}" name="Column15602" dataDxfId="923"/>
    <tableColumn id="15619" xr3:uid="{08CCBC4E-F327-4FD7-ACAD-EEE5B5A39329}" name="Column15603" dataDxfId="922"/>
    <tableColumn id="15620" xr3:uid="{179A04EE-C421-4DFA-A592-03DB1DB53A85}" name="Column15604" dataDxfId="921"/>
    <tableColumn id="15621" xr3:uid="{D603389D-4BFB-4738-BA97-EE6685AE6FC5}" name="Column15605" dataDxfId="920"/>
    <tableColumn id="15622" xr3:uid="{57E77905-2BB4-4AEC-8314-5F3E42C65FF3}" name="Column15606" dataDxfId="919"/>
    <tableColumn id="15623" xr3:uid="{78ABFC33-0B6B-4546-AFCF-DB5F38661B6E}" name="Column15607" dataDxfId="918"/>
    <tableColumn id="15624" xr3:uid="{118FF01A-1B28-492F-96E2-A0095D59892D}" name="Column15608" dataDxfId="917"/>
    <tableColumn id="15625" xr3:uid="{ED71ABA4-3BEE-43E1-A376-B28044C0FFCA}" name="Column15609" dataDxfId="916"/>
    <tableColumn id="15626" xr3:uid="{A80AE49D-DEEC-4480-A2D3-6956DEBD0636}" name="Column15610" dataDxfId="915"/>
    <tableColumn id="15627" xr3:uid="{6F556DBB-E452-419C-84E6-1343E9935720}" name="Column15611" dataDxfId="914"/>
    <tableColumn id="15628" xr3:uid="{9DDA0AD7-FAF5-445F-9AB7-69A51250A043}" name="Column15612" dataDxfId="913"/>
    <tableColumn id="15629" xr3:uid="{BDB426E8-3B1F-4A87-B76F-0C8135A65EC9}" name="Column15613" dataDxfId="912"/>
    <tableColumn id="15630" xr3:uid="{C894BB77-A0B5-43EA-943A-1C1858D6565D}" name="Column15614" dataDxfId="911"/>
    <tableColumn id="15631" xr3:uid="{98D78960-881A-4569-BA5D-769840B57A24}" name="Column15615" dataDxfId="910"/>
    <tableColumn id="15632" xr3:uid="{9949F086-4443-46CB-BFA3-FD8686B7905D}" name="Column15616" dataDxfId="909"/>
    <tableColumn id="15633" xr3:uid="{831FBD0C-6F4B-43AB-A70C-649E99102E9B}" name="Column15617" dataDxfId="908"/>
    <tableColumn id="15634" xr3:uid="{9293BBF8-BD02-48C1-BC2F-2BC5C3E10B6E}" name="Column15618" dataDxfId="907"/>
    <tableColumn id="15635" xr3:uid="{1CB774B2-26BF-4CB7-81A7-544CFD8E1ABF}" name="Column15619" dataDxfId="906"/>
    <tableColumn id="15636" xr3:uid="{E5A1998C-B7DF-4A50-8A5B-3B9891B623C6}" name="Column15620" dataDxfId="905"/>
    <tableColumn id="15637" xr3:uid="{14B48476-98DB-4A50-B28D-01C5253CC505}" name="Column15621" dataDxfId="904"/>
    <tableColumn id="15638" xr3:uid="{3C376330-37AD-4893-93F1-82643991349E}" name="Column15622" dataDxfId="903"/>
    <tableColumn id="15639" xr3:uid="{91519998-E92D-43F9-B330-39E8AEC68AB4}" name="Column15623" dataDxfId="902"/>
    <tableColumn id="15640" xr3:uid="{57B2762A-B099-44C6-A8B5-1C3ADEBD0FA9}" name="Column15624" dataDxfId="901"/>
    <tableColumn id="15641" xr3:uid="{ECDC52E3-9BA4-466F-B350-4423044D22EA}" name="Column15625" dataDxfId="900"/>
    <tableColumn id="15642" xr3:uid="{6C9DD743-BEDE-4A6A-AFB0-B1DCBE5C5210}" name="Column15626" dataDxfId="899"/>
    <tableColumn id="15643" xr3:uid="{D6F3B5AB-8790-43B4-93E6-C1A7A07286EC}" name="Column15627" dataDxfId="898"/>
    <tableColumn id="15644" xr3:uid="{25752F05-0F2F-45B7-A923-790A1F7792F9}" name="Column15628" dataDxfId="897"/>
    <tableColumn id="15645" xr3:uid="{4E41A11E-6F99-43FB-BD5A-2F69A1536FC3}" name="Column15629" dataDxfId="896"/>
    <tableColumn id="15646" xr3:uid="{8297B88C-C886-42A2-B7DC-C7DDC643937A}" name="Column15630" dataDxfId="895"/>
    <tableColumn id="15647" xr3:uid="{886164DF-6EC2-4CAF-ACEC-D8603B9B5687}" name="Column15631" dataDxfId="894"/>
    <tableColumn id="15648" xr3:uid="{9602C348-ACEF-4E7B-AF78-8E6E70D0506B}" name="Column15632" dataDxfId="893"/>
    <tableColumn id="15649" xr3:uid="{4A200666-DAD6-4CC2-ACF9-3F936E500A60}" name="Column15633" dataDxfId="892"/>
    <tableColumn id="15650" xr3:uid="{91CDF1C4-6829-41E0-A3D3-909BF09358E9}" name="Column15634" dataDxfId="891"/>
    <tableColumn id="15651" xr3:uid="{FB9047DA-898E-4F0E-9B56-EFD1168396AA}" name="Column15635" dataDxfId="890"/>
    <tableColumn id="15652" xr3:uid="{1A95DD4D-55FD-4730-9C7F-F129C1DF44F0}" name="Column15636" dataDxfId="889"/>
    <tableColumn id="15653" xr3:uid="{128607C3-1E59-4ADC-BAAD-81F5901F24DC}" name="Column15637" dataDxfId="888"/>
    <tableColumn id="15654" xr3:uid="{D28BA78B-A540-443D-84EE-812131A6AD13}" name="Column15638" dataDxfId="887"/>
    <tableColumn id="15655" xr3:uid="{5719DC5A-2E53-4607-BC73-DCF924D3778D}" name="Column15639" dataDxfId="886"/>
    <tableColumn id="15656" xr3:uid="{A458DEF1-7B89-4377-B82C-8392704C69A9}" name="Column15640" dataDxfId="885"/>
    <tableColumn id="15657" xr3:uid="{AC528FA5-8464-481A-8099-774597BC9ECF}" name="Column15641" dataDxfId="884"/>
    <tableColumn id="15658" xr3:uid="{91C01EBE-CBFB-4D6A-8D00-55018B84406D}" name="Column15642" dataDxfId="883"/>
    <tableColumn id="15659" xr3:uid="{73023E01-75A8-4906-A0AB-807589093847}" name="Column15643" dataDxfId="882"/>
    <tableColumn id="15660" xr3:uid="{284278D7-2E94-42E0-97F1-A4D99B725E0C}" name="Column15644" dataDxfId="881"/>
    <tableColumn id="15661" xr3:uid="{3F01CFCA-0607-4C0D-93D5-F3646D12D7FD}" name="Column15645" dataDxfId="880"/>
    <tableColumn id="15662" xr3:uid="{39466C77-D753-432A-AF53-48E2CF638A32}" name="Column15646" dataDxfId="879"/>
    <tableColumn id="15663" xr3:uid="{4CC8021D-5D99-4D7F-854E-FBE4D4D23F1C}" name="Column15647" dataDxfId="878"/>
    <tableColumn id="15664" xr3:uid="{8ECCD817-6130-487E-913A-C8AAEBE340F5}" name="Column15648" dataDxfId="877"/>
    <tableColumn id="15665" xr3:uid="{2A691F02-5BFF-45E7-82D5-75E7C32A9592}" name="Column15649" dataDxfId="876"/>
    <tableColumn id="15666" xr3:uid="{8F321689-0311-4C6B-B0F0-3E627EF0B2CB}" name="Column15650" dataDxfId="875"/>
    <tableColumn id="15667" xr3:uid="{006B8E3B-9817-4D21-A8C5-F4689DCCB4E4}" name="Column15651" dataDxfId="874"/>
    <tableColumn id="15668" xr3:uid="{858DF345-3C36-4EED-8896-0785B8A98884}" name="Column15652" dataDxfId="873"/>
    <tableColumn id="15669" xr3:uid="{FDC68565-07ED-4974-A0AF-F0B8D8046E43}" name="Column15653" dataDxfId="872"/>
    <tableColumn id="15670" xr3:uid="{32C1CDD3-D776-470C-84F9-A151F5125083}" name="Column15654" dataDxfId="871"/>
    <tableColumn id="15671" xr3:uid="{D9F8DA7F-20EB-4CDB-8542-3A8F498B95FC}" name="Column15655" dataDxfId="870"/>
    <tableColumn id="15672" xr3:uid="{9277D956-6208-4ECE-9948-222C5ABED042}" name="Column15656" dataDxfId="869"/>
    <tableColumn id="15673" xr3:uid="{B7013760-D4CF-4F60-9D36-4996738AA714}" name="Column15657" dataDxfId="868"/>
    <tableColumn id="15674" xr3:uid="{55820826-B262-4572-B51A-860379D6B624}" name="Column15658" dataDxfId="867"/>
    <tableColumn id="15675" xr3:uid="{9B24B1F7-82A1-4145-8C45-68D64384AAB1}" name="Column15659" dataDxfId="866"/>
    <tableColumn id="15676" xr3:uid="{278D9B12-EE73-4782-A1B8-4C9673791BBC}" name="Column15660" dataDxfId="865"/>
    <tableColumn id="15677" xr3:uid="{B1FF3C61-81B6-462C-9E4D-8E83518D8C35}" name="Column15661" dataDxfId="864"/>
    <tableColumn id="15678" xr3:uid="{B8DC543D-EDC3-4A5D-B4B6-982FEAFA5181}" name="Column15662" dataDxfId="863"/>
    <tableColumn id="15679" xr3:uid="{67662F73-B47B-42E7-A1A2-4C962B4F3622}" name="Column15663" dataDxfId="862"/>
    <tableColumn id="15680" xr3:uid="{86AF839A-C538-4A10-9782-91BD42059ECE}" name="Column15664" dataDxfId="861"/>
    <tableColumn id="15681" xr3:uid="{6BB239DB-4514-416B-849C-F49F206B680C}" name="Column15665" dataDxfId="860"/>
    <tableColumn id="15682" xr3:uid="{9845E7E1-67C2-4BA6-B4FF-BDE8B56848F9}" name="Column15666" dataDxfId="859"/>
    <tableColumn id="15683" xr3:uid="{DAFC07FE-5E72-43FC-A82B-6ACE0CF80125}" name="Column15667" dataDxfId="858"/>
    <tableColumn id="15684" xr3:uid="{BFAD93A1-2705-41E9-B03F-B79FF60BB2B2}" name="Column15668" dataDxfId="857"/>
    <tableColumn id="15685" xr3:uid="{F847241E-B960-4657-B979-55C8289444AE}" name="Column15669" dataDxfId="856"/>
    <tableColumn id="15686" xr3:uid="{7F13E89E-7C56-4E3B-856B-07F35A370BC9}" name="Column15670" dataDxfId="855"/>
    <tableColumn id="15687" xr3:uid="{71ACD4DB-73F7-4628-B711-06CC67AE58AE}" name="Column15671" dataDxfId="854"/>
    <tableColumn id="15688" xr3:uid="{E7D64FCB-0969-4564-82F7-97B4C70CA51A}" name="Column15672" dataDxfId="853"/>
    <tableColumn id="15689" xr3:uid="{070236FD-2B4E-44C1-9185-99FBAA332342}" name="Column15673" dataDxfId="852"/>
    <tableColumn id="15690" xr3:uid="{077A1004-7ECC-4B0D-AA26-3CF1E9638F85}" name="Column15674" dataDxfId="851"/>
    <tableColumn id="15691" xr3:uid="{54F02690-4CF5-4475-A6DA-A9CAA3669B12}" name="Column15675" dataDxfId="850"/>
    <tableColumn id="15692" xr3:uid="{8B0BADA1-A573-494A-949B-D57403A63E23}" name="Column15676" dataDxfId="849"/>
    <tableColumn id="15693" xr3:uid="{2BBB4E57-420A-4817-9C5A-137A575FF52B}" name="Column15677" dataDxfId="848"/>
    <tableColumn id="15694" xr3:uid="{55C5C3F8-77C1-499F-B2CC-FFB5465391EB}" name="Column15678" dataDxfId="847"/>
    <tableColumn id="15695" xr3:uid="{C3A381D2-2D77-4BD6-B04D-4E6F5B42916E}" name="Column15679" dataDxfId="846"/>
    <tableColumn id="15696" xr3:uid="{AF744005-35C0-48CA-A8A4-E7423031AB6F}" name="Column15680" dataDxfId="845"/>
    <tableColumn id="15697" xr3:uid="{28435C48-F76C-4BE6-965D-440609F2C9B5}" name="Column15681" dataDxfId="844"/>
    <tableColumn id="15698" xr3:uid="{CF14BABC-0B46-4609-8952-E223A98757E7}" name="Column15682" dataDxfId="843"/>
    <tableColumn id="15699" xr3:uid="{0503180F-8FB8-4C5E-9021-EAAAB5CD84A1}" name="Column15683" dataDxfId="842"/>
    <tableColumn id="15700" xr3:uid="{D0ED5E0C-7DDC-4FAF-AC41-063F76283BE2}" name="Column15684" dataDxfId="841"/>
    <tableColumn id="15701" xr3:uid="{C570CE9C-2284-4190-BD22-29EC977A496A}" name="Column15685" dataDxfId="840"/>
    <tableColumn id="15702" xr3:uid="{15946779-E74F-4DB5-A28D-FC51950484ED}" name="Column15686" dataDxfId="839"/>
    <tableColumn id="15703" xr3:uid="{9D0DFFF8-11CF-4672-A27E-471D60B6F8CD}" name="Column15687" dataDxfId="838"/>
    <tableColumn id="15704" xr3:uid="{E333FA94-4254-434D-AD3C-208B931ABB72}" name="Column15688" dataDxfId="837"/>
    <tableColumn id="15705" xr3:uid="{629DE9FC-B841-40C6-9B33-68ACCCC36403}" name="Column15689" dataDxfId="836"/>
    <tableColumn id="15706" xr3:uid="{40C1FA24-D9A5-4009-A5D9-97FC2D0D8213}" name="Column15690" dataDxfId="835"/>
    <tableColumn id="15707" xr3:uid="{C362AEB9-C2BB-4892-91B9-D663B42CB0C6}" name="Column15691" dataDxfId="834"/>
    <tableColumn id="15708" xr3:uid="{03E54255-50D6-4CCF-B203-9B0D20FA5253}" name="Column15692" dataDxfId="833"/>
    <tableColumn id="15709" xr3:uid="{62191A67-273F-46C1-846E-DF01E5B3BD8C}" name="Column15693" dataDxfId="832"/>
    <tableColumn id="15710" xr3:uid="{62CAF2E2-98D0-4665-AF80-56AB09FB5AE0}" name="Column15694" dataDxfId="831"/>
    <tableColumn id="15711" xr3:uid="{A39921EE-0D18-4EE2-8A72-DF2E1F707E39}" name="Column15695" dataDxfId="830"/>
    <tableColumn id="15712" xr3:uid="{3CE2BCD0-D799-45FA-AB34-973C01B1DA75}" name="Column15696" dataDxfId="829"/>
    <tableColumn id="15713" xr3:uid="{47292E50-E4C1-409A-95E7-847C198BCB5F}" name="Column15697" dataDxfId="828"/>
    <tableColumn id="15714" xr3:uid="{1C66B0DE-B887-4CB9-A7DF-084FF40FC9E6}" name="Column15698" dataDxfId="827"/>
    <tableColumn id="15715" xr3:uid="{4EE2B8DA-5831-4D47-91A9-56004EAD9DF4}" name="Column15699" dataDxfId="826"/>
    <tableColumn id="15716" xr3:uid="{572B3FA6-662E-46B8-A89F-214BEE3E7F07}" name="Column15700" dataDxfId="825"/>
    <tableColumn id="15717" xr3:uid="{55CE0582-2B62-4663-8B7F-7A04A022480D}" name="Column15701" dataDxfId="824"/>
    <tableColumn id="15718" xr3:uid="{8FAF1466-449E-460D-ABEB-B9F391CE5061}" name="Column15702" dataDxfId="823"/>
    <tableColumn id="15719" xr3:uid="{0AC34DC4-70C3-4900-850D-E46090AFCF89}" name="Column15703" dataDxfId="822"/>
    <tableColumn id="15720" xr3:uid="{4514C05A-B753-4AAB-9C08-72350973820D}" name="Column15704" dataDxfId="821"/>
    <tableColumn id="15721" xr3:uid="{937FBE36-552B-4C5F-B738-4C277BC998C3}" name="Column15705" dataDxfId="820"/>
    <tableColumn id="15722" xr3:uid="{CD3A884E-BA06-4F10-AD82-1D4688F0B876}" name="Column15706" dataDxfId="819"/>
    <tableColumn id="15723" xr3:uid="{7254969B-DBAA-4846-B7CB-FA22F74C0103}" name="Column15707" dataDxfId="818"/>
    <tableColumn id="15724" xr3:uid="{364C2686-1D91-42B2-9D9F-DD808F9FE14C}" name="Column15708" dataDxfId="817"/>
    <tableColumn id="15725" xr3:uid="{E0BE23C4-329C-4BD5-8026-A75F776B69A1}" name="Column15709" dataDxfId="816"/>
    <tableColumn id="15726" xr3:uid="{1E785533-2E88-466B-AAD1-34246ECC21F1}" name="Column15710" dataDxfId="815"/>
    <tableColumn id="15727" xr3:uid="{2D43C258-E0F5-475B-BE92-B3C83BE9AF60}" name="Column15711" dataDxfId="814"/>
    <tableColumn id="15728" xr3:uid="{8BECCFDA-8ADF-4E01-B080-B23E9ECB181A}" name="Column15712" dataDxfId="813"/>
    <tableColumn id="15729" xr3:uid="{F98E9E64-09BE-4B4E-BFB4-C6016D653445}" name="Column15713" dataDxfId="812"/>
    <tableColumn id="15730" xr3:uid="{DB6D9C54-B056-49DE-B595-A38A5ED1D1EF}" name="Column15714" dataDxfId="811"/>
    <tableColumn id="15731" xr3:uid="{D165390F-100C-4B10-8923-2557A76915E8}" name="Column15715" dataDxfId="810"/>
    <tableColumn id="15732" xr3:uid="{E2206C32-2B98-4BDD-8DB6-8C340771B998}" name="Column15716" dataDxfId="809"/>
    <tableColumn id="15733" xr3:uid="{69D6646D-2E78-4F47-A726-BB8F7ACBDD29}" name="Column15717" dataDxfId="808"/>
    <tableColumn id="15734" xr3:uid="{BDF6D1A6-F249-46A0-AF59-7AAD47697550}" name="Column15718" dataDxfId="807"/>
    <tableColumn id="15735" xr3:uid="{5E71D800-37B0-462C-A65B-6DE41C30693D}" name="Column15719" dataDxfId="806"/>
    <tableColumn id="15736" xr3:uid="{2E415C8D-D564-4A3B-BCE7-EF668607A3BA}" name="Column15720" dataDxfId="805"/>
    <tableColumn id="15737" xr3:uid="{4842BE51-66B7-4AC5-8882-5A2A92EE362E}" name="Column15721" dataDxfId="804"/>
    <tableColumn id="15738" xr3:uid="{83311D73-1556-4E81-AD39-84435718FC99}" name="Column15722" dataDxfId="803"/>
    <tableColumn id="15739" xr3:uid="{EF97B87D-6BBE-4C20-BB15-B612D4960C3E}" name="Column15723" dataDxfId="802"/>
    <tableColumn id="15740" xr3:uid="{AB4A8424-5E26-43EC-92D0-D2A5C295C959}" name="Column15724" dataDxfId="801"/>
    <tableColumn id="15741" xr3:uid="{CFAC7D3C-5476-4751-BE1C-443C019F13B5}" name="Column15725" dataDxfId="800"/>
    <tableColumn id="15742" xr3:uid="{5972A145-5933-4C52-81E5-B10136BA053B}" name="Column15726" dataDxfId="799"/>
    <tableColumn id="15743" xr3:uid="{0C2C7B68-DF43-4AA1-ACA5-30774AEFD2E4}" name="Column15727" dataDxfId="798"/>
    <tableColumn id="15744" xr3:uid="{556987DA-57A1-4035-8B67-1697764C97E9}" name="Column15728" dataDxfId="797"/>
    <tableColumn id="15745" xr3:uid="{FAA06157-9880-41ED-B8AB-A6FB10FF061E}" name="Column15729" dataDxfId="796"/>
    <tableColumn id="15746" xr3:uid="{AF07F15C-AD83-496E-A149-E6AB926CE3DE}" name="Column15730" dataDxfId="795"/>
    <tableColumn id="15747" xr3:uid="{E42F4CBD-493B-4EDE-8A3B-7B3BC839D833}" name="Column15731" dataDxfId="794"/>
    <tableColumn id="15748" xr3:uid="{3ADB4879-02A4-4EE1-9D24-F3BB8EEB0498}" name="Column15732" dataDxfId="793"/>
    <tableColumn id="15749" xr3:uid="{B791CFC6-EF14-4334-B1FF-094056C57DB6}" name="Column15733" dataDxfId="792"/>
    <tableColumn id="15750" xr3:uid="{FD87C730-BF00-4CE6-BDA4-ECCC6559A5BB}" name="Column15734" dataDxfId="791"/>
    <tableColumn id="15751" xr3:uid="{8BD96659-5A09-4F68-B69F-D807D78FC193}" name="Column15735" dataDxfId="790"/>
    <tableColumn id="15752" xr3:uid="{1B09A1F4-B6C3-4626-822C-3D1C00663428}" name="Column15736" dataDxfId="789"/>
    <tableColumn id="15753" xr3:uid="{09E869B9-FA96-43ED-806C-668F5FECFCD0}" name="Column15737" dataDxfId="788"/>
    <tableColumn id="15754" xr3:uid="{3111D5F2-8910-4F0C-AC34-0B5B2C92AC06}" name="Column15738" dataDxfId="787"/>
    <tableColumn id="15755" xr3:uid="{D359D85D-B108-4380-B736-845351623C4A}" name="Column15739" dataDxfId="786"/>
    <tableColumn id="15756" xr3:uid="{4E72ED74-84C0-48C2-8E94-290C92A543A7}" name="Column15740" dataDxfId="785"/>
    <tableColumn id="15757" xr3:uid="{7137C356-7BCA-4F6D-9CF6-0F38DA33EA46}" name="Column15741" dataDxfId="784"/>
    <tableColumn id="15758" xr3:uid="{7413F3FB-852D-4D46-9FD0-273C09498B52}" name="Column15742" dataDxfId="783"/>
    <tableColumn id="15759" xr3:uid="{53287065-6F6E-44AD-AE0A-ABF10D824EBA}" name="Column15743" dataDxfId="782"/>
    <tableColumn id="15760" xr3:uid="{BBFBE1EA-E684-4221-9740-CB7A2D339C5D}" name="Column15744" dataDxfId="781"/>
    <tableColumn id="15761" xr3:uid="{C15268E3-ED4F-4D2B-8FBD-3E742B58DDF8}" name="Column15745" dataDxfId="780"/>
    <tableColumn id="15762" xr3:uid="{9DBA8CAF-946B-498D-97C2-BE12D4526120}" name="Column15746" dataDxfId="779"/>
    <tableColumn id="15763" xr3:uid="{4A45A9CC-4469-40A2-B477-0BB43C041D03}" name="Column15747" dataDxfId="778"/>
    <tableColumn id="15764" xr3:uid="{DEBFB025-DBE1-4709-9C0B-65BA9FD30154}" name="Column15748" dataDxfId="777"/>
    <tableColumn id="15765" xr3:uid="{8EAD0502-6EB8-49FB-BE24-91A7A40938E1}" name="Column15749" dataDxfId="776"/>
    <tableColumn id="15766" xr3:uid="{00E165B5-AF91-4A95-8CDB-8D7AF9F97520}" name="Column15750" dataDxfId="775"/>
    <tableColumn id="15767" xr3:uid="{90482919-A5A7-46C0-85FD-F131B4548326}" name="Column15751" dataDxfId="774"/>
    <tableColumn id="15768" xr3:uid="{4A95F1D8-DC82-4E87-B1F4-CD199F8E28DE}" name="Column15752" dataDxfId="773"/>
    <tableColumn id="15769" xr3:uid="{1E608518-5EBE-4D7A-A2D0-F0B4C7FF65CE}" name="Column15753" dataDxfId="772"/>
    <tableColumn id="15770" xr3:uid="{D98EF671-60F8-4899-984B-61282F9355D7}" name="Column15754" dataDxfId="771"/>
    <tableColumn id="15771" xr3:uid="{787947D0-AF05-45C9-B45A-DC3DF2CDDD4F}" name="Column15755" dataDxfId="770"/>
    <tableColumn id="15772" xr3:uid="{056B0C3F-F2EB-4898-9BB8-1EEB16E37DFE}" name="Column15756" dataDxfId="769"/>
    <tableColumn id="15773" xr3:uid="{6138E92D-CF91-415D-8AF4-786CBE671247}" name="Column15757" dataDxfId="768"/>
    <tableColumn id="15774" xr3:uid="{EE84EDBC-DBBF-4305-B7F5-AD0FFD23D820}" name="Column15758" dataDxfId="767"/>
    <tableColumn id="15775" xr3:uid="{12D8E4F1-2061-4738-8FD2-DD844A22E3DC}" name="Column15759" dataDxfId="766"/>
    <tableColumn id="15776" xr3:uid="{918A7BEA-237D-4399-886C-80AC62EF2B51}" name="Column15760" dataDxfId="765"/>
    <tableColumn id="15777" xr3:uid="{BFFFC8C4-D872-4943-BE45-E07CE5FA1858}" name="Column15761" dataDxfId="764"/>
    <tableColumn id="15778" xr3:uid="{5834695D-42C5-4628-89F2-3EE8708BA99C}" name="Column15762" dataDxfId="763"/>
    <tableColumn id="15779" xr3:uid="{41560499-72D2-4DE5-8AB9-9494BCE29878}" name="Column15763" dataDxfId="762"/>
    <tableColumn id="15780" xr3:uid="{8CCE2D36-07DD-4645-ADA9-EC0917CA1839}" name="Column15764" dataDxfId="761"/>
    <tableColumn id="15781" xr3:uid="{5E4FB4B8-9E66-4DC3-B0F9-C74ADC228252}" name="Column15765" dataDxfId="760"/>
    <tableColumn id="15782" xr3:uid="{08CACE4D-C28D-4EA8-A447-D287124332DC}" name="Column15766" dataDxfId="759"/>
    <tableColumn id="15783" xr3:uid="{ED6012F3-5C8D-4CC4-BD5A-506F0E5C8180}" name="Column15767" dataDxfId="758"/>
    <tableColumn id="15784" xr3:uid="{02B4B7A6-D0DF-4572-92FE-F0A9100575C1}" name="Column15768" dataDxfId="757"/>
    <tableColumn id="15785" xr3:uid="{D66CBF09-0F91-4DF6-880F-9D952504D75F}" name="Column15769" dataDxfId="756"/>
    <tableColumn id="15786" xr3:uid="{8C84B2AB-F3D0-4DD7-9D60-963737252CBD}" name="Column15770" dataDxfId="755"/>
    <tableColumn id="15787" xr3:uid="{F59E2F78-B7A3-486B-BF32-3F6E175E64BB}" name="Column15771" dataDxfId="754"/>
    <tableColumn id="15788" xr3:uid="{9F068D67-F84D-41BE-95E8-49490BFAC4F9}" name="Column15772" dataDxfId="753"/>
    <tableColumn id="15789" xr3:uid="{307BC895-6B94-42B4-8E64-597C8C227724}" name="Column15773" dataDxfId="752"/>
    <tableColumn id="15790" xr3:uid="{7260AE83-9711-407F-9D76-906EDE15DE38}" name="Column15774" dataDxfId="751"/>
    <tableColumn id="15791" xr3:uid="{E6B09FF0-AB82-443E-A372-6D0FCF867CA9}" name="Column15775" dataDxfId="750"/>
    <tableColumn id="15792" xr3:uid="{CD1BD565-5B10-4CEA-94E0-D88C8A203F9F}" name="Column15776" dataDxfId="749"/>
    <tableColumn id="15793" xr3:uid="{47332608-D1D1-4206-810F-0649A6B5C928}" name="Column15777" dataDxfId="748"/>
    <tableColumn id="15794" xr3:uid="{92D8166B-97B7-4F98-9828-04DBC1387261}" name="Column15778" dataDxfId="747"/>
    <tableColumn id="15795" xr3:uid="{FBB5AA1D-ABE5-4143-B503-7430E04951E5}" name="Column15779" dataDxfId="746"/>
    <tableColumn id="15796" xr3:uid="{98C91C40-82FB-4351-A9E3-38776E02EF99}" name="Column15780" dataDxfId="745"/>
    <tableColumn id="15797" xr3:uid="{F3483968-98EA-4FC3-8E62-5BCF63F453AD}" name="Column15781" dataDxfId="744"/>
    <tableColumn id="15798" xr3:uid="{FBEDB3FF-F935-4093-BFBE-743E833793D5}" name="Column15782" dataDxfId="743"/>
    <tableColumn id="15799" xr3:uid="{07D797A0-40FB-47F5-99A0-FF2DEF1D3A6A}" name="Column15783" dataDxfId="742"/>
    <tableColumn id="15800" xr3:uid="{AAE8668A-63DE-49EF-9279-019B20B4AFA4}" name="Column15784" dataDxfId="741"/>
    <tableColumn id="15801" xr3:uid="{66AE977D-FED6-4FA8-B020-98BA58B841AE}" name="Column15785" dataDxfId="740"/>
    <tableColumn id="15802" xr3:uid="{2A8719FD-2BFC-45EA-B41B-294B49A2F55E}" name="Column15786" dataDxfId="739"/>
    <tableColumn id="15803" xr3:uid="{2129723B-7C28-4A3A-A4D4-6D9795450B2B}" name="Column15787" dataDxfId="738"/>
    <tableColumn id="15804" xr3:uid="{62505CFB-C5FE-4FC1-A220-024B3E7B3874}" name="Column15788" dataDxfId="737"/>
    <tableColumn id="15805" xr3:uid="{89C36F5D-A15C-4EC0-BD50-BFA624690AF0}" name="Column15789" dataDxfId="736"/>
    <tableColumn id="15806" xr3:uid="{3EC43356-C28F-4D77-9558-8C4FDA610314}" name="Column15790" dataDxfId="735"/>
    <tableColumn id="15807" xr3:uid="{84F32A98-27A0-425A-8802-CEA5556DE4E1}" name="Column15791" dataDxfId="734"/>
    <tableColumn id="15808" xr3:uid="{92A872CF-9351-42EA-99B6-98363C76EC73}" name="Column15792" dataDxfId="733"/>
    <tableColumn id="15809" xr3:uid="{AC3180B5-81AA-4C57-A310-26C9FB8B65B2}" name="Column15793" dataDxfId="732"/>
    <tableColumn id="15810" xr3:uid="{6E67AE46-989C-4A28-9F5B-FDE6D4846B95}" name="Column15794" dataDxfId="731"/>
    <tableColumn id="15811" xr3:uid="{0A4C8ECB-ED23-4777-8B88-F993BB49EDE5}" name="Column15795" dataDxfId="730"/>
    <tableColumn id="15812" xr3:uid="{1FB24976-4473-4EB8-AF61-30F1B9847671}" name="Column15796" dataDxfId="729"/>
    <tableColumn id="15813" xr3:uid="{4FDB76A5-B059-491D-9D31-B526E222FBAB}" name="Column15797" dataDxfId="728"/>
    <tableColumn id="15814" xr3:uid="{9D22ED9C-C290-4D42-87C1-A4149E77E1AB}" name="Column15798" dataDxfId="727"/>
    <tableColumn id="15815" xr3:uid="{54936EEF-053E-4E87-996B-5FDB0A1174CF}" name="Column15799" dataDxfId="726"/>
    <tableColumn id="15816" xr3:uid="{6922ED16-E48B-4056-A693-CCD4ACEFE313}" name="Column15800" dataDxfId="725"/>
    <tableColumn id="15817" xr3:uid="{156B379E-33FC-49B3-9F2D-65E34407C9C2}" name="Column15801" dataDxfId="724"/>
    <tableColumn id="15818" xr3:uid="{83AB3186-482E-4713-BBEC-817A65D1A651}" name="Column15802" dataDxfId="723"/>
    <tableColumn id="15819" xr3:uid="{C1BB1462-983D-4C03-868F-E954C4D6C412}" name="Column15803" dataDxfId="722"/>
    <tableColumn id="15820" xr3:uid="{E753C1FC-34F0-44AF-8FAC-C7E58910106F}" name="Column15804" dataDxfId="721"/>
    <tableColumn id="15821" xr3:uid="{A670560A-685D-40CB-B43F-AC246ACCA002}" name="Column15805" dataDxfId="720"/>
    <tableColumn id="15822" xr3:uid="{F9DD0DE3-956C-4B3A-AFF8-7264C187C0BF}" name="Column15806" dataDxfId="719"/>
    <tableColumn id="15823" xr3:uid="{0B75997B-B491-4642-BC10-6A39167C946D}" name="Column15807" dataDxfId="718"/>
    <tableColumn id="15824" xr3:uid="{268ECBA9-D335-43B8-9D82-60A1FC7481DE}" name="Column15808" dataDxfId="717"/>
    <tableColumn id="15825" xr3:uid="{90683C5C-1A98-452A-8BE0-6954D4AA0741}" name="Column15809" dataDxfId="716"/>
    <tableColumn id="15826" xr3:uid="{445F27BA-8790-4EF4-8A5B-485F3679237A}" name="Column15810" dataDxfId="715"/>
    <tableColumn id="15827" xr3:uid="{67E40CC3-3188-41BF-8A50-DC2F99FDB3E3}" name="Column15811" dataDxfId="714"/>
    <tableColumn id="15828" xr3:uid="{C1A8382E-6D03-49BF-A61A-EDB7B042614E}" name="Column15812" dataDxfId="713"/>
    <tableColumn id="15829" xr3:uid="{010590DE-43B0-4A39-BA4A-D1CE11D25660}" name="Column15813" dataDxfId="712"/>
    <tableColumn id="15830" xr3:uid="{FA642F9C-C51F-4D67-92A8-FE5EA07FF047}" name="Column15814" dataDxfId="711"/>
    <tableColumn id="15831" xr3:uid="{754684CA-DCDF-4EBE-8634-79B2B381A2C5}" name="Column15815" dataDxfId="710"/>
    <tableColumn id="15832" xr3:uid="{2B5C24DB-21F7-4AE0-A900-30A281F592CC}" name="Column15816" dataDxfId="709"/>
    <tableColumn id="15833" xr3:uid="{62707716-36F5-4889-9BDA-6810CB8CF955}" name="Column15817" dataDxfId="708"/>
    <tableColumn id="15834" xr3:uid="{E689F25A-2209-4FC5-96B3-10F13080B167}" name="Column15818" dataDxfId="707"/>
    <tableColumn id="15835" xr3:uid="{8D50C32F-794B-4FC3-B7B3-4B24D58E26D8}" name="Column15819" dataDxfId="706"/>
    <tableColumn id="15836" xr3:uid="{0581A838-5152-43D6-B622-E6A7786260AE}" name="Column15820" dataDxfId="705"/>
    <tableColumn id="15837" xr3:uid="{E6BB2E2D-8510-47AF-B0FD-731FF6410A1E}" name="Column15821" dataDxfId="704"/>
    <tableColumn id="15838" xr3:uid="{E8CB42F1-9EC7-4B83-9D2B-F07CA694BC21}" name="Column15822" dataDxfId="703"/>
    <tableColumn id="15839" xr3:uid="{EE577DA9-1581-4AA0-978E-FBBC4C3B3867}" name="Column15823" dataDxfId="702"/>
    <tableColumn id="15840" xr3:uid="{9CA21220-CB54-4407-A873-10B8EF564504}" name="Column15824" dataDxfId="701"/>
    <tableColumn id="15841" xr3:uid="{70D12F5E-9C51-45D0-B3B5-8698FAB08185}" name="Column15825" dataDxfId="700"/>
    <tableColumn id="15842" xr3:uid="{D0055F4B-8EDC-4F0D-A26D-FD2DA04C5946}" name="Column15826" dataDxfId="699"/>
    <tableColumn id="15843" xr3:uid="{E0F5DD36-E2EF-4385-9E0A-3A04BCBAE1B4}" name="Column15827" dataDxfId="698"/>
    <tableColumn id="15844" xr3:uid="{6510ABD1-EC2D-4A37-9205-0707D01F775B}" name="Column15828" dataDxfId="697"/>
    <tableColumn id="15845" xr3:uid="{A9284181-F0C3-47B1-87DA-686EB499AF0B}" name="Column15829" dataDxfId="696"/>
    <tableColumn id="15846" xr3:uid="{8523D09E-6D30-4241-BACA-224BC33B51B5}" name="Column15830" dataDxfId="695"/>
    <tableColumn id="15847" xr3:uid="{299A454C-E66C-47FA-AD58-53012A9BE6B1}" name="Column15831" dataDxfId="694"/>
    <tableColumn id="15848" xr3:uid="{7DDE85E2-EB3F-49F7-B00F-22895F548566}" name="Column15832" dataDxfId="693"/>
    <tableColumn id="15849" xr3:uid="{2FBDCABF-928C-4E63-9F98-433AAB072FF4}" name="Column15833" dataDxfId="692"/>
    <tableColumn id="15850" xr3:uid="{6CB39300-4B2D-4996-8DEE-E41EC2D7E4F7}" name="Column15834" dataDxfId="691"/>
    <tableColumn id="15851" xr3:uid="{917E2B60-7422-4486-87F1-436299CA0835}" name="Column15835" dataDxfId="690"/>
    <tableColumn id="15852" xr3:uid="{D9917E27-E76E-4639-8BDF-56326D486527}" name="Column15836" dataDxfId="689"/>
    <tableColumn id="15853" xr3:uid="{F02A503D-86A0-41CC-A968-DFFF6166FD8C}" name="Column15837" dataDxfId="688"/>
    <tableColumn id="15854" xr3:uid="{2CF25B11-ED62-4F6E-881C-25528F13B81E}" name="Column15838" dataDxfId="687"/>
    <tableColumn id="15855" xr3:uid="{1A793E1D-C691-4C02-9AEC-ED8CA0BA8C5D}" name="Column15839" dataDxfId="686"/>
    <tableColumn id="15856" xr3:uid="{2BA727EE-08B3-48F7-A634-7C37405A9585}" name="Column15840" dataDxfId="685"/>
    <tableColumn id="15857" xr3:uid="{344A73C1-C0B2-4FC4-BA93-A0EE3B859B56}" name="Column15841" dataDxfId="684"/>
    <tableColumn id="15858" xr3:uid="{152FD81B-B79E-40B7-9274-890C1C8EE33C}" name="Column15842" dataDxfId="683"/>
    <tableColumn id="15859" xr3:uid="{6FC00C0B-938B-4EBB-A3BE-3970B2E146FA}" name="Column15843" dataDxfId="682"/>
    <tableColumn id="15860" xr3:uid="{6CB632CF-4160-4E46-AB58-10624C224601}" name="Column15844" dataDxfId="681"/>
    <tableColumn id="15861" xr3:uid="{43BEF081-1C86-4483-BF93-481E0987FEF6}" name="Column15845" dataDxfId="680"/>
    <tableColumn id="15862" xr3:uid="{B191276A-B7A2-4ACE-80DF-734950511F64}" name="Column15846" dataDxfId="679"/>
    <tableColumn id="15863" xr3:uid="{D06B5A7C-BBD6-4DB0-807A-15960AAFF302}" name="Column15847" dataDxfId="678"/>
    <tableColumn id="15864" xr3:uid="{0FF7ED4C-8221-4AF9-8CBD-E952DF5D3397}" name="Column15848" dataDxfId="677"/>
    <tableColumn id="15865" xr3:uid="{1927F60A-255B-451C-AA81-E6FDE4AD394C}" name="Column15849" dataDxfId="676"/>
    <tableColumn id="15866" xr3:uid="{93439D78-5975-42E9-8FDB-95BE345A9820}" name="Column15850" dataDxfId="675"/>
    <tableColumn id="15867" xr3:uid="{86FF4EE9-143E-49E5-AC3A-5BD583426222}" name="Column15851" dataDxfId="674"/>
    <tableColumn id="15868" xr3:uid="{8E0C3B8F-14E6-4B50-96BE-001520DF0785}" name="Column15852" dataDxfId="673"/>
    <tableColumn id="15869" xr3:uid="{A2CF68C6-D1DC-4120-BEDD-4B43EE9643DB}" name="Column15853" dataDxfId="672"/>
    <tableColumn id="15870" xr3:uid="{3C167F0A-9B9F-4E2F-AE7D-A6ECD2B925A0}" name="Column15854" dataDxfId="671"/>
    <tableColumn id="15871" xr3:uid="{F77E8762-65AC-4A62-8643-F100FECF9788}" name="Column15855" dataDxfId="670"/>
    <tableColumn id="15872" xr3:uid="{A749A10A-D286-4B19-8E8D-4B715894B1E5}" name="Column15856" dataDxfId="669"/>
    <tableColumn id="15873" xr3:uid="{86DD3B74-6903-4E2A-81C0-8B9106B54ABC}" name="Column15857" dataDxfId="668"/>
    <tableColumn id="15874" xr3:uid="{848551B2-B19A-40E5-8AD4-AC62DDFBE3D4}" name="Column15858" dataDxfId="667"/>
    <tableColumn id="15875" xr3:uid="{A2B399DE-3302-4BE2-9090-7FB2C7E59201}" name="Column15859" dataDxfId="666"/>
    <tableColumn id="15876" xr3:uid="{2AF584DC-FD65-43F0-BDBC-E4209E4CDDFD}" name="Column15860" dataDxfId="665"/>
    <tableColumn id="15877" xr3:uid="{01324B64-C184-41F3-B2BC-4E1F7A34D1A9}" name="Column15861" dataDxfId="664"/>
    <tableColumn id="15878" xr3:uid="{4AE87B63-8C51-4A29-98AD-065177E96DF4}" name="Column15862" dataDxfId="663"/>
    <tableColumn id="15879" xr3:uid="{7ACFB409-E254-4907-BDBE-15500CDF60B5}" name="Column15863" dataDxfId="662"/>
    <tableColumn id="15880" xr3:uid="{CC40176A-B92E-4DBD-9E9B-3F118AD480CC}" name="Column15864" dataDxfId="661"/>
    <tableColumn id="15881" xr3:uid="{58F5AA12-C73D-4C4E-9B92-59F2C8163452}" name="Column15865" dataDxfId="660"/>
    <tableColumn id="15882" xr3:uid="{186DE94E-87FD-40DF-AC92-D78070B3CF8C}" name="Column15866" dataDxfId="659"/>
    <tableColumn id="15883" xr3:uid="{3C3BCA18-6E87-4036-A7EE-0B134C5A4C25}" name="Column15867" dataDxfId="658"/>
    <tableColumn id="15884" xr3:uid="{4B251170-184D-4B1B-8E89-9FCC873EFF7C}" name="Column15868" dataDxfId="657"/>
    <tableColumn id="15885" xr3:uid="{52CE8F62-5E8E-4746-8ED8-F765284F7863}" name="Column15869" dataDxfId="656"/>
    <tableColumn id="15886" xr3:uid="{15EE0887-4552-4FCC-8E61-2C421EBF6304}" name="Column15870" dataDxfId="655"/>
    <tableColumn id="15887" xr3:uid="{0DFDA352-F431-4C97-B075-A3E2F7F6982B}" name="Column15871" dataDxfId="654"/>
    <tableColumn id="15888" xr3:uid="{0284A610-3C30-4036-889E-76F4EF2AEB8F}" name="Column15872" dataDxfId="653"/>
    <tableColumn id="15889" xr3:uid="{94CB753A-C521-448E-8924-3B8196A63A03}" name="Column15873" dataDxfId="652"/>
    <tableColumn id="15890" xr3:uid="{21499054-6E8E-47DA-8E5D-5186D907C3F1}" name="Column15874" dataDxfId="651"/>
    <tableColumn id="15891" xr3:uid="{C38452EF-60F9-4ED6-BACB-2935DA14586C}" name="Column15875" dataDxfId="650"/>
    <tableColumn id="15892" xr3:uid="{1774D37E-67EC-42BE-A895-0BB9C7FB4E87}" name="Column15876" dataDxfId="649"/>
    <tableColumn id="15893" xr3:uid="{12839CCC-9D6F-4C04-A4F4-6DA290EF79E4}" name="Column15877" dataDxfId="648"/>
    <tableColumn id="15894" xr3:uid="{87E3FF5A-4E03-4759-84D7-5B2860F11978}" name="Column15878" dataDxfId="647"/>
    <tableColumn id="15895" xr3:uid="{A9737982-4411-4DD3-966D-83B6FA0C0EAE}" name="Column15879" dataDxfId="646"/>
    <tableColumn id="15896" xr3:uid="{BA0B1A18-C349-438E-8CCE-1B6E0C205DC7}" name="Column15880" dataDxfId="645"/>
    <tableColumn id="15897" xr3:uid="{8BDED0C2-3DFB-4C9A-9062-86AE5E0BBEED}" name="Column15881" dataDxfId="644"/>
    <tableColumn id="15898" xr3:uid="{173304E3-C098-41C6-AF2A-B9E8E66F0153}" name="Column15882" dataDxfId="643"/>
    <tableColumn id="15899" xr3:uid="{DA82613F-2DC7-4E1F-AB7E-0EFBDF4E4265}" name="Column15883" dataDxfId="642"/>
    <tableColumn id="15900" xr3:uid="{07FCD023-F42C-466B-9165-AC4666381838}" name="Column15884" dataDxfId="641"/>
    <tableColumn id="15901" xr3:uid="{9C4CBCA6-F5FA-4732-85D6-BE0398FE74DE}" name="Column15885" dataDxfId="640"/>
    <tableColumn id="15902" xr3:uid="{8DF02407-8115-4A30-A72A-FBBB5D01EF51}" name="Column15886" dataDxfId="639"/>
    <tableColumn id="15903" xr3:uid="{74D4F9C9-CD7E-43E9-8B9C-F613E9D4E16E}" name="Column15887" dataDxfId="638"/>
    <tableColumn id="15904" xr3:uid="{98AC0DF7-32CF-40D2-9A76-4ADD76912948}" name="Column15888" dataDxfId="637"/>
    <tableColumn id="15905" xr3:uid="{F8AD1F44-A246-411D-B336-C88B4D3EAA07}" name="Column15889" dataDxfId="636"/>
    <tableColumn id="15906" xr3:uid="{9DA593E4-1F5C-4E7E-80DD-814E0B3F8BFD}" name="Column15890" dataDxfId="635"/>
    <tableColumn id="15907" xr3:uid="{BFFF00BF-6BF7-4F39-B0D2-E61D9CEA01A6}" name="Column15891" dataDxfId="634"/>
    <tableColumn id="15908" xr3:uid="{A35DE729-55CC-4AA9-AC02-3E692EAD91F7}" name="Column15892" dataDxfId="633"/>
    <tableColumn id="15909" xr3:uid="{D1FB1CF2-B086-4E91-B168-FBC40EDC0914}" name="Column15893" dataDxfId="632"/>
    <tableColumn id="15910" xr3:uid="{ECF118D1-1AF1-417D-B70D-ED700A158647}" name="Column15894" dataDxfId="631"/>
    <tableColumn id="15911" xr3:uid="{1DFD721A-CC94-49CA-AC30-04EFB730ED10}" name="Column15895" dataDxfId="630"/>
    <tableColumn id="15912" xr3:uid="{843DA7D2-94D1-416B-AAB5-C09F9E0D6C6C}" name="Column15896" dataDxfId="629"/>
    <tableColumn id="15913" xr3:uid="{B07A1891-FE6C-468E-A2C7-D6EEAAD5C2B7}" name="Column15897" dataDxfId="628"/>
    <tableColumn id="15914" xr3:uid="{0C957A87-CAED-4D72-AF17-9035B0DA9EBA}" name="Column15898" dataDxfId="627"/>
    <tableColumn id="15915" xr3:uid="{CF0A0352-8E52-431A-B4C5-8EF1B89EF796}" name="Column15899" dataDxfId="626"/>
    <tableColumn id="15916" xr3:uid="{36F3516F-0C76-4CB0-A79A-2EE8E9111519}" name="Column15900" dataDxfId="625"/>
    <tableColumn id="15917" xr3:uid="{25ABB209-9AA4-48B3-B05F-46CAD1DA174E}" name="Column15901" dataDxfId="624"/>
    <tableColumn id="15918" xr3:uid="{C4437F18-0BDD-4EAB-BD6E-D338C878DAD6}" name="Column15902" dataDxfId="623"/>
    <tableColumn id="15919" xr3:uid="{AA2802A3-5A19-495C-B507-95793C614035}" name="Column15903" dataDxfId="622"/>
    <tableColumn id="15920" xr3:uid="{251AAC68-85BA-49EB-9B35-D27DF48DAC94}" name="Column15904" dataDxfId="621"/>
    <tableColumn id="15921" xr3:uid="{EA1E9DFB-27E3-4523-BE76-A23701026AE7}" name="Column15905" dataDxfId="620"/>
    <tableColumn id="15922" xr3:uid="{63F99547-11FE-4FD4-8B94-37446646E36E}" name="Column15906" dataDxfId="619"/>
    <tableColumn id="15923" xr3:uid="{C1AD2F1E-EACA-490B-ADDC-9BACB433AD0C}" name="Column15907" dataDxfId="618"/>
    <tableColumn id="15924" xr3:uid="{7ACAA636-2AC2-4F0B-989E-684DF715F6FE}" name="Column15908" dataDxfId="617"/>
    <tableColumn id="15925" xr3:uid="{69A52DEB-90BB-49F4-8288-01C3D9BA4597}" name="Column15909" dataDxfId="616"/>
    <tableColumn id="15926" xr3:uid="{B1D0D6CE-EDC8-44BE-B125-1B3AD3C06A4D}" name="Column15910" dataDxfId="615"/>
    <tableColumn id="15927" xr3:uid="{1102E6DB-163B-4A4E-9538-B2871DD035DA}" name="Column15911" dataDxfId="614"/>
    <tableColumn id="15928" xr3:uid="{4B3CB6A8-5562-4B0D-9022-78628121A1C0}" name="Column15912" dataDxfId="613"/>
    <tableColumn id="15929" xr3:uid="{EA8232A4-0D61-4710-8E0F-BBB06520EC06}" name="Column15913" dataDxfId="612"/>
    <tableColumn id="15930" xr3:uid="{3D9CFB08-22E2-4420-A427-34233164D44A}" name="Column15914" dataDxfId="611"/>
    <tableColumn id="15931" xr3:uid="{F83E6500-E121-4206-A822-42584CDE0318}" name="Column15915" dataDxfId="610"/>
    <tableColumn id="15932" xr3:uid="{1901EBAD-6886-4180-8FFC-6A034E23702C}" name="Column15916" dataDxfId="609"/>
    <tableColumn id="15933" xr3:uid="{26E710EF-0AD7-4689-B384-7158E66A28B8}" name="Column15917" dataDxfId="608"/>
    <tableColumn id="15934" xr3:uid="{B38F8245-E059-440F-854F-B20CB22C2985}" name="Column15918" dataDxfId="607"/>
    <tableColumn id="15935" xr3:uid="{11BEAD3C-CADF-40BB-BFE5-9151C335321B}" name="Column15919" dataDxfId="606"/>
    <tableColumn id="15936" xr3:uid="{B6A4A4E3-E80A-4DFA-A7DC-4E9A59869D0E}" name="Column15920" dataDxfId="605"/>
    <tableColumn id="15937" xr3:uid="{987B7EB6-E499-494D-812D-376E5E07F8DD}" name="Column15921" dataDxfId="604"/>
    <tableColumn id="15938" xr3:uid="{2C06A1DD-FEEF-4932-97F3-AFD1272C807E}" name="Column15922" dataDxfId="603"/>
    <tableColumn id="15939" xr3:uid="{C741D35C-1088-4A26-949D-D89B692178B6}" name="Column15923" dataDxfId="602"/>
    <tableColumn id="15940" xr3:uid="{26C7AE4B-4B88-42C2-A85B-60655DBB8028}" name="Column15924" dataDxfId="601"/>
    <tableColumn id="15941" xr3:uid="{8E48FC58-BEFB-433B-9A90-F967C11753F8}" name="Column15925" dataDxfId="600"/>
    <tableColumn id="15942" xr3:uid="{E334B749-6A58-429D-9500-73A268B8F2EE}" name="Column15926" dataDxfId="599"/>
    <tableColumn id="15943" xr3:uid="{B0260E88-6FA4-4B53-88C3-E393977A0063}" name="Column15927" dataDxfId="598"/>
    <tableColumn id="15944" xr3:uid="{FA177DE3-53BD-4E70-8864-91762777E991}" name="Column15928" dataDxfId="597"/>
    <tableColumn id="15945" xr3:uid="{ACE21801-D4D6-4FC3-9945-EA88F716A5D6}" name="Column15929" dataDxfId="596"/>
    <tableColumn id="15946" xr3:uid="{82E26453-10CC-4762-B63F-19A55DEA5559}" name="Column15930" dataDxfId="595"/>
    <tableColumn id="15947" xr3:uid="{B9197234-5A2D-4945-A962-37507B5CABBE}" name="Column15931" dataDxfId="594"/>
    <tableColumn id="15948" xr3:uid="{D2C739FC-24B0-4512-B0DC-B10CF2754B55}" name="Column15932" dataDxfId="593"/>
    <tableColumn id="15949" xr3:uid="{F9674E88-F6A8-49DA-9F80-F57619B06688}" name="Column15933" dataDxfId="592"/>
    <tableColumn id="15950" xr3:uid="{19F1C444-4C1B-4EF3-ABEE-AE2376136578}" name="Column15934" dataDxfId="591"/>
    <tableColumn id="15951" xr3:uid="{4CA36293-1ECC-4F4E-9B51-BDFB0B689CD7}" name="Column15935" dataDxfId="590"/>
    <tableColumn id="15952" xr3:uid="{86677644-F02C-4D42-9046-1BB89C81D382}" name="Column15936" dataDxfId="589"/>
    <tableColumn id="15953" xr3:uid="{870EED60-5BBA-4DE8-B40B-CD9D864E22A1}" name="Column15937" dataDxfId="588"/>
    <tableColumn id="15954" xr3:uid="{89BC3BB2-550C-42E2-9BB4-7E4FF09A94FB}" name="Column15938" dataDxfId="587"/>
    <tableColumn id="15955" xr3:uid="{17BF7640-239E-4167-B6F2-B657624495EE}" name="Column15939" dataDxfId="586"/>
    <tableColumn id="15956" xr3:uid="{46AEEED4-16D9-4909-897D-BEEB664578B0}" name="Column15940" dataDxfId="585"/>
    <tableColumn id="15957" xr3:uid="{656E390B-D530-4566-8D87-8C71C652E96F}" name="Column15941" dataDxfId="584"/>
    <tableColumn id="15958" xr3:uid="{46F00CD8-B198-4B29-84B1-312AC8B47A23}" name="Column15942" dataDxfId="583"/>
    <tableColumn id="15959" xr3:uid="{A9E388A7-71B1-4656-B708-75A684A48D8B}" name="Column15943" dataDxfId="582"/>
    <tableColumn id="15960" xr3:uid="{3051592B-D3F2-4644-AE4F-385336733992}" name="Column15944" dataDxfId="581"/>
    <tableColumn id="15961" xr3:uid="{A0ED70C3-ABA4-4B7A-8829-72F778E00533}" name="Column15945" dataDxfId="580"/>
    <tableColumn id="15962" xr3:uid="{B7F9C0CC-92B3-4F6D-AD9B-37210D6A4CE1}" name="Column15946" dataDxfId="579"/>
    <tableColumn id="15963" xr3:uid="{AC3949BC-2336-4F81-A592-E32B7D017C7E}" name="Column15947" dataDxfId="578"/>
    <tableColumn id="15964" xr3:uid="{AFF29F1D-8369-49BA-975B-C7941C09FA4C}" name="Column15948" dataDxfId="577"/>
    <tableColumn id="15965" xr3:uid="{0B621240-9C8C-4E9E-B400-D7E2BE5CA9FB}" name="Column15949" dataDxfId="576"/>
    <tableColumn id="15966" xr3:uid="{1B2C3F58-EDAA-4C6C-9CE8-3673A969663C}" name="Column15950" dataDxfId="575"/>
    <tableColumn id="15967" xr3:uid="{11BEC8F7-6AE4-48C8-920A-58A4FBEC2591}" name="Column15951" dataDxfId="574"/>
    <tableColumn id="15968" xr3:uid="{18E7FBB5-FA13-43D6-8BA6-7ACFF4A0F572}" name="Column15952" dataDxfId="573"/>
    <tableColumn id="15969" xr3:uid="{EF3F2D68-C7C9-4A1B-9676-7E427DD57BA6}" name="Column15953" dataDxfId="572"/>
    <tableColumn id="15970" xr3:uid="{B15AA9E0-9A00-4B75-BD68-1A6FF7695D01}" name="Column15954" dataDxfId="571"/>
    <tableColumn id="15971" xr3:uid="{D7FC92E9-2BD6-4875-BDC4-BA8FE065E2B6}" name="Column15955" dataDxfId="570"/>
    <tableColumn id="15972" xr3:uid="{DE4A9245-F31E-4C86-8191-BCB52EB28A02}" name="Column15956" dataDxfId="569"/>
    <tableColumn id="15973" xr3:uid="{B42B5197-58C8-49A2-9549-FFF714221518}" name="Column15957" dataDxfId="568"/>
    <tableColumn id="15974" xr3:uid="{3D730CDB-31FD-4B15-B603-99785A9B2F61}" name="Column15958" dataDxfId="567"/>
    <tableColumn id="15975" xr3:uid="{9AA8A303-7BA6-44FD-ABD3-CA1077B18242}" name="Column15959" dataDxfId="566"/>
    <tableColumn id="15976" xr3:uid="{F7326A7B-D5B0-4D59-BFC7-3609C8157657}" name="Column15960" dataDxfId="565"/>
    <tableColumn id="15977" xr3:uid="{635A7377-5C99-4309-AF54-0922929EBA98}" name="Column15961" dataDxfId="564"/>
    <tableColumn id="15978" xr3:uid="{8D41EA87-9872-4CB9-8891-9091CC27D71B}" name="Column15962" dataDxfId="563"/>
    <tableColumn id="15979" xr3:uid="{87A788FC-D472-467B-8B8D-CA0198352D83}" name="Column15963" dataDxfId="562"/>
    <tableColumn id="15980" xr3:uid="{84660705-11F4-4D87-8BE0-F57FFFBEE6B2}" name="Column15964" dataDxfId="561"/>
    <tableColumn id="15981" xr3:uid="{2847EB05-4000-4259-BAD9-B6216962FB59}" name="Column15965" dataDxfId="560"/>
    <tableColumn id="15982" xr3:uid="{D311806A-458D-43D8-BEBB-3497B25824B0}" name="Column15966" dataDxfId="559"/>
    <tableColumn id="15983" xr3:uid="{AAF10174-E14E-42B5-B92D-DB12DDE1C282}" name="Column15967" dataDxfId="558"/>
    <tableColumn id="15984" xr3:uid="{72386B6D-2145-4841-835A-5971081C0ED3}" name="Column15968" dataDxfId="557"/>
    <tableColumn id="15985" xr3:uid="{9AD3CF67-50E9-423D-8A8A-8B8315D3306A}" name="Column15969" dataDxfId="556"/>
    <tableColumn id="15986" xr3:uid="{295E3306-8C88-4C27-A96E-C13F94F56EE9}" name="Column15970" dataDxfId="555"/>
    <tableColumn id="15987" xr3:uid="{555BCD8F-6236-46FF-985B-015EC4F8BB37}" name="Column15971" dataDxfId="554"/>
    <tableColumn id="15988" xr3:uid="{6F31EC85-140D-4532-AA97-D8A3172FC65D}" name="Column15972" dataDxfId="553"/>
    <tableColumn id="15989" xr3:uid="{31799841-FAB4-409B-9C8F-2D4DCF638BEE}" name="Column15973" dataDxfId="552"/>
    <tableColumn id="15990" xr3:uid="{A9B81692-5550-4915-97D0-E39FDC065F75}" name="Column15974" dataDxfId="551"/>
    <tableColumn id="15991" xr3:uid="{E7F564C5-0DF8-44E6-9896-596EE9F0C9E8}" name="Column15975" dataDxfId="550"/>
    <tableColumn id="15992" xr3:uid="{9012E62A-3186-4915-86AB-EB4773DF5A07}" name="Column15976" dataDxfId="549"/>
    <tableColumn id="15993" xr3:uid="{1F1B4716-E726-4B84-8D8B-D102B7E46F84}" name="Column15977" dataDxfId="548"/>
    <tableColumn id="15994" xr3:uid="{67CB586D-949A-47E3-BB23-D48385E24578}" name="Column15978" dataDxfId="547"/>
    <tableColumn id="15995" xr3:uid="{1F934F10-8A79-42B9-88D2-68DAC8FC4135}" name="Column15979" dataDxfId="546"/>
    <tableColumn id="15996" xr3:uid="{DFE1761E-2882-4E46-9350-6AE94FFBB400}" name="Column15980" dataDxfId="545"/>
    <tableColumn id="15997" xr3:uid="{5D4675D7-DC04-4E89-9B3B-349B78BE1F92}" name="Column15981" dataDxfId="544"/>
    <tableColumn id="15998" xr3:uid="{BFCAA8A2-ABF5-4375-8B57-9C19A085916F}" name="Column15982" dataDxfId="543"/>
    <tableColumn id="15999" xr3:uid="{6FF5F48E-AC90-42C9-8D06-CDE59E688021}" name="Column15983" dataDxfId="542"/>
    <tableColumn id="16000" xr3:uid="{BD0B2898-D0B8-4F56-9573-D3A43B3CED28}" name="Column15984" dataDxfId="541"/>
    <tableColumn id="16001" xr3:uid="{91489822-14F0-49D5-BB5D-771328A251D5}" name="Column15985" dataDxfId="540"/>
    <tableColumn id="16002" xr3:uid="{6BCC0EAE-356C-436F-89E7-817D57EF51A4}" name="Column15986" dataDxfId="539"/>
    <tableColumn id="16003" xr3:uid="{20C71FB1-AB4F-4F8C-9856-F79B140A58B6}" name="Column15987" dataDxfId="538"/>
    <tableColumn id="16004" xr3:uid="{A88F0285-E102-4BDD-86A3-52BCC5ACD415}" name="Column15988" dataDxfId="537"/>
    <tableColumn id="16005" xr3:uid="{E0800E0D-335B-47F9-8AE8-AD94FE44FFF4}" name="Column15989" dataDxfId="536"/>
    <tableColumn id="16006" xr3:uid="{B7BA3C07-B3C9-4D1A-87E2-125831367AEC}" name="Column15990" dataDxfId="535"/>
    <tableColumn id="16007" xr3:uid="{3EF09AFB-E863-4907-AB88-58A22D946535}" name="Column15991" dataDxfId="534"/>
    <tableColumn id="16008" xr3:uid="{460011AD-749E-4207-816D-EEDAEBA89A3B}" name="Column15992" dataDxfId="533"/>
    <tableColumn id="16009" xr3:uid="{40E7D9E8-6F79-458C-908F-208BFAA679C9}" name="Column15993" dataDxfId="532"/>
    <tableColumn id="16010" xr3:uid="{27505EC8-65B4-488F-808E-86AC5C35786D}" name="Column15994" dataDxfId="531"/>
    <tableColumn id="16011" xr3:uid="{55009C17-811F-4B3F-A47E-9305875A1E1C}" name="Column15995" dataDxfId="530"/>
    <tableColumn id="16012" xr3:uid="{E9A11A56-A9DA-4BF4-837D-548A3180FFC3}" name="Column15996" dataDxfId="529"/>
    <tableColumn id="16013" xr3:uid="{59882848-5EB1-4BCD-A96B-5854DF3C8C67}" name="Column15997" dataDxfId="528"/>
    <tableColumn id="16014" xr3:uid="{709171AC-EB4F-42CE-8A48-08B9EF5291CD}" name="Column15998" dataDxfId="527"/>
    <tableColumn id="16015" xr3:uid="{65DD7B5D-38BC-45BA-BD25-5A9219F84C70}" name="Column15999" dataDxfId="526"/>
    <tableColumn id="16016" xr3:uid="{6E8A3820-3482-4AA3-9C20-63BFDA517770}" name="Column16000" dataDxfId="525"/>
    <tableColumn id="16017" xr3:uid="{1C98AE8E-FF7D-472A-BD56-CD0638D90376}" name="Column16001" dataDxfId="524"/>
    <tableColumn id="16018" xr3:uid="{F41788D5-E5EF-46B0-A6F2-936EF42DFB1D}" name="Column16002" dataDxfId="523"/>
    <tableColumn id="16019" xr3:uid="{306EEC4B-6BE4-4CDB-9220-1E4012262BD1}" name="Column16003" dataDxfId="522"/>
    <tableColumn id="16020" xr3:uid="{0321A9C1-8C8A-4EB6-8055-A528B027DA92}" name="Column16004" dataDxfId="521"/>
    <tableColumn id="16021" xr3:uid="{40438E72-2A44-4B4D-9921-7616E3A78C1F}" name="Column16005" dataDxfId="520"/>
    <tableColumn id="16022" xr3:uid="{6CFC852A-D42C-4F7C-A186-770B452EFB7C}" name="Column16006" dataDxfId="519"/>
    <tableColumn id="16023" xr3:uid="{E7C8DDAC-9EB8-4C3E-A08F-CCB98CBCE5DB}" name="Column16007" dataDxfId="518"/>
    <tableColumn id="16024" xr3:uid="{19BC10C5-36DD-4D99-9FB4-A25FA68D705F}" name="Column16008" dataDxfId="517"/>
    <tableColumn id="16025" xr3:uid="{6B30618C-DB28-4275-9724-13E3885B1BC6}" name="Column16009" dataDxfId="516"/>
    <tableColumn id="16026" xr3:uid="{F24C060E-3645-4347-8226-5C62674D6934}" name="Column16010" dataDxfId="515"/>
    <tableColumn id="16027" xr3:uid="{4A5D3891-D2EA-443C-8032-92F978F8A463}" name="Column16011" dataDxfId="514"/>
    <tableColumn id="16028" xr3:uid="{8008E35F-1552-422E-B684-D0D92C112294}" name="Column16012" dataDxfId="513"/>
    <tableColumn id="16029" xr3:uid="{30949A28-A992-4A34-ABFE-8C1697E8B7EA}" name="Column16013" dataDxfId="512"/>
    <tableColumn id="16030" xr3:uid="{1F562B3F-14E4-4E80-B834-8AC0EDB0387F}" name="Column16014" dataDxfId="511"/>
    <tableColumn id="16031" xr3:uid="{AB3651B1-F114-4D7D-AB17-10441533F7CA}" name="Column16015" dataDxfId="510"/>
    <tableColumn id="16032" xr3:uid="{512CB3C7-2ADE-4A18-9328-7D4E634CD8EE}" name="Column16016" dataDxfId="509"/>
    <tableColumn id="16033" xr3:uid="{F1E14CBF-BF69-438C-8D2E-073D3C682894}" name="Column16017" dataDxfId="508"/>
    <tableColumn id="16034" xr3:uid="{3F7C1805-4A49-440E-A1CE-4A3B36ED97C1}" name="Column16018" dataDxfId="507"/>
    <tableColumn id="16035" xr3:uid="{DFD748EC-E153-4105-BE06-4F6516BCFE39}" name="Column16019" dataDxfId="506"/>
    <tableColumn id="16036" xr3:uid="{8AB3A7BD-AEB3-45D2-883C-3109C4850E1E}" name="Column16020" dataDxfId="505"/>
    <tableColumn id="16037" xr3:uid="{4DBF0965-E558-4951-ADD9-52F706F4ED59}" name="Column16021" dataDxfId="504"/>
    <tableColumn id="16038" xr3:uid="{F1D88419-141D-4DF2-9C8D-C799DB79A143}" name="Column16022" dataDxfId="503"/>
    <tableColumn id="16039" xr3:uid="{E23084B9-72BE-457A-B5BF-927BEE61242B}" name="Column16023" dataDxfId="502"/>
    <tableColumn id="16040" xr3:uid="{80209712-91C8-4CD6-8DF8-6134F2238A88}" name="Column16024" dataDxfId="501"/>
    <tableColumn id="16041" xr3:uid="{D725546D-7D17-4534-96AB-005331FF6200}" name="Column16025" dataDxfId="500"/>
    <tableColumn id="16042" xr3:uid="{969E6CE1-0576-4D61-AA16-0E86BE938A82}" name="Column16026" dataDxfId="499"/>
    <tableColumn id="16043" xr3:uid="{21D81263-93FC-411F-8730-995CE73BE88A}" name="Column16027" dataDxfId="498"/>
    <tableColumn id="16044" xr3:uid="{9147099E-11D0-4E66-A4F2-1C89F836A915}" name="Column16028" dataDxfId="497"/>
    <tableColumn id="16045" xr3:uid="{58585D31-9AE8-4AFD-A60B-AC196B012EF9}" name="Column16029" dataDxfId="496"/>
    <tableColumn id="16046" xr3:uid="{4A1AA815-E2B4-4BFB-A3D6-1BD1CC7BBD84}" name="Column16030" dataDxfId="495"/>
    <tableColumn id="16047" xr3:uid="{FA129CC0-4649-4248-B86F-8F69ADAB3E8F}" name="Column16031" dataDxfId="494"/>
    <tableColumn id="16048" xr3:uid="{54EB82F9-5207-4727-8559-4371C9DA63FB}" name="Column16032" dataDxfId="493"/>
    <tableColumn id="16049" xr3:uid="{98793B96-9594-4AF4-9D50-81F791EFA062}" name="Column16033" dataDxfId="492"/>
    <tableColumn id="16050" xr3:uid="{43963BD5-09AA-45A1-829B-B2294D44EE9C}" name="Column16034" dataDxfId="491"/>
    <tableColumn id="16051" xr3:uid="{866CD4AA-3DFC-47A9-8119-EEF221C3824F}" name="Column16035" dataDxfId="490"/>
    <tableColumn id="16052" xr3:uid="{C6E30B22-7FC9-4F20-8FD6-3A94A2EDBB21}" name="Column16036" dataDxfId="489"/>
    <tableColumn id="16053" xr3:uid="{1360EA51-901B-47FB-8308-11F3E319B4E8}" name="Column16037" dataDxfId="488"/>
    <tableColumn id="16054" xr3:uid="{ACECEA85-4056-4545-9217-4003B217853F}" name="Column16038" dataDxfId="487"/>
    <tableColumn id="16055" xr3:uid="{A4C9DDA8-7501-47F3-A407-46EF0D34C164}" name="Column16039" dataDxfId="486"/>
    <tableColumn id="16056" xr3:uid="{5DB02DD9-FF27-4371-B548-C423B66FB35E}" name="Column16040" dataDxfId="485"/>
    <tableColumn id="16057" xr3:uid="{503C9A47-DBC8-4316-989C-83BA0CA85305}" name="Column16041" dataDxfId="484"/>
    <tableColumn id="16058" xr3:uid="{A1058215-99AF-4BC8-8DDB-3BAE5C43498A}" name="Column16042" dataDxfId="483"/>
    <tableColumn id="16059" xr3:uid="{BAC22358-DDC5-4A55-8933-CF31FE302C02}" name="Column16043" dataDxfId="482"/>
    <tableColumn id="16060" xr3:uid="{90503BBE-5BE0-4010-A12B-68E0C3323A20}" name="Column16044" dataDxfId="481"/>
    <tableColumn id="16061" xr3:uid="{F7539443-C3FE-416B-9EDF-82F61D19FDAD}" name="Column16045" dataDxfId="480"/>
    <tableColumn id="16062" xr3:uid="{EE256AAB-DBAF-40F7-9CBC-E6CD8E81CF61}" name="Column16046" dataDxfId="479"/>
    <tableColumn id="16063" xr3:uid="{22C12255-10F9-4489-AEB5-CB9F4ED0D85F}" name="Column16047" dataDxfId="478"/>
    <tableColumn id="16064" xr3:uid="{FCD47163-0A25-4EEC-8ECD-7AF6ACD13358}" name="Column16048" dataDxfId="477"/>
    <tableColumn id="16065" xr3:uid="{2B372C4A-E6FE-4FE2-B93B-E3BBE452FB46}" name="Column16049" dataDxfId="476"/>
    <tableColumn id="16066" xr3:uid="{752D92EE-0602-4912-B749-2057E4CC4D54}" name="Column16050" dataDxfId="475"/>
    <tableColumn id="16067" xr3:uid="{511DF3A3-B9CE-49C9-A066-7F7FF9F2959B}" name="Column16051" dataDxfId="474"/>
    <tableColumn id="16068" xr3:uid="{221DCEDF-E83F-4658-96E8-8E39E24AEF48}" name="Column16052" dataDxfId="473"/>
    <tableColumn id="16069" xr3:uid="{1100FDE7-400F-47F2-BB66-C83A2D1494A4}" name="Column16053" dataDxfId="472"/>
    <tableColumn id="16070" xr3:uid="{90519A92-2636-42BA-A2ED-64865B9FF5EA}" name="Column16054" dataDxfId="471"/>
    <tableColumn id="16071" xr3:uid="{351040FE-E32C-4F9C-BA9D-560F09194D8A}" name="Column16055" dataDxfId="470"/>
    <tableColumn id="16072" xr3:uid="{EE5A487B-55E1-4E6A-8776-CAE016EF5350}" name="Column16056" dataDxfId="469"/>
    <tableColumn id="16073" xr3:uid="{332522CE-9AFC-42F3-8E72-5446F4FD952B}" name="Column16057" dataDxfId="468"/>
    <tableColumn id="16074" xr3:uid="{6785B6E3-2508-45E1-9120-B4C8F71FE11F}" name="Column16058" dataDxfId="467"/>
    <tableColumn id="16075" xr3:uid="{6CCB3B56-D221-4F29-A75B-A82929E2C72C}" name="Column16059" dataDxfId="466"/>
    <tableColumn id="16076" xr3:uid="{70DC05BE-5D3B-402D-B7BA-9C3DB96553D2}" name="Column16060" dataDxfId="465"/>
    <tableColumn id="16077" xr3:uid="{21A5BA90-5084-45DC-8A5F-511D70F31826}" name="Column16061" dataDxfId="464"/>
    <tableColumn id="16078" xr3:uid="{8B0B58A1-C7D2-4A98-AA50-91475C8DFC54}" name="Column16062" dataDxfId="463"/>
    <tableColumn id="16079" xr3:uid="{484F2D76-7C89-482A-AE9B-0E672EB89517}" name="Column16063" dataDxfId="462"/>
    <tableColumn id="16080" xr3:uid="{8D54707E-1395-4C9A-A3E2-966EA6F23B18}" name="Column16064" dataDxfId="461"/>
    <tableColumn id="16081" xr3:uid="{BA3C1064-122E-486E-8685-8BEC887509F6}" name="Column16065" dataDxfId="460"/>
    <tableColumn id="16082" xr3:uid="{0CEA996B-F712-4F07-98FB-BE0206131625}" name="Column16066" dataDxfId="459"/>
    <tableColumn id="16083" xr3:uid="{0194CA5F-8270-4EDA-B234-D52D10C0425A}" name="Column16067" dataDxfId="458"/>
    <tableColumn id="16084" xr3:uid="{11DFEA80-29F5-4D31-94B4-8DB2C08720DA}" name="Column16068" dataDxfId="457"/>
    <tableColumn id="16085" xr3:uid="{24ED8FFB-FE23-4F22-9CB7-C7B636F6DCC0}" name="Column16069" dataDxfId="456"/>
    <tableColumn id="16086" xr3:uid="{8ED3271D-ADE4-44EA-96DD-0E0FC342F3D0}" name="Column16070" dataDxfId="455"/>
    <tableColumn id="16087" xr3:uid="{81B837D3-371D-4D94-8710-9804E72C225B}" name="Column16071" dataDxfId="454"/>
    <tableColumn id="16088" xr3:uid="{A3D8502D-83A9-4786-BCFB-D40190EBB263}" name="Column16072" dataDxfId="453"/>
    <tableColumn id="16089" xr3:uid="{42B5237E-CC84-4BC9-8A45-2163FB8015A5}" name="Column16073" dataDxfId="452"/>
    <tableColumn id="16090" xr3:uid="{DDDD196C-F959-47AB-B692-040D7A8958E0}" name="Column16074" dataDxfId="451"/>
    <tableColumn id="16091" xr3:uid="{D21F0D9B-5EB5-4BCD-9D25-80947C66C708}" name="Column16075" dataDxfId="450"/>
    <tableColumn id="16092" xr3:uid="{B65C6DC3-1615-4C9C-ADBD-1DAA090DC9E0}" name="Column16076" dataDxfId="449"/>
    <tableColumn id="16093" xr3:uid="{B9A304D9-2BD8-4E63-9276-7577481CD032}" name="Column16077" dataDxfId="448"/>
    <tableColumn id="16094" xr3:uid="{7D3E8495-C2E3-4A5E-9ACA-CA6166B61327}" name="Column16078" dataDxfId="447"/>
    <tableColumn id="16095" xr3:uid="{60FDE870-4456-4E27-A379-B586F5CC6101}" name="Column16079" dataDxfId="446"/>
    <tableColumn id="16096" xr3:uid="{78D603D2-F106-4DA9-9E78-D5BE47B8DD41}" name="Column16080" dataDxfId="445"/>
    <tableColumn id="16097" xr3:uid="{6DC6A9F1-229D-457E-AD0C-6A0450556020}" name="Column16081" dataDxfId="444"/>
    <tableColumn id="16098" xr3:uid="{08F530C5-C3D6-4536-89A2-53F5CF7DD6D4}" name="Column16082" dataDxfId="443"/>
    <tableColumn id="16099" xr3:uid="{52993877-A23B-402F-A399-A243666292F6}" name="Column16083" dataDxfId="442"/>
    <tableColumn id="16100" xr3:uid="{5821BCF1-7DBB-4834-BC1E-4199C5CBD26E}" name="Column16084" dataDxfId="441"/>
    <tableColumn id="16101" xr3:uid="{E97BB93A-F9B0-4A47-81E2-36ACC97F2904}" name="Column16085" dataDxfId="440"/>
    <tableColumn id="16102" xr3:uid="{C92D481E-BCD2-4D43-AF33-12BD2A61B70A}" name="Column16086" dataDxfId="439"/>
    <tableColumn id="16103" xr3:uid="{7B1E2158-4A30-43D3-BF4B-A21F3257FD8F}" name="Column16087" dataDxfId="438"/>
    <tableColumn id="16104" xr3:uid="{4BB117EC-AB09-4E6A-940E-AC73A749C6AC}" name="Column16088" dataDxfId="437"/>
    <tableColumn id="16105" xr3:uid="{FAE23B4E-9E89-42DF-98DB-4F06042DD3A9}" name="Column16089" dataDxfId="436"/>
    <tableColumn id="16106" xr3:uid="{2ACF9C11-9B27-4F50-AF22-68EBB8437CF8}" name="Column16090" dataDxfId="435"/>
    <tableColumn id="16107" xr3:uid="{699592DB-6076-4396-BEE8-7231BAE2D8E0}" name="Column16091" dataDxfId="434"/>
    <tableColumn id="16108" xr3:uid="{95E1315D-5C39-42DA-948C-0A3CF97980DB}" name="Column16092" dataDxfId="433"/>
    <tableColumn id="16109" xr3:uid="{3C72117D-0249-4A6E-B14A-92E874B23316}" name="Column16093" dataDxfId="432"/>
    <tableColumn id="16110" xr3:uid="{C1CF4BA8-C50C-45EB-B6B2-8432237A2C0A}" name="Column16094" dataDxfId="431"/>
    <tableColumn id="16111" xr3:uid="{D7852AF6-9A86-48C2-A685-BD677671C816}" name="Column16095" dataDxfId="430"/>
    <tableColumn id="16112" xr3:uid="{AB850141-6CAF-4BB6-BED2-35A04B1BB99F}" name="Column16096" dataDxfId="429"/>
    <tableColumn id="16113" xr3:uid="{A3A061F9-9FF9-4F98-8B26-3146309252F9}" name="Column16097" dataDxfId="428"/>
    <tableColumn id="16114" xr3:uid="{BB81EC70-C7FF-4977-8E51-A52604176BF6}" name="Column16098" dataDxfId="427"/>
    <tableColumn id="16115" xr3:uid="{F82350F6-8C77-4FDA-ACDF-06CB6E195E83}" name="Column16099" dataDxfId="426"/>
    <tableColumn id="16116" xr3:uid="{78B5FACB-6A71-4012-B450-D3E3CF460BA1}" name="Column16100" dataDxfId="425"/>
    <tableColumn id="16117" xr3:uid="{713AF7AF-48EB-4361-975E-1337EEDFDC0E}" name="Column16101" dataDxfId="424"/>
    <tableColumn id="16118" xr3:uid="{76AF47A6-F45F-4B6C-A2F8-589C88679FB3}" name="Column16102" dataDxfId="423"/>
    <tableColumn id="16119" xr3:uid="{BCB8C647-6DA0-40F1-B018-725B456DDA73}" name="Column16103" dataDxfId="422"/>
    <tableColumn id="16120" xr3:uid="{B7889C8C-01D9-46D1-A979-CCBD3C477FDF}" name="Column16104" dataDxfId="421"/>
    <tableColumn id="16121" xr3:uid="{C75317A6-B99B-4E79-A414-8ABAA1A55D85}" name="Column16105" dataDxfId="420"/>
    <tableColumn id="16122" xr3:uid="{BF95D9B1-BE70-4B5D-B329-D6424B16B05A}" name="Column16106" dataDxfId="419"/>
    <tableColumn id="16123" xr3:uid="{00D88110-99E3-4F9A-8657-F71BC14C677F}" name="Column16107" dataDxfId="418"/>
    <tableColumn id="16124" xr3:uid="{7E4B5989-3B3A-4E4C-BCAC-171EEC726B84}" name="Column16108" dataDxfId="417"/>
    <tableColumn id="16125" xr3:uid="{036BDC6A-FDF0-4813-A98D-EAF74B5A81A6}" name="Column16109" dataDxfId="416"/>
    <tableColumn id="16126" xr3:uid="{786693FE-893A-4421-9907-FF332DDCA5D5}" name="Column16110" dataDxfId="415"/>
    <tableColumn id="16127" xr3:uid="{35693B7A-3D14-4F4A-A9CF-606811916E26}" name="Column16111" dataDxfId="414"/>
    <tableColumn id="16128" xr3:uid="{82ADAF72-CA85-4FE9-A00B-4DADE0402739}" name="Column16112" dataDxfId="413"/>
    <tableColumn id="16129" xr3:uid="{3F912D65-D805-4CD9-965E-97E9B9D0E294}" name="Column16113" dataDxfId="412"/>
    <tableColumn id="16130" xr3:uid="{C5589723-D2D2-4B4A-B96B-98C9FFB12E3B}" name="Column16114" dataDxfId="411"/>
    <tableColumn id="16131" xr3:uid="{347C69C3-EEE4-42EE-8583-B21FE5391F7B}" name="Column16115" dataDxfId="410"/>
    <tableColumn id="16132" xr3:uid="{D324CB97-A05D-4FDF-BC77-2C7B56101F93}" name="Column16116" dataDxfId="409"/>
    <tableColumn id="16133" xr3:uid="{A587436E-3FB2-46A5-A003-E5C9B64FAD55}" name="Column16117" dataDxfId="408"/>
    <tableColumn id="16134" xr3:uid="{43E27EBA-F8E9-404D-9E71-29648CA2C795}" name="Column16118" dataDxfId="407"/>
    <tableColumn id="16135" xr3:uid="{390AF509-A025-49AC-8A95-DDD03A26414B}" name="Column16119" dataDxfId="406"/>
    <tableColumn id="16136" xr3:uid="{10DCA455-59F8-459A-ADDB-BDFCCC8AB7AE}" name="Column16120" dataDxfId="405"/>
    <tableColumn id="16137" xr3:uid="{256CE9AC-E10B-4631-BD29-BB0D8F1520EF}" name="Column16121" dataDxfId="404"/>
    <tableColumn id="16138" xr3:uid="{EDDC86D3-DB35-41D6-831B-3D799E03AA88}" name="Column16122" dataDxfId="403"/>
    <tableColumn id="16139" xr3:uid="{DDBCF25E-1365-4F97-A4B5-2B79CF24A787}" name="Column16123" dataDxfId="402"/>
    <tableColumn id="16140" xr3:uid="{66B5E941-24F8-484E-AED3-871D6F99DEE5}" name="Column16124" dataDxfId="401"/>
    <tableColumn id="16141" xr3:uid="{0FEC815E-A84F-4A17-A71D-7C1B2576E698}" name="Column16125" dataDxfId="400"/>
    <tableColumn id="16142" xr3:uid="{3D99F156-CC4B-4900-8B0F-32078EEC3C98}" name="Column16126" dataDxfId="399"/>
    <tableColumn id="16143" xr3:uid="{3BBED064-83F3-4DCC-A1B0-82F088638F4E}" name="Column16127" dataDxfId="398"/>
    <tableColumn id="16144" xr3:uid="{F5B22E3C-07A3-49A7-B2C0-F3C695D39B25}" name="Column16128" dataDxfId="397"/>
    <tableColumn id="16145" xr3:uid="{7712ED76-A03F-4B55-982F-55C561BD08A3}" name="Column16129" dataDxfId="396"/>
    <tableColumn id="16146" xr3:uid="{6BD2637D-51A8-4F0D-A5BA-C9960DD70D49}" name="Column16130" dataDxfId="395"/>
    <tableColumn id="16147" xr3:uid="{6667CA32-9F3E-406F-915D-E0AC2D3D8499}" name="Column16131" dataDxfId="394"/>
    <tableColumn id="16148" xr3:uid="{D7DFDFEF-BA82-44A9-93BE-B07CDC3DB907}" name="Column16132" dataDxfId="393"/>
    <tableColumn id="16149" xr3:uid="{EAE14582-E745-4FBC-BF9E-E62FA9AC6691}" name="Column16133" dataDxfId="392"/>
    <tableColumn id="16150" xr3:uid="{7D48FA19-C319-48E3-8DD2-FEB09FEDEC6B}" name="Column16134" dataDxfId="391"/>
    <tableColumn id="16151" xr3:uid="{BD3DB4F8-1662-4C4E-B6C3-9762B2AB3099}" name="Column16135" dataDxfId="390"/>
    <tableColumn id="16152" xr3:uid="{D166AE82-D19D-4BDE-96DF-0C1B152DAECD}" name="Column16136" dataDxfId="389"/>
    <tableColumn id="16153" xr3:uid="{A5E711C4-D9CD-48E0-90FB-3DC5DF93560F}" name="Column16137" dataDxfId="388"/>
    <tableColumn id="16154" xr3:uid="{130637EA-3A1D-45CC-80E8-F460514C7B4A}" name="Column16138" dataDxfId="387"/>
    <tableColumn id="16155" xr3:uid="{0C28033D-3D80-4048-AD48-C6BB72157A70}" name="Column16139" dataDxfId="386"/>
    <tableColumn id="16156" xr3:uid="{49FC0CA4-7157-44EC-BF51-D3D371375D9C}" name="Column16140" dataDxfId="385"/>
    <tableColumn id="16157" xr3:uid="{52F8FED0-F3F7-497C-A6EB-6ECB0044B47A}" name="Column16141" dataDxfId="384"/>
    <tableColumn id="16158" xr3:uid="{F6009CD0-3CE1-4D0C-BDF7-83CC48C04E9B}" name="Column16142" dataDxfId="383"/>
    <tableColumn id="16159" xr3:uid="{1BD1BF4C-3C58-4D72-93A5-987B6868E977}" name="Column16143" dataDxfId="382"/>
    <tableColumn id="16160" xr3:uid="{F756A17A-7751-4B81-848B-C0DBBAE69D42}" name="Column16144" dataDxfId="381"/>
    <tableColumn id="16161" xr3:uid="{B59F8215-0200-49F8-A3C6-890F61E96A90}" name="Column16145" dataDxfId="380"/>
    <tableColumn id="16162" xr3:uid="{1ED41521-1177-4F56-9485-3DD3A67D1300}" name="Column16146" dataDxfId="379"/>
    <tableColumn id="16163" xr3:uid="{B423850E-8B03-4B75-BB44-C96581B3A6CE}" name="Column16147" dataDxfId="378"/>
    <tableColumn id="16164" xr3:uid="{A7C205D3-9685-4B08-AF05-C8A7DA215D68}" name="Column16148" dataDxfId="377"/>
    <tableColumn id="16165" xr3:uid="{0907D17D-4A78-42F4-BD75-E3B8F266D62D}" name="Column16149" dataDxfId="376"/>
    <tableColumn id="16166" xr3:uid="{5B4EEEA9-CFF5-480B-87E2-BA6988B91FAA}" name="Column16150" dataDxfId="375"/>
    <tableColumn id="16167" xr3:uid="{C7017383-B728-4059-BC78-1BCBCB73B488}" name="Column16151" dataDxfId="374"/>
    <tableColumn id="16168" xr3:uid="{48ACB7B4-075F-4410-85FE-642A481BCE8B}" name="Column16152" dataDxfId="373"/>
    <tableColumn id="16169" xr3:uid="{283112DB-267B-4B01-AC69-F9B4A103E23E}" name="Column16153" dataDxfId="372"/>
    <tableColumn id="16170" xr3:uid="{41DB49F3-EDC4-4122-9DEE-95D7B83A11C7}" name="Column16154" dataDxfId="371"/>
    <tableColumn id="16171" xr3:uid="{93799A32-F11E-40A6-9B66-8C1AB153442F}" name="Column16155" dataDxfId="370"/>
    <tableColumn id="16172" xr3:uid="{E85DEC9D-8419-4AEB-B38E-66F6BC80EEF8}" name="Column16156" dataDxfId="369"/>
    <tableColumn id="16173" xr3:uid="{9DCD86F1-8B9B-42FC-B090-B5F056A7EFC1}" name="Column16157" dataDxfId="368"/>
    <tableColumn id="16174" xr3:uid="{5CC076E5-4978-4F18-A968-170F685A71A8}" name="Column16158" dataDxfId="367"/>
    <tableColumn id="16175" xr3:uid="{9D9D437E-0882-491F-8A50-F8E9B5F8F250}" name="Column16159" dataDxfId="366"/>
    <tableColumn id="16176" xr3:uid="{36D60499-0284-4543-9654-35C3D32FCB37}" name="Column16160" dataDxfId="365"/>
    <tableColumn id="16177" xr3:uid="{28C8BCDD-81AC-4BA6-986D-81ABEE4FAE29}" name="Column16161" dataDxfId="364"/>
    <tableColumn id="16178" xr3:uid="{EBAD616B-138C-40D4-9045-E3772EA0CB2F}" name="Column16162" dataDxfId="363"/>
    <tableColumn id="16179" xr3:uid="{BD0EC6B7-EB4A-4945-B12D-CE0C98053DDF}" name="Column16163" dataDxfId="362"/>
    <tableColumn id="16180" xr3:uid="{BD9DD8C5-FEFE-49F7-AA56-89E5E5403F13}" name="Column16164" dataDxfId="361"/>
    <tableColumn id="16181" xr3:uid="{91405C7D-15B9-46DD-A264-91328F06D41E}" name="Column16165" dataDxfId="360"/>
    <tableColumn id="16182" xr3:uid="{E3EDF122-0283-4AC2-BE61-74162FFAAD10}" name="Column16166" dataDxfId="359"/>
    <tableColumn id="16183" xr3:uid="{B7FB9347-0E5E-4C6F-9B60-2D722C1173EA}" name="Column16167" dataDxfId="358"/>
    <tableColumn id="16184" xr3:uid="{D9E53828-16C4-44E6-8681-CFAE7ED67BBF}" name="Column16168" dataDxfId="357"/>
    <tableColumn id="16185" xr3:uid="{A2B7A1A6-B329-4930-BB75-3BA4E1B7C872}" name="Column16169" dataDxfId="356"/>
    <tableColumn id="16186" xr3:uid="{E5133E4C-34BA-440F-A1AE-1743DD02ABCD}" name="Column16170" dataDxfId="355"/>
    <tableColumn id="16187" xr3:uid="{2A8FB2CA-BC92-4AE0-9B5B-6A53AF9F1EBC}" name="Column16171" dataDxfId="354"/>
    <tableColumn id="16188" xr3:uid="{BF2FE1A4-E77B-442F-8E7B-019FC5F64476}" name="Column16172" dataDxfId="353"/>
    <tableColumn id="16189" xr3:uid="{6B584653-9381-4317-8F74-A4C491744BBB}" name="Column16173" dataDxfId="352"/>
    <tableColumn id="16190" xr3:uid="{CBC70EE4-5C0D-42A5-B2A1-A22AFBB7F316}" name="Column16174" dataDxfId="351"/>
    <tableColumn id="16191" xr3:uid="{86FACAAD-2707-4857-81DB-1268DE5B6796}" name="Column16175" dataDxfId="350"/>
    <tableColumn id="16192" xr3:uid="{785B54C9-0F98-4EC3-9C9B-7866FB4D3318}" name="Column16176" dataDxfId="349"/>
    <tableColumn id="16193" xr3:uid="{22D8C6D0-B5A1-4B4F-AE17-9DFF4E5F48DE}" name="Column16177" dataDxfId="348"/>
    <tableColumn id="16194" xr3:uid="{73D2FE13-E6A9-4AE8-8AFD-866B6166F4BE}" name="Column16178" dataDxfId="347"/>
    <tableColumn id="16195" xr3:uid="{B39412D2-2A0B-4738-9E2D-1CE13F823170}" name="Column16179" dataDxfId="346"/>
    <tableColumn id="16196" xr3:uid="{33D1E29B-7939-4E29-A528-99DBCFC0A0C3}" name="Column16180" dataDxfId="345"/>
    <tableColumn id="16197" xr3:uid="{813C07CD-B472-43C3-A822-FE49A6BB01EE}" name="Column16181" dataDxfId="344"/>
    <tableColumn id="16198" xr3:uid="{CA3FECEB-AED3-4995-BFB3-09D5AE98C264}" name="Column16182" dataDxfId="343"/>
    <tableColumn id="16199" xr3:uid="{7C4E5753-46CB-49CD-A12D-3A0A4112D005}" name="Column16183" dataDxfId="342"/>
    <tableColumn id="16200" xr3:uid="{9BB21768-CDBC-4F2A-BFD5-E9F97A78659E}" name="Column16184" dataDxfId="341"/>
    <tableColumn id="16201" xr3:uid="{15E75F8C-DD43-4CCA-8840-85547D43AD01}" name="Column16185" dataDxfId="340"/>
    <tableColumn id="16202" xr3:uid="{4D8B232D-1B89-448E-A257-7C092DEA3BF7}" name="Column16186" dataDxfId="339"/>
    <tableColumn id="16203" xr3:uid="{4E09D66C-3895-4FC1-B12D-032C37CE4D50}" name="Column16187" dataDxfId="338"/>
    <tableColumn id="16204" xr3:uid="{75160434-FED9-4485-99CA-6B4F3D5D335F}" name="Column16188" dataDxfId="337"/>
    <tableColumn id="16205" xr3:uid="{8BCCFD84-4120-43FE-8AD8-2FDFA6E8F6E6}" name="Column16189" dataDxfId="336"/>
    <tableColumn id="16206" xr3:uid="{C92A8C40-399A-4CAF-82A2-2850DF5D58BE}" name="Column16190" dataDxfId="335"/>
    <tableColumn id="16207" xr3:uid="{0BE6055E-5133-4F72-B2A9-F46C2D4C3967}" name="Column16191" dataDxfId="334"/>
    <tableColumn id="16208" xr3:uid="{2F2DD85F-1A49-4AC1-8243-549271E950C3}" name="Column16192" dataDxfId="333"/>
    <tableColumn id="16209" xr3:uid="{06DD4DFF-8829-4B56-BCB5-7F1CD01B54E2}" name="Column16193" dataDxfId="332"/>
    <tableColumn id="16210" xr3:uid="{27377554-4666-4B87-B86D-A078E2BD4557}" name="Column16194" dataDxfId="331"/>
    <tableColumn id="16211" xr3:uid="{A61B238C-C39D-42D5-B9BE-A34CBD05B315}" name="Column16195" dataDxfId="330"/>
    <tableColumn id="16212" xr3:uid="{FB6FBDB7-5066-4101-91E2-2FFA953D9B16}" name="Column16196" dataDxfId="329"/>
    <tableColumn id="16213" xr3:uid="{B096C340-397D-41F0-A7A8-D59836707EC0}" name="Column16197" dataDxfId="328"/>
    <tableColumn id="16214" xr3:uid="{DC0F8044-2A95-431B-84DD-6D79105C99D5}" name="Column16198" dataDxfId="327"/>
    <tableColumn id="16215" xr3:uid="{C9EDAC28-AB1B-4394-8F06-B0F015CC114D}" name="Column16199" dataDxfId="326"/>
    <tableColumn id="16216" xr3:uid="{D78CB40C-4E25-4208-B401-2AFE72635DF6}" name="Column16200" dataDxfId="325"/>
    <tableColumn id="16217" xr3:uid="{E488FCA6-34BE-4170-ABC1-F8D1B58A353E}" name="Column16201" dataDxfId="324"/>
    <tableColumn id="16218" xr3:uid="{ABCDD198-C197-4826-8E44-70995251C9C8}" name="Column16202" dataDxfId="323"/>
    <tableColumn id="16219" xr3:uid="{5649F263-218A-4B7D-8A8B-46201DCEAD42}" name="Column16203" dataDxfId="322"/>
    <tableColumn id="16220" xr3:uid="{F049B25C-76DC-4172-A5C3-C18B3DDB32EE}" name="Column16204" dataDxfId="321"/>
    <tableColumn id="16221" xr3:uid="{F5A0AD58-4F63-4E66-BCFB-A2AEA1DCF158}" name="Column16205" dataDxfId="320"/>
    <tableColumn id="16222" xr3:uid="{B1E8D6EA-981E-4F4B-81C0-345BC77F1C61}" name="Column16206" dataDxfId="319"/>
    <tableColumn id="16223" xr3:uid="{7019533E-4879-460C-B5F5-C68AAD788155}" name="Column16207" dataDxfId="318"/>
    <tableColumn id="16224" xr3:uid="{7944E20B-272E-44C7-A2F8-B5D2B7892D02}" name="Column16208" dataDxfId="317"/>
    <tableColumn id="16225" xr3:uid="{07DE2539-BD81-41CF-A2BC-3CA888AA09D8}" name="Column16209" dataDxfId="316"/>
    <tableColumn id="16226" xr3:uid="{65080C19-4BF3-4842-8BD0-AFE3E2F1E84B}" name="Column16210" dataDxfId="315"/>
    <tableColumn id="16227" xr3:uid="{F06247BE-D7B2-4F98-AE20-53756A276EB6}" name="Column16211" dataDxfId="314"/>
    <tableColumn id="16228" xr3:uid="{3DB34CD1-6422-4DFD-877E-64C1B45F2B91}" name="Column16212" dataDxfId="313"/>
    <tableColumn id="16229" xr3:uid="{4B346F64-956F-4C9F-8CF8-3EF78C6ECB0E}" name="Column16213" dataDxfId="312"/>
    <tableColumn id="16230" xr3:uid="{2B0E10BF-21AC-4021-89D0-3533220863A1}" name="Column16214" dataDxfId="311"/>
    <tableColumn id="16231" xr3:uid="{0A4FF18A-A681-44F6-8530-3B0A5436C3F0}" name="Column16215" dataDxfId="310"/>
    <tableColumn id="16232" xr3:uid="{FC4BAB7F-A352-495A-9CBF-00C30CD66989}" name="Column16216" dataDxfId="309"/>
    <tableColumn id="16233" xr3:uid="{9905EC8F-0FC3-4D25-817A-215CCDC617B7}" name="Column16217" dataDxfId="308"/>
    <tableColumn id="16234" xr3:uid="{68F67CAC-556F-4380-8500-EE40D1366A34}" name="Column16218" dataDxfId="307"/>
    <tableColumn id="16235" xr3:uid="{3417D526-C0A9-411A-AAD1-E799E5B03240}" name="Column16219" dataDxfId="306"/>
    <tableColumn id="16236" xr3:uid="{C33B565E-F29E-4D6E-A03D-02D170A38F13}" name="Column16220" dataDxfId="305"/>
    <tableColumn id="16237" xr3:uid="{680512A8-C948-4CC9-AD18-562A0EEED2F1}" name="Column16221" dataDxfId="304"/>
    <tableColumn id="16238" xr3:uid="{A6655254-73D7-49AE-B550-2D21E941DC99}" name="Column16222" dataDxfId="303"/>
    <tableColumn id="16239" xr3:uid="{BA933A01-2C6D-4509-AF0A-8563CF7FF9BF}" name="Column16223" dataDxfId="302"/>
    <tableColumn id="16240" xr3:uid="{6E59088C-F9D0-4CA8-98B3-DEC96003A98F}" name="Column16224" dataDxfId="301"/>
    <tableColumn id="16241" xr3:uid="{0950E711-2DE7-4D3D-BD2C-96045DA8D78C}" name="Column16225" dataDxfId="300"/>
    <tableColumn id="16242" xr3:uid="{9A73BA02-B486-4007-BB24-ABCD30E97554}" name="Column16226" dataDxfId="299"/>
    <tableColumn id="16243" xr3:uid="{7B0ED625-053A-4C32-8EBC-3170029813F6}" name="Column16227" dataDxfId="298"/>
    <tableColumn id="16244" xr3:uid="{5195C5B4-C180-4157-BA1A-F317096BBFF5}" name="Column16228" dataDxfId="297"/>
    <tableColumn id="16245" xr3:uid="{CDA6E66F-A141-4B52-925E-6DA0B204C5F9}" name="Column16229" dataDxfId="296"/>
    <tableColumn id="16246" xr3:uid="{B9998535-C652-454C-94B1-8413A4D4542F}" name="Column16230" dataDxfId="295"/>
    <tableColumn id="16247" xr3:uid="{9202A9D1-7496-47E5-B7D2-1DD835D917B0}" name="Column16231" dataDxfId="294"/>
    <tableColumn id="16248" xr3:uid="{9571B36C-B5CC-43EA-B8B1-B3085BF87732}" name="Column16232" dataDxfId="293"/>
    <tableColumn id="16249" xr3:uid="{4215FA8A-FA44-4963-85F9-47B2E9A30647}" name="Column16233" dataDxfId="292"/>
    <tableColumn id="16250" xr3:uid="{703ED6C1-34E2-4D5B-9C73-1F944FBF9C30}" name="Column16234" dataDxfId="291"/>
    <tableColumn id="16251" xr3:uid="{1A2D5F39-3472-46CC-BE21-C49F5F1B3E2F}" name="Column16235" dataDxfId="290"/>
    <tableColumn id="16252" xr3:uid="{DE41B522-60E3-4022-8A73-5CABEF1F26EA}" name="Column16236" dataDxfId="289"/>
    <tableColumn id="16253" xr3:uid="{AB806680-FA9E-4E52-82D5-F097C9904345}" name="Column16237" dataDxfId="288"/>
    <tableColumn id="16254" xr3:uid="{F5613CBA-CC66-4037-B4E3-E3D67E1D1D71}" name="Column16238" dataDxfId="287"/>
    <tableColumn id="16255" xr3:uid="{99FBF58D-17F6-4A12-A3EE-68F433DDF95D}" name="Column16239" dataDxfId="286"/>
    <tableColumn id="16256" xr3:uid="{20A80F34-5B3A-4528-8DDA-9E93A07BCEC2}" name="Column16240" dataDxfId="285"/>
    <tableColumn id="16257" xr3:uid="{BF34558B-5AC1-4D5B-A8D6-D57B68D5F5F4}" name="Column16241" dataDxfId="284"/>
    <tableColumn id="16258" xr3:uid="{939B1B35-15AE-491F-8E55-312C9F0638B7}" name="Column16242" dataDxfId="283"/>
    <tableColumn id="16259" xr3:uid="{949C1A68-83AC-4B16-B407-2524EF723615}" name="Column16243" dataDxfId="282"/>
    <tableColumn id="16260" xr3:uid="{F62B91D5-3588-4C84-B239-62675C060412}" name="Column16244" dataDxfId="281"/>
    <tableColumn id="16261" xr3:uid="{482FF709-8C30-452D-9A06-F5AF5BB5E66D}" name="Column16245" dataDxfId="280"/>
    <tableColumn id="16262" xr3:uid="{D63848BB-43EE-41E7-9F7D-DCFBAD576D91}" name="Column16246" dataDxfId="279"/>
    <tableColumn id="16263" xr3:uid="{F0E79269-7272-4D88-A3F7-02C2A0D86D9C}" name="Column16247" dataDxfId="278"/>
    <tableColumn id="16264" xr3:uid="{8E32FCCA-4833-4FDC-A444-60C3444195A5}" name="Column16248" dataDxfId="277"/>
    <tableColumn id="16265" xr3:uid="{8568C716-ADE2-4852-9247-7895227C3914}" name="Column16249" dataDxfId="276"/>
    <tableColumn id="16266" xr3:uid="{0D69EE31-DCD7-4B66-8469-4AD79805B948}" name="Column16250" dataDxfId="275"/>
    <tableColumn id="16267" xr3:uid="{1AC0B5A9-64DB-40A7-AE96-4EAB3C932413}" name="Column16251" dataDxfId="274"/>
    <tableColumn id="16268" xr3:uid="{58C2CCAA-7E22-4125-BD5D-D1788EEF9EC9}" name="Column16252" dataDxfId="273"/>
    <tableColumn id="16269" xr3:uid="{F81D00E2-D9EC-446C-B600-D096BC4DA1F8}" name="Column16253" dataDxfId="272"/>
    <tableColumn id="16270" xr3:uid="{9DBA167A-2786-4BD0-9345-6EF73479292C}" name="Column16254" dataDxfId="271"/>
    <tableColumn id="16271" xr3:uid="{7332D1F7-4FFD-4C4F-BED2-29C1C4B90FAC}" name="Column16255" dataDxfId="270"/>
    <tableColumn id="16272" xr3:uid="{3C82E545-71D4-4692-B908-8A5ADFE67157}" name="Column16256" dataDxfId="269"/>
    <tableColumn id="16273" xr3:uid="{EEDCD156-9EF0-468D-ABDF-1C8DD610F560}" name="Column16257" dataDxfId="268"/>
    <tableColumn id="16274" xr3:uid="{0AF19A46-4CCB-45FB-9B65-03197F935B99}" name="Column16258" dataDxfId="267"/>
    <tableColumn id="16275" xr3:uid="{35455A02-8E65-4C5C-BCD4-CAE2CEABEB65}" name="Column16259" dataDxfId="266"/>
    <tableColumn id="16276" xr3:uid="{2D61761F-673B-454A-A40A-D9838BBA4481}" name="Column16260" dataDxfId="265"/>
    <tableColumn id="16277" xr3:uid="{8F53D5AC-B992-49C9-91F2-7CE6DE1DD1BA}" name="Column16261" dataDxfId="264"/>
    <tableColumn id="16278" xr3:uid="{9DE2A831-C285-4696-8791-1EA69596D4F0}" name="Column16262" dataDxfId="263"/>
    <tableColumn id="16279" xr3:uid="{E2108861-957D-4C8B-A1EE-CCFBC486A67E}" name="Column16263" dataDxfId="262"/>
    <tableColumn id="16280" xr3:uid="{C6B5084B-2FE0-448B-A828-124661482D4E}" name="Column16264" dataDxfId="261"/>
    <tableColumn id="16281" xr3:uid="{5BDB52AA-8677-4F28-BC78-E00D1ABAF782}" name="Column16265" dataDxfId="260"/>
    <tableColumn id="16282" xr3:uid="{3E12D8A8-52F2-48C9-9358-7424C20951A9}" name="Column16266" dataDxfId="259"/>
    <tableColumn id="16283" xr3:uid="{948A9BBA-9B87-4821-B208-5B39237107B9}" name="Column16267" dataDxfId="258"/>
    <tableColumn id="16284" xr3:uid="{D2E2CE19-6F4A-4D8C-89B0-BBADB699FE13}" name="Column16268" dataDxfId="257"/>
    <tableColumn id="16285" xr3:uid="{B0FBB61B-9A7F-42F2-8F29-3D8AB75995B4}" name="Column16269" dataDxfId="256"/>
    <tableColumn id="16286" xr3:uid="{A34DAF15-E781-4CC9-94CC-F62F8293D730}" name="Column16270" dataDxfId="255"/>
    <tableColumn id="16287" xr3:uid="{8B14B9E1-6E3F-4F13-808B-C7459C79B63C}" name="Column16271" dataDxfId="254"/>
    <tableColumn id="16288" xr3:uid="{FE6A5EF2-F815-464B-8BAC-F5A1915825FC}" name="Column16272" dataDxfId="253"/>
    <tableColumn id="16289" xr3:uid="{90E09776-5AAB-486A-B36C-4B8EF02AC16C}" name="Column16273" dataDxfId="252"/>
    <tableColumn id="16290" xr3:uid="{EF2330AC-F484-4CBD-9ECB-8E9158353B91}" name="Column16274" dataDxfId="251"/>
    <tableColumn id="16291" xr3:uid="{46EBEE07-FC47-41FE-B41F-D93065867323}" name="Column16275" dataDxfId="250"/>
    <tableColumn id="16292" xr3:uid="{C88E50AC-A5FB-4F90-A410-DF48A6F6D56B}" name="Column16276" dataDxfId="249"/>
    <tableColumn id="16293" xr3:uid="{5FA51BAE-1145-4EB1-828B-B6557E771B37}" name="Column16277" dataDxfId="248"/>
    <tableColumn id="16294" xr3:uid="{3E884235-B562-436C-92C9-9986DABC6FFB}" name="Column16278" dataDxfId="247"/>
    <tableColumn id="16295" xr3:uid="{5D708BB4-0C8A-4420-BD42-A3A111DD9397}" name="Column16279" dataDxfId="246"/>
    <tableColumn id="16296" xr3:uid="{86505235-9891-4857-9C88-FCE1B30AED45}" name="Column16280" dataDxfId="245"/>
    <tableColumn id="16297" xr3:uid="{A4E690B3-6578-44E9-A37B-0D1E587FF999}" name="Column16281" dataDxfId="244"/>
    <tableColumn id="16298" xr3:uid="{7078261D-1865-4F7E-8EDF-525BE2DFA03F}" name="Column16282" dataDxfId="243"/>
    <tableColumn id="16299" xr3:uid="{4241D142-451E-4641-9889-98A975B7A26A}" name="Column16283" dataDxfId="242"/>
    <tableColumn id="16300" xr3:uid="{36C9E572-8274-4508-8D54-EA2E91007749}" name="Column16284" dataDxfId="241"/>
    <tableColumn id="16301" xr3:uid="{04CD2C2D-E1EC-4261-A991-31D9FA136CC8}" name="Column16285" dataDxfId="240"/>
    <tableColumn id="16302" xr3:uid="{09A71BB9-20FA-42AE-B623-929073C81A90}" name="Column16286" dataDxfId="239"/>
    <tableColumn id="16303" xr3:uid="{D1FCB53E-B43E-4306-8AC2-92C504DBA18D}" name="Column16287" dataDxfId="238"/>
    <tableColumn id="16304" xr3:uid="{F493A87F-757B-47AF-838D-A94648F1DF69}" name="Column16288" dataDxfId="237"/>
    <tableColumn id="16305" xr3:uid="{975DD5E2-0D48-4BB1-81ED-A3025FA8D907}" name="Column16289" dataDxfId="236"/>
    <tableColumn id="16306" xr3:uid="{47BAAF29-B516-4BDD-BE5D-8715A526B1D0}" name="Column16290" dataDxfId="235"/>
    <tableColumn id="16307" xr3:uid="{46030D7E-EB87-4E25-AEAA-6504D82A6AB1}" name="Column16291" dataDxfId="234"/>
    <tableColumn id="16308" xr3:uid="{06D714BC-170B-483F-BD6A-9205FCAA486E}" name="Column16292" dataDxfId="233"/>
    <tableColumn id="16309" xr3:uid="{D45F0E82-E29A-4B83-BDB1-F1432C2AA4EF}" name="Column16293" dataDxfId="232"/>
    <tableColumn id="16310" xr3:uid="{895C3A7C-A934-467C-8D4A-67321998D043}" name="Column16294" dataDxfId="231"/>
    <tableColumn id="16311" xr3:uid="{8BCB8447-B32B-4A1A-B687-A7E46A28B20B}" name="Column16295" dataDxfId="230"/>
    <tableColumn id="16312" xr3:uid="{962AC50C-A3CB-42A6-B358-DFB82343221F}" name="Column16296" dataDxfId="229"/>
    <tableColumn id="16313" xr3:uid="{28DDC148-1738-4202-94D2-C7E48838608D}" name="Column16297" dataDxfId="228"/>
    <tableColumn id="16314" xr3:uid="{2148EA4B-D825-4FD0-87F6-396421033E20}" name="Column16298" dataDxfId="227"/>
    <tableColumn id="16315" xr3:uid="{3EE8E217-5582-487E-B16E-784D381543DA}" name="Column16299" dataDxfId="226"/>
    <tableColumn id="16316" xr3:uid="{61CF5288-01CC-494C-A427-6AB2DB1B6698}" name="Column16300" dataDxfId="225"/>
    <tableColumn id="16317" xr3:uid="{822CB610-3100-4F9E-9AED-8C8512FEAA69}" name="Column16301" dataDxfId="224"/>
    <tableColumn id="16318" xr3:uid="{5CFD4259-5F8A-4A89-B958-57B560B32986}" name="Column16302" dataDxfId="223"/>
    <tableColumn id="16319" xr3:uid="{F211A768-8168-4CF7-9374-C4670F771C28}" name="Column16303" dataDxfId="222"/>
    <tableColumn id="16320" xr3:uid="{5C640FF9-CED5-4707-A7C9-1226E88DB3AA}" name="Column16304" dataDxfId="221"/>
    <tableColumn id="16321" xr3:uid="{3CFCEA61-AEC6-4B69-B9E4-7EDD9B07EFB3}" name="Column16305" dataDxfId="220"/>
    <tableColumn id="16322" xr3:uid="{5226B4E9-3E23-4DDD-B216-E4B23AC61892}" name="Column16306" dataDxfId="219"/>
    <tableColumn id="16323" xr3:uid="{B1316FBD-22B3-4333-AE13-F8B0F97D4C9A}" name="Column16307" dataDxfId="218"/>
    <tableColumn id="16324" xr3:uid="{CCF896C6-7405-41AD-ACD3-4BCFB0D44B8C}" name="Column16308" dataDxfId="217"/>
    <tableColumn id="16325" xr3:uid="{D27BC948-F699-4B81-A437-07933D95D88D}" name="Column16309" dataDxfId="216"/>
    <tableColumn id="16326" xr3:uid="{16125339-2F34-4652-BA45-CE74B3FC69A3}" name="Column16310" dataDxfId="215"/>
    <tableColumn id="16327" xr3:uid="{2194C74C-9D74-426E-9766-5BE235A50AE6}" name="Column16311" dataDxfId="214"/>
    <tableColumn id="16328" xr3:uid="{F2AA9488-3DD1-409F-B5E5-8A5110B509D8}" name="Column16312" dataDxfId="213"/>
    <tableColumn id="16329" xr3:uid="{6B94C299-B679-4C69-833B-844FF7438FEC}" name="Column16313" dataDxfId="212"/>
    <tableColumn id="16330" xr3:uid="{ED4D8A7D-7A6E-41EB-BAD0-56E431F38888}" name="Column16314" dataDxfId="211"/>
    <tableColumn id="16331" xr3:uid="{415ACB6A-7B81-40BC-AAF3-784601BBD36D}" name="Column16315" dataDxfId="210"/>
    <tableColumn id="16332" xr3:uid="{541E6ADE-4D92-43EE-B9CA-885EECD7F437}" name="Column16316" dataDxfId="209"/>
    <tableColumn id="16333" xr3:uid="{F82CC24B-56FC-4FCE-BA29-3DA9F8E0E96B}" name="Column16317" dataDxfId="208"/>
    <tableColumn id="16334" xr3:uid="{499F5B31-D50E-4D25-B8C6-D05DA1A98777}" name="Column16318" dataDxfId="207"/>
    <tableColumn id="16335" xr3:uid="{FDBC8F0D-8D75-4655-BE9C-6C07D977BD65}" name="Column16319" dataDxfId="206"/>
    <tableColumn id="16336" xr3:uid="{0C5F8BF9-8390-4575-A654-C520351EC6B8}" name="Column16320" dataDxfId="205"/>
    <tableColumn id="16337" xr3:uid="{EA9C9B35-C688-4888-ABA3-A666AFC7828B}" name="Column16321" dataDxfId="204"/>
    <tableColumn id="16338" xr3:uid="{97543A6F-DD7B-4E61-A82C-F931B8D22779}" name="Column16322" dataDxfId="203"/>
    <tableColumn id="16339" xr3:uid="{9D8357DA-EA3F-4F00-8964-71AD55B23C74}" name="Column16323" dataDxfId="202"/>
    <tableColumn id="16340" xr3:uid="{00DC0005-F0A3-4E1E-B732-1D5B72EA3BBE}" name="Column16324" dataDxfId="201"/>
    <tableColumn id="16341" xr3:uid="{A599F1F4-11E1-40C4-8EB9-9CD645B899BC}" name="Column16325" dataDxfId="200"/>
    <tableColumn id="16342" xr3:uid="{2832ADCF-E95D-49C7-935A-5143A9219C37}" name="Column16326" dataDxfId="199"/>
    <tableColumn id="16343" xr3:uid="{116866C8-F508-4EFC-BFFA-750A7A6BB8A6}" name="Column16327" dataDxfId="198"/>
    <tableColumn id="16344" xr3:uid="{C11893D8-5B5B-45B4-9C50-DCEF2E87B434}" name="Column16328" dataDxfId="197"/>
    <tableColumn id="16345" xr3:uid="{C0C240EA-ED16-4669-942A-6B6DF2080BD0}" name="Column16329" dataDxfId="196"/>
    <tableColumn id="16346" xr3:uid="{5558EAAA-B483-4571-99BE-0B96B11093F2}" name="Column16330" dataDxfId="195"/>
    <tableColumn id="16347" xr3:uid="{AD0529A1-DCD4-4CB5-8FBA-E26D377277DB}" name="Column16331" dataDxfId="194"/>
    <tableColumn id="16348" xr3:uid="{271A2493-95AB-42DC-86BC-6E289BFC57C1}" name="Column16332" dataDxfId="193"/>
    <tableColumn id="16349" xr3:uid="{DD023E7C-DE1B-4DCD-8EF6-A671F99440D1}" name="Column16333" dataDxfId="192"/>
    <tableColumn id="16350" xr3:uid="{C688F719-19B3-4B84-87E2-CE2F0B8650BB}" name="Column16334" dataDxfId="191"/>
    <tableColumn id="16351" xr3:uid="{5F79A75E-B28A-453C-9071-BD4446AA5454}" name="Column16335" dataDxfId="190"/>
    <tableColumn id="16352" xr3:uid="{03D7C8D7-1A92-41F3-8D90-41F168EFD12D}" name="Column16336" dataDxfId="189"/>
    <tableColumn id="16353" xr3:uid="{B7B1B89E-8F1D-4FFF-9F41-24D7F88F5D7C}" name="Column16337" dataDxfId="188"/>
    <tableColumn id="16354" xr3:uid="{D47BDE86-3252-427B-A2C3-06BDBE3C6B7D}" name="Column16338" dataDxfId="187"/>
    <tableColumn id="16355" xr3:uid="{E913D558-249A-4B2A-AF23-2EA5A524CD75}" name="Column16339" dataDxfId="186"/>
    <tableColumn id="16356" xr3:uid="{B72B6ED8-5099-4215-ABC4-EBC25FB97B6A}" name="Column16340" dataDxfId="185"/>
    <tableColumn id="16357" xr3:uid="{AFC27960-960F-423D-89D4-7B80F1BC022B}" name="Column16341" dataDxfId="184"/>
    <tableColumn id="16358" xr3:uid="{350B538D-AE88-4E54-8D69-C7702CD86B2E}" name="Column16342" dataDxfId="183"/>
    <tableColumn id="16359" xr3:uid="{0EF024CF-272D-4602-B621-B87FEB7B2604}" name="Column16343" dataDxfId="182"/>
    <tableColumn id="16360" xr3:uid="{3C7F909E-EFDA-4C43-BAAE-8C20FF3787B9}" name="Column16344" dataDxfId="181"/>
    <tableColumn id="16361" xr3:uid="{D8ED3B36-43D3-4350-BE5F-84040D1343A1}" name="Column16345" dataDxfId="180"/>
    <tableColumn id="16362" xr3:uid="{8A93565B-71D7-4D24-8556-FB45D8E545C7}" name="Column16346" dataDxfId="179"/>
    <tableColumn id="16363" xr3:uid="{808BFF2F-A3FE-4CEF-99EB-AAC208BEE737}" name="Column16347" dataDxfId="178"/>
    <tableColumn id="16364" xr3:uid="{1AF0F658-CDF3-4C84-AADD-CA3FD6A7306E}" name="Column16348" dataDxfId="177"/>
    <tableColumn id="16365" xr3:uid="{6069725E-66D6-40FE-B733-B5DF199C7143}" name="Column16349" dataDxfId="176"/>
    <tableColumn id="16366" xr3:uid="{BDEF7C9A-214B-455A-9D96-08C5E9E2771B}" name="Column16350" dataDxfId="175"/>
    <tableColumn id="16367" xr3:uid="{419BF4B8-C32A-43E2-BCC7-0773680250F7}" name="Column16351" dataDxfId="174"/>
    <tableColumn id="16368" xr3:uid="{DF9445CE-B878-4DE2-BEB2-AAC53BE3EDB2}" name="Column16352" dataDxfId="173"/>
    <tableColumn id="16369" xr3:uid="{C5D9376D-41AC-4D0F-BDD0-202E8F0DE810}" name="Column16353" dataDxfId="172"/>
    <tableColumn id="16370" xr3:uid="{E573D7B6-8D17-4D49-B5D3-0CFBE0D21182}" name="Column16354" dataDxfId="171"/>
    <tableColumn id="16371" xr3:uid="{3A85C947-7CA1-4C5D-89CA-2CFF625E9B6B}" name="Column16355" dataDxfId="170"/>
    <tableColumn id="16372" xr3:uid="{C952DC01-3158-4F89-9468-8EE61ADE4500}" name="Column16356" dataDxfId="169"/>
    <tableColumn id="16373" xr3:uid="{2FCA96AE-8EDC-4FC6-86FD-3B936B480474}" name="Column16357" dataDxfId="168"/>
    <tableColumn id="16374" xr3:uid="{9A4E556A-5AAE-4C2E-BAA1-7612FC019FCC}" name="Column16358" dataDxfId="167"/>
    <tableColumn id="16375" xr3:uid="{B6C26678-D686-41BB-8662-56F8F0605352}" name="Column16359" dataDxfId="166"/>
    <tableColumn id="16376" xr3:uid="{635F9BC0-A9E1-488F-B264-89FD65D56822}" name="Column16360" dataDxfId="165"/>
    <tableColumn id="16377" xr3:uid="{8F2B5B60-B547-4CEB-BBB0-5D75B45E2FED}" name="Column16361" dataDxfId="164"/>
    <tableColumn id="16378" xr3:uid="{05D36F8A-EDF2-4411-B32A-2D643BF9D917}" name="Column16362" dataDxfId="163"/>
    <tableColumn id="16379" xr3:uid="{391104C1-19BD-41B6-A0BB-F3C0A1346A2E}" name="Column16363" dataDxfId="162"/>
    <tableColumn id="16380" xr3:uid="{06B1B5BB-E650-411B-8684-130CD3C16FD3}" name="Column16364" dataDxfId="161"/>
    <tableColumn id="16381" xr3:uid="{58764825-3895-4C0D-BFAA-688AF59FCEAD}" name="Column16365" dataDxfId="160"/>
    <tableColumn id="16382" xr3:uid="{0FE5E054-B0D8-4D56-9765-7A428EA5977F}" name="Column16366" dataDxfId="159"/>
    <tableColumn id="16383" xr3:uid="{EC9568E3-917A-4C28-A384-C02B42B174D1}" name="Column16367" dataDxfId="158"/>
    <tableColumn id="16384" xr3:uid="{8CDED340-9264-415F-BC2C-407EF41A86F6}" name="Column16368" dataDxfId="15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O13" sqref="O13"/>
    </sheetView>
  </sheetViews>
  <sheetFormatPr defaultColWidth="9.1796875" defaultRowHeight="14.5"/>
  <cols>
    <col min="1" max="1" width="6.54296875" style="113" customWidth="1"/>
    <col min="2" max="2" width="10.7265625" style="113" customWidth="1"/>
    <col min="3" max="3" width="17" style="113" customWidth="1"/>
    <col min="4" max="4" width="19.54296875" style="113" customWidth="1"/>
    <col min="5" max="5" width="22" style="113" customWidth="1"/>
    <col min="6" max="6" width="28.7265625" style="113" customWidth="1"/>
    <col min="7" max="7" width="10.72656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4" ht="21.75" customHeight="1">
      <c r="A1" s="114"/>
      <c r="B1" s="151" t="s">
        <v>0</v>
      </c>
      <c r="C1" s="151"/>
      <c r="D1" s="151"/>
      <c r="E1" s="151"/>
      <c r="F1" s="151"/>
      <c r="G1" s="151"/>
      <c r="H1" s="151"/>
      <c r="I1" s="151"/>
      <c r="J1" s="151"/>
      <c r="K1" s="151"/>
      <c r="L1" s="151"/>
      <c r="M1" s="151"/>
      <c r="N1" s="151"/>
      <c r="O1" s="18"/>
      <c r="P1" s="127"/>
      <c r="Q1" s="78"/>
      <c r="R1" s="78"/>
      <c r="S1" s="78"/>
    </row>
    <row r="2" spans="1:16384" ht="17.25" customHeight="1">
      <c r="B2" s="115" t="s">
        <v>1</v>
      </c>
      <c r="C2" s="152" t="str">
        <f t="array" aca="1" ref="C2" ca="1">"WP NR CA PC3 FR1 "&amp;INDIRECT("'Revision History WP template'!A3")</f>
        <v>WP NR CA PC3 FR1 v1.6.0</v>
      </c>
      <c r="D2" s="152"/>
      <c r="E2" s="152"/>
      <c r="F2" s="152"/>
      <c r="G2" s="152"/>
      <c r="H2" s="152"/>
      <c r="I2" s="152"/>
      <c r="J2" s="152"/>
      <c r="K2" s="152"/>
      <c r="L2" s="152"/>
      <c r="M2" s="152"/>
      <c r="N2" s="152"/>
      <c r="O2" s="18"/>
      <c r="P2" s="127"/>
      <c r="Q2" s="78"/>
      <c r="R2" s="78"/>
      <c r="S2" s="78"/>
    </row>
    <row r="3" spans="1:16384" ht="30" customHeight="1">
      <c r="B3" s="153" t="s">
        <v>2</v>
      </c>
      <c r="C3" s="153"/>
      <c r="D3" s="153"/>
      <c r="E3" s="153"/>
      <c r="F3" s="153"/>
      <c r="G3" s="153"/>
      <c r="H3" s="153"/>
      <c r="I3" s="153"/>
      <c r="J3" s="153"/>
      <c r="K3" s="153"/>
      <c r="L3" s="153"/>
      <c r="M3" s="153"/>
      <c r="N3" s="153"/>
      <c r="O3" s="78"/>
      <c r="P3" s="78"/>
      <c r="Q3" s="78"/>
      <c r="R3" s="78"/>
      <c r="S3" s="78"/>
    </row>
    <row r="4" spans="1:16384" ht="18">
      <c r="B4" s="145" t="s">
        <v>3</v>
      </c>
      <c r="C4" s="145"/>
      <c r="D4" s="145"/>
      <c r="E4" s="145"/>
      <c r="F4" s="145"/>
      <c r="G4" s="145"/>
      <c r="H4" s="145"/>
      <c r="I4" s="145"/>
      <c r="J4" s="145"/>
      <c r="K4" s="52"/>
      <c r="L4" s="53"/>
      <c r="M4" s="53"/>
      <c r="N4" s="17"/>
      <c r="O4" s="17"/>
      <c r="P4" s="17"/>
      <c r="Q4" s="17"/>
      <c r="R4" s="17"/>
      <c r="S4" s="17"/>
    </row>
    <row r="5" spans="1:16384" ht="15.5">
      <c r="A5" s="19"/>
      <c r="B5" s="154" t="s">
        <v>4</v>
      </c>
      <c r="C5" s="154"/>
      <c r="D5" s="155" t="str">
        <f t="array" aca="1" ref="D5" ca="1">SUBSTITUTE(MID(CELL("filename"),SEARCH("[",CELL("filename"))+1,SEARCH("]",CELL("filename"))-SEARCH("[",CELL("filename"))-1),".xlsx","")</f>
        <v>WP NR CA PC3 FR1 CA_n1A-n3A-n28A-n78A</v>
      </c>
      <c r="E5" s="156"/>
      <c r="F5" s="157"/>
      <c r="K5" s="149" t="s">
        <v>5</v>
      </c>
      <c r="L5" s="150"/>
      <c r="M5" s="150"/>
      <c r="N5" s="150"/>
      <c r="O5" s="150"/>
      <c r="P5" s="150"/>
      <c r="Q5" s="150"/>
      <c r="R5" s="150"/>
      <c r="S5" s="55"/>
    </row>
    <row r="6" spans="1:16384" ht="18.5">
      <c r="A6" s="19"/>
      <c r="B6" s="140" t="s">
        <v>6</v>
      </c>
      <c r="C6" s="140"/>
      <c r="D6" s="141" t="s">
        <v>284</v>
      </c>
      <c r="E6" s="142"/>
      <c r="F6" s="143"/>
      <c r="K6" s="149" t="s">
        <v>7</v>
      </c>
      <c r="L6" s="150"/>
      <c r="M6" s="150"/>
      <c r="N6" s="150"/>
      <c r="O6" s="150"/>
      <c r="P6" s="150"/>
      <c r="Q6" s="150"/>
      <c r="R6" s="150"/>
      <c r="S6" s="134"/>
    </row>
    <row r="7" spans="1:16384" ht="15" customHeight="1">
      <c r="A7" s="19"/>
      <c r="B7" s="140" t="s">
        <v>8</v>
      </c>
      <c r="C7" s="140"/>
      <c r="D7" s="141" t="s">
        <v>285</v>
      </c>
      <c r="E7" s="142"/>
      <c r="F7" s="143"/>
      <c r="K7" s="147" t="s">
        <v>9</v>
      </c>
      <c r="L7" s="148"/>
      <c r="M7" s="148"/>
      <c r="N7" s="148"/>
      <c r="O7" s="148"/>
      <c r="P7" s="148"/>
      <c r="Q7" s="148"/>
      <c r="R7" s="148"/>
      <c r="S7" s="128"/>
    </row>
    <row r="8" spans="1:16384">
      <c r="A8" s="19"/>
      <c r="B8" s="140" t="s">
        <v>10</v>
      </c>
      <c r="C8" s="140"/>
      <c r="D8" s="141"/>
      <c r="E8" s="142"/>
      <c r="F8" s="143"/>
      <c r="K8" s="147"/>
      <c r="L8" s="148"/>
      <c r="M8" s="148"/>
      <c r="N8" s="148"/>
      <c r="O8" s="148"/>
      <c r="P8" s="148"/>
      <c r="Q8" s="148"/>
      <c r="R8" s="148"/>
      <c r="S8" s="128"/>
    </row>
    <row r="9" spans="1:16384">
      <c r="S9" s="128"/>
    </row>
    <row r="10" spans="1:16384" ht="18">
      <c r="B10" s="144" t="s">
        <v>11</v>
      </c>
      <c r="C10" s="144"/>
      <c r="D10" s="59">
        <f>'WP NR CA PC3 FR1'!$I$16</f>
        <v>1</v>
      </c>
      <c r="E10" s="18"/>
      <c r="F10" s="18"/>
      <c r="G10" s="18"/>
      <c r="H10" s="18"/>
      <c r="I10" s="18"/>
      <c r="J10" s="18"/>
      <c r="S10" s="128"/>
    </row>
    <row r="11" spans="1:16384">
      <c r="S11" s="128"/>
    </row>
    <row r="12" spans="1:16384" ht="18.75" customHeight="1">
      <c r="B12" s="145" t="s">
        <v>12</v>
      </c>
      <c r="C12" s="145"/>
      <c r="D12" s="145"/>
      <c r="E12" s="145"/>
      <c r="F12" s="145"/>
      <c r="G12" s="145"/>
      <c r="H12" s="145"/>
      <c r="I12" s="145"/>
      <c r="J12" s="145"/>
      <c r="S12" s="128"/>
    </row>
    <row r="13" spans="1:16384" ht="108" customHeight="1">
      <c r="A13" s="116"/>
      <c r="B13" s="146" t="s">
        <v>13</v>
      </c>
      <c r="C13" s="146"/>
      <c r="D13" s="146"/>
      <c r="E13" s="146"/>
      <c r="F13" s="146"/>
      <c r="G13" s="146"/>
      <c r="H13" s="146"/>
      <c r="I13" s="146"/>
      <c r="J13" s="146"/>
      <c r="K13" s="146"/>
      <c r="L13" s="146"/>
      <c r="M13" s="146"/>
      <c r="N13" s="146"/>
      <c r="S13" s="128"/>
    </row>
    <row r="14" spans="1:16384" ht="42">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299</v>
      </c>
      <c r="R14" s="113" t="s">
        <v>300</v>
      </c>
      <c r="S14" s="113" t="s">
        <v>301</v>
      </c>
      <c r="T14" s="113" t="s">
        <v>302</v>
      </c>
      <c r="U14" s="113" t="s">
        <v>303</v>
      </c>
      <c r="V14" s="113" t="s">
        <v>304</v>
      </c>
      <c r="W14" s="113" t="s">
        <v>305</v>
      </c>
      <c r="X14" s="113" t="s">
        <v>306</v>
      </c>
      <c r="Y14" s="113" t="s">
        <v>307</v>
      </c>
      <c r="Z14" s="113" t="s">
        <v>308</v>
      </c>
      <c r="AA14" s="113" t="s">
        <v>309</v>
      </c>
      <c r="AB14" s="113" t="s">
        <v>310</v>
      </c>
      <c r="AC14" s="113" t="s">
        <v>311</v>
      </c>
      <c r="AD14" s="113" t="s">
        <v>312</v>
      </c>
      <c r="AE14" s="113" t="s">
        <v>313</v>
      </c>
      <c r="AF14" s="113" t="s">
        <v>314</v>
      </c>
      <c r="AG14" s="113" t="s">
        <v>315</v>
      </c>
      <c r="AH14" s="113" t="s">
        <v>316</v>
      </c>
      <c r="AI14" s="113" t="s">
        <v>317</v>
      </c>
      <c r="AJ14" s="113" t="s">
        <v>318</v>
      </c>
      <c r="AK14" s="113" t="s">
        <v>319</v>
      </c>
      <c r="AL14" s="113" t="s">
        <v>320</v>
      </c>
      <c r="AM14" s="113" t="s">
        <v>321</v>
      </c>
      <c r="AN14" s="113" t="s">
        <v>322</v>
      </c>
      <c r="AO14" s="113" t="s">
        <v>323</v>
      </c>
      <c r="AP14" s="113" t="s">
        <v>324</v>
      </c>
      <c r="AQ14" s="113" t="s">
        <v>325</v>
      </c>
      <c r="AR14" s="113" t="s">
        <v>326</v>
      </c>
      <c r="AS14" s="113" t="s">
        <v>327</v>
      </c>
      <c r="AT14" s="113" t="s">
        <v>328</v>
      </c>
      <c r="AU14" s="113" t="s">
        <v>329</v>
      </c>
      <c r="AV14" s="113" t="s">
        <v>330</v>
      </c>
      <c r="AW14" s="113" t="s">
        <v>331</v>
      </c>
      <c r="AX14" s="113" t="s">
        <v>332</v>
      </c>
      <c r="AY14" s="113" t="s">
        <v>333</v>
      </c>
      <c r="AZ14" s="113" t="s">
        <v>334</v>
      </c>
      <c r="BA14" s="113" t="s">
        <v>335</v>
      </c>
      <c r="BB14" s="113" t="s">
        <v>336</v>
      </c>
      <c r="BC14" s="113" t="s">
        <v>337</v>
      </c>
      <c r="BD14" s="113" t="s">
        <v>338</v>
      </c>
      <c r="BE14" s="113" t="s">
        <v>339</v>
      </c>
      <c r="BF14" s="113" t="s">
        <v>340</v>
      </c>
      <c r="BG14" s="113" t="s">
        <v>341</v>
      </c>
      <c r="BH14" s="113" t="s">
        <v>342</v>
      </c>
      <c r="BI14" s="113" t="s">
        <v>343</v>
      </c>
      <c r="BJ14" s="113" t="s">
        <v>344</v>
      </c>
      <c r="BK14" s="113" t="s">
        <v>345</v>
      </c>
      <c r="BL14" s="113" t="s">
        <v>346</v>
      </c>
      <c r="BM14" s="113" t="s">
        <v>347</v>
      </c>
      <c r="BN14" s="113" t="s">
        <v>348</v>
      </c>
      <c r="BO14" s="113" t="s">
        <v>349</v>
      </c>
      <c r="BP14" s="113" t="s">
        <v>350</v>
      </c>
      <c r="BQ14" s="113" t="s">
        <v>351</v>
      </c>
      <c r="BR14" s="113" t="s">
        <v>352</v>
      </c>
      <c r="BS14" s="113" t="s">
        <v>353</v>
      </c>
      <c r="BT14" s="113" t="s">
        <v>354</v>
      </c>
      <c r="BU14" s="113" t="s">
        <v>355</v>
      </c>
      <c r="BV14" s="113" t="s">
        <v>356</v>
      </c>
      <c r="BW14" s="113" t="s">
        <v>357</v>
      </c>
      <c r="BX14" s="113" t="s">
        <v>358</v>
      </c>
      <c r="BY14" s="113" t="s">
        <v>359</v>
      </c>
      <c r="BZ14" s="113" t="s">
        <v>360</v>
      </c>
      <c r="CA14" s="113" t="s">
        <v>361</v>
      </c>
      <c r="CB14" s="113" t="s">
        <v>362</v>
      </c>
      <c r="CC14" s="113" t="s">
        <v>363</v>
      </c>
      <c r="CD14" s="113" t="s">
        <v>364</v>
      </c>
      <c r="CE14" s="113" t="s">
        <v>365</v>
      </c>
      <c r="CF14" s="113" t="s">
        <v>366</v>
      </c>
      <c r="CG14" s="113" t="s">
        <v>367</v>
      </c>
      <c r="CH14" s="113" t="s">
        <v>368</v>
      </c>
      <c r="CI14" s="113" t="s">
        <v>369</v>
      </c>
      <c r="CJ14" s="113" t="s">
        <v>370</v>
      </c>
      <c r="CK14" s="113" t="s">
        <v>371</v>
      </c>
      <c r="CL14" s="113" t="s">
        <v>372</v>
      </c>
      <c r="CM14" s="113" t="s">
        <v>373</v>
      </c>
      <c r="CN14" s="113" t="s">
        <v>374</v>
      </c>
      <c r="CO14" s="113" t="s">
        <v>375</v>
      </c>
      <c r="CP14" s="113" t="s">
        <v>376</v>
      </c>
      <c r="CQ14" s="113" t="s">
        <v>377</v>
      </c>
      <c r="CR14" s="113" t="s">
        <v>378</v>
      </c>
      <c r="CS14" s="113" t="s">
        <v>379</v>
      </c>
      <c r="CT14" s="113" t="s">
        <v>380</v>
      </c>
      <c r="CU14" s="113" t="s">
        <v>381</v>
      </c>
      <c r="CV14" s="113" t="s">
        <v>382</v>
      </c>
      <c r="CW14" s="113" t="s">
        <v>383</v>
      </c>
      <c r="CX14" s="113" t="s">
        <v>384</v>
      </c>
      <c r="CY14" s="113" t="s">
        <v>385</v>
      </c>
      <c r="CZ14" s="113" t="s">
        <v>386</v>
      </c>
      <c r="DA14" s="113" t="s">
        <v>387</v>
      </c>
      <c r="DB14" s="113" t="s">
        <v>388</v>
      </c>
      <c r="DC14" s="113" t="s">
        <v>389</v>
      </c>
      <c r="DD14" s="113" t="s">
        <v>390</v>
      </c>
      <c r="DE14" s="113" t="s">
        <v>391</v>
      </c>
      <c r="DF14" s="113" t="s">
        <v>392</v>
      </c>
      <c r="DG14" s="113" t="s">
        <v>393</v>
      </c>
      <c r="DH14" s="113" t="s">
        <v>394</v>
      </c>
      <c r="DI14" s="113" t="s">
        <v>395</v>
      </c>
      <c r="DJ14" s="113" t="s">
        <v>396</v>
      </c>
      <c r="DK14" s="113" t="s">
        <v>397</v>
      </c>
      <c r="DL14" s="113" t="s">
        <v>398</v>
      </c>
      <c r="DM14" s="113" t="s">
        <v>399</v>
      </c>
      <c r="DN14" s="113" t="s">
        <v>400</v>
      </c>
      <c r="DO14" s="113" t="s">
        <v>401</v>
      </c>
      <c r="DP14" s="113" t="s">
        <v>402</v>
      </c>
      <c r="DQ14" s="113" t="s">
        <v>403</v>
      </c>
      <c r="DR14" s="113" t="s">
        <v>404</v>
      </c>
      <c r="DS14" s="113" t="s">
        <v>405</v>
      </c>
      <c r="DT14" s="113" t="s">
        <v>406</v>
      </c>
      <c r="DU14" s="113" t="s">
        <v>407</v>
      </c>
      <c r="DV14" s="113" t="s">
        <v>408</v>
      </c>
      <c r="DW14" s="113" t="s">
        <v>409</v>
      </c>
      <c r="DX14" s="113" t="s">
        <v>410</v>
      </c>
      <c r="DY14" s="113" t="s">
        <v>411</v>
      </c>
      <c r="DZ14" s="113" t="s">
        <v>412</v>
      </c>
      <c r="EA14" s="113" t="s">
        <v>413</v>
      </c>
      <c r="EB14" s="113" t="s">
        <v>414</v>
      </c>
      <c r="EC14" s="113" t="s">
        <v>415</v>
      </c>
      <c r="ED14" s="113" t="s">
        <v>416</v>
      </c>
      <c r="EE14" s="113" t="s">
        <v>417</v>
      </c>
      <c r="EF14" s="113" t="s">
        <v>418</v>
      </c>
      <c r="EG14" s="113" t="s">
        <v>419</v>
      </c>
      <c r="EH14" s="113" t="s">
        <v>420</v>
      </c>
      <c r="EI14" s="113" t="s">
        <v>421</v>
      </c>
      <c r="EJ14" s="113" t="s">
        <v>422</v>
      </c>
      <c r="EK14" s="113" t="s">
        <v>423</v>
      </c>
      <c r="EL14" s="113" t="s">
        <v>424</v>
      </c>
      <c r="EM14" s="113" t="s">
        <v>425</v>
      </c>
      <c r="EN14" s="113" t="s">
        <v>426</v>
      </c>
      <c r="EO14" s="113" t="s">
        <v>427</v>
      </c>
      <c r="EP14" s="113" t="s">
        <v>428</v>
      </c>
      <c r="EQ14" s="113" t="s">
        <v>429</v>
      </c>
      <c r="ER14" s="113" t="s">
        <v>430</v>
      </c>
      <c r="ES14" s="113" t="s">
        <v>431</v>
      </c>
      <c r="ET14" s="113" t="s">
        <v>432</v>
      </c>
      <c r="EU14" s="113" t="s">
        <v>433</v>
      </c>
      <c r="EV14" s="113" t="s">
        <v>434</v>
      </c>
      <c r="EW14" s="113" t="s">
        <v>435</v>
      </c>
      <c r="EX14" s="113" t="s">
        <v>436</v>
      </c>
      <c r="EY14" s="113" t="s">
        <v>437</v>
      </c>
      <c r="EZ14" s="113" t="s">
        <v>438</v>
      </c>
      <c r="FA14" s="113" t="s">
        <v>439</v>
      </c>
      <c r="FB14" s="113" t="s">
        <v>440</v>
      </c>
      <c r="FC14" s="113" t="s">
        <v>441</v>
      </c>
      <c r="FD14" s="113" t="s">
        <v>442</v>
      </c>
      <c r="FE14" s="113" t="s">
        <v>443</v>
      </c>
      <c r="FF14" s="113" t="s">
        <v>444</v>
      </c>
      <c r="FG14" s="113" t="s">
        <v>445</v>
      </c>
      <c r="FH14" s="113" t="s">
        <v>446</v>
      </c>
      <c r="FI14" s="113" t="s">
        <v>447</v>
      </c>
      <c r="FJ14" s="113" t="s">
        <v>448</v>
      </c>
      <c r="FK14" s="113" t="s">
        <v>449</v>
      </c>
      <c r="FL14" s="113" t="s">
        <v>450</v>
      </c>
      <c r="FM14" s="113" t="s">
        <v>451</v>
      </c>
      <c r="FN14" s="113" t="s">
        <v>452</v>
      </c>
      <c r="FO14" s="113" t="s">
        <v>453</v>
      </c>
      <c r="FP14" s="113" t="s">
        <v>454</v>
      </c>
      <c r="FQ14" s="113" t="s">
        <v>455</v>
      </c>
      <c r="FR14" s="113" t="s">
        <v>456</v>
      </c>
      <c r="FS14" s="113" t="s">
        <v>457</v>
      </c>
      <c r="FT14" s="113" t="s">
        <v>458</v>
      </c>
      <c r="FU14" s="113" t="s">
        <v>459</v>
      </c>
      <c r="FV14" s="113" t="s">
        <v>460</v>
      </c>
      <c r="FW14" s="113" t="s">
        <v>461</v>
      </c>
      <c r="FX14" s="113" t="s">
        <v>462</v>
      </c>
      <c r="FY14" s="113" t="s">
        <v>463</v>
      </c>
      <c r="FZ14" s="113" t="s">
        <v>464</v>
      </c>
      <c r="GA14" s="113" t="s">
        <v>465</v>
      </c>
      <c r="GB14" s="113" t="s">
        <v>466</v>
      </c>
      <c r="GC14" s="113" t="s">
        <v>467</v>
      </c>
      <c r="GD14" s="113" t="s">
        <v>468</v>
      </c>
      <c r="GE14" s="113" t="s">
        <v>469</v>
      </c>
      <c r="GF14" s="113" t="s">
        <v>470</v>
      </c>
      <c r="GG14" s="113" t="s">
        <v>471</v>
      </c>
      <c r="GH14" s="113" t="s">
        <v>472</v>
      </c>
      <c r="GI14" s="113" t="s">
        <v>473</v>
      </c>
      <c r="GJ14" s="113" t="s">
        <v>474</v>
      </c>
      <c r="GK14" s="113" t="s">
        <v>475</v>
      </c>
      <c r="GL14" s="113" t="s">
        <v>476</v>
      </c>
      <c r="GM14" s="113" t="s">
        <v>477</v>
      </c>
      <c r="GN14" s="113" t="s">
        <v>478</v>
      </c>
      <c r="GO14" s="113" t="s">
        <v>479</v>
      </c>
      <c r="GP14" s="113" t="s">
        <v>480</v>
      </c>
      <c r="GQ14" s="113" t="s">
        <v>481</v>
      </c>
      <c r="GR14" s="113" t="s">
        <v>482</v>
      </c>
      <c r="GS14" s="113" t="s">
        <v>483</v>
      </c>
      <c r="GT14" s="113" t="s">
        <v>484</v>
      </c>
      <c r="GU14" s="113" t="s">
        <v>485</v>
      </c>
      <c r="GV14" s="113" t="s">
        <v>486</v>
      </c>
      <c r="GW14" s="113" t="s">
        <v>487</v>
      </c>
      <c r="GX14" s="113" t="s">
        <v>488</v>
      </c>
      <c r="GY14" s="113" t="s">
        <v>489</v>
      </c>
      <c r="GZ14" s="113" t="s">
        <v>490</v>
      </c>
      <c r="HA14" s="113" t="s">
        <v>491</v>
      </c>
      <c r="HB14" s="113" t="s">
        <v>492</v>
      </c>
      <c r="HC14" s="113" t="s">
        <v>493</v>
      </c>
      <c r="HD14" s="113" t="s">
        <v>494</v>
      </c>
      <c r="HE14" s="113" t="s">
        <v>495</v>
      </c>
      <c r="HF14" s="113" t="s">
        <v>496</v>
      </c>
      <c r="HG14" s="113" t="s">
        <v>497</v>
      </c>
      <c r="HH14" s="113" t="s">
        <v>498</v>
      </c>
      <c r="HI14" s="113" t="s">
        <v>499</v>
      </c>
      <c r="HJ14" s="113" t="s">
        <v>500</v>
      </c>
      <c r="HK14" s="113" t="s">
        <v>501</v>
      </c>
      <c r="HL14" s="113" t="s">
        <v>502</v>
      </c>
      <c r="HM14" s="113" t="s">
        <v>503</v>
      </c>
      <c r="HN14" s="113" t="s">
        <v>504</v>
      </c>
      <c r="HO14" s="113" t="s">
        <v>505</v>
      </c>
      <c r="HP14" s="113" t="s">
        <v>506</v>
      </c>
      <c r="HQ14" s="113" t="s">
        <v>507</v>
      </c>
      <c r="HR14" s="113" t="s">
        <v>508</v>
      </c>
      <c r="HS14" s="113" t="s">
        <v>509</v>
      </c>
      <c r="HT14" s="113" t="s">
        <v>510</v>
      </c>
      <c r="HU14" s="113" t="s">
        <v>511</v>
      </c>
      <c r="HV14" s="113" t="s">
        <v>512</v>
      </c>
      <c r="HW14" s="113" t="s">
        <v>513</v>
      </c>
      <c r="HX14" s="113" t="s">
        <v>514</v>
      </c>
      <c r="HY14" s="113" t="s">
        <v>515</v>
      </c>
      <c r="HZ14" s="113" t="s">
        <v>516</v>
      </c>
      <c r="IA14" s="113" t="s">
        <v>517</v>
      </c>
      <c r="IB14" s="113" t="s">
        <v>518</v>
      </c>
      <c r="IC14" s="113" t="s">
        <v>519</v>
      </c>
      <c r="ID14" s="113" t="s">
        <v>520</v>
      </c>
      <c r="IE14" s="113" t="s">
        <v>521</v>
      </c>
      <c r="IF14" s="113" t="s">
        <v>522</v>
      </c>
      <c r="IG14" s="113" t="s">
        <v>523</v>
      </c>
      <c r="IH14" s="113" t="s">
        <v>524</v>
      </c>
      <c r="II14" s="113" t="s">
        <v>525</v>
      </c>
      <c r="IJ14" s="113" t="s">
        <v>526</v>
      </c>
      <c r="IK14" s="113" t="s">
        <v>527</v>
      </c>
      <c r="IL14" s="113" t="s">
        <v>528</v>
      </c>
      <c r="IM14" s="113" t="s">
        <v>529</v>
      </c>
      <c r="IN14" s="113" t="s">
        <v>530</v>
      </c>
      <c r="IO14" s="113" t="s">
        <v>531</v>
      </c>
      <c r="IP14" s="113" t="s">
        <v>532</v>
      </c>
      <c r="IQ14" s="113" t="s">
        <v>533</v>
      </c>
      <c r="IR14" s="113" t="s">
        <v>534</v>
      </c>
      <c r="IS14" s="113" t="s">
        <v>535</v>
      </c>
      <c r="IT14" s="113" t="s">
        <v>536</v>
      </c>
      <c r="IU14" s="113" t="s">
        <v>537</v>
      </c>
      <c r="IV14" s="113" t="s">
        <v>538</v>
      </c>
      <c r="IW14" s="113" t="s">
        <v>539</v>
      </c>
      <c r="IX14" s="113" t="s">
        <v>540</v>
      </c>
      <c r="IY14" s="113" t="s">
        <v>541</v>
      </c>
      <c r="IZ14" s="113" t="s">
        <v>542</v>
      </c>
      <c r="JA14" s="113" t="s">
        <v>543</v>
      </c>
      <c r="JB14" s="113" t="s">
        <v>544</v>
      </c>
      <c r="JC14" s="113" t="s">
        <v>545</v>
      </c>
      <c r="JD14" s="113" t="s">
        <v>546</v>
      </c>
      <c r="JE14" s="113" t="s">
        <v>547</v>
      </c>
      <c r="JF14" s="113" t="s">
        <v>548</v>
      </c>
      <c r="JG14" s="113" t="s">
        <v>549</v>
      </c>
      <c r="JH14" s="113" t="s">
        <v>550</v>
      </c>
      <c r="JI14" s="113" t="s">
        <v>551</v>
      </c>
      <c r="JJ14" s="113" t="s">
        <v>552</v>
      </c>
      <c r="JK14" s="113" t="s">
        <v>553</v>
      </c>
      <c r="JL14" s="113" t="s">
        <v>554</v>
      </c>
      <c r="JM14" s="113" t="s">
        <v>555</v>
      </c>
      <c r="JN14" s="113" t="s">
        <v>556</v>
      </c>
      <c r="JO14" s="113" t="s">
        <v>557</v>
      </c>
      <c r="JP14" s="113" t="s">
        <v>558</v>
      </c>
      <c r="JQ14" s="113" t="s">
        <v>559</v>
      </c>
      <c r="JR14" s="113" t="s">
        <v>560</v>
      </c>
      <c r="JS14" s="113" t="s">
        <v>561</v>
      </c>
      <c r="JT14" s="113" t="s">
        <v>562</v>
      </c>
      <c r="JU14" s="113" t="s">
        <v>563</v>
      </c>
      <c r="JV14" s="113" t="s">
        <v>564</v>
      </c>
      <c r="JW14" s="113" t="s">
        <v>565</v>
      </c>
      <c r="JX14" s="113" t="s">
        <v>566</v>
      </c>
      <c r="JY14" s="113" t="s">
        <v>567</v>
      </c>
      <c r="JZ14" s="113" t="s">
        <v>568</v>
      </c>
      <c r="KA14" s="113" t="s">
        <v>569</v>
      </c>
      <c r="KB14" s="113" t="s">
        <v>570</v>
      </c>
      <c r="KC14" s="113" t="s">
        <v>571</v>
      </c>
      <c r="KD14" s="113" t="s">
        <v>572</v>
      </c>
      <c r="KE14" s="113" t="s">
        <v>573</v>
      </c>
      <c r="KF14" s="113" t="s">
        <v>574</v>
      </c>
      <c r="KG14" s="113" t="s">
        <v>575</v>
      </c>
      <c r="KH14" s="113" t="s">
        <v>576</v>
      </c>
      <c r="KI14" s="113" t="s">
        <v>577</v>
      </c>
      <c r="KJ14" s="113" t="s">
        <v>578</v>
      </c>
      <c r="KK14" s="113" t="s">
        <v>579</v>
      </c>
      <c r="KL14" s="113" t="s">
        <v>580</v>
      </c>
      <c r="KM14" s="113" t="s">
        <v>581</v>
      </c>
      <c r="KN14" s="113" t="s">
        <v>582</v>
      </c>
      <c r="KO14" s="113" t="s">
        <v>583</v>
      </c>
      <c r="KP14" s="113" t="s">
        <v>584</v>
      </c>
      <c r="KQ14" s="113" t="s">
        <v>585</v>
      </c>
      <c r="KR14" s="113" t="s">
        <v>586</v>
      </c>
      <c r="KS14" s="113" t="s">
        <v>587</v>
      </c>
      <c r="KT14" s="113" t="s">
        <v>588</v>
      </c>
      <c r="KU14" s="113" t="s">
        <v>589</v>
      </c>
      <c r="KV14" s="113" t="s">
        <v>590</v>
      </c>
      <c r="KW14" s="113" t="s">
        <v>591</v>
      </c>
      <c r="KX14" s="113" t="s">
        <v>592</v>
      </c>
      <c r="KY14" s="113" t="s">
        <v>593</v>
      </c>
      <c r="KZ14" s="113" t="s">
        <v>594</v>
      </c>
      <c r="LA14" s="113" t="s">
        <v>595</v>
      </c>
      <c r="LB14" s="113" t="s">
        <v>596</v>
      </c>
      <c r="LC14" s="113" t="s">
        <v>597</v>
      </c>
      <c r="LD14" s="113" t="s">
        <v>598</v>
      </c>
      <c r="LE14" s="113" t="s">
        <v>599</v>
      </c>
      <c r="LF14" s="113" t="s">
        <v>600</v>
      </c>
      <c r="LG14" s="113" t="s">
        <v>601</v>
      </c>
      <c r="LH14" s="113" t="s">
        <v>602</v>
      </c>
      <c r="LI14" s="113" t="s">
        <v>603</v>
      </c>
      <c r="LJ14" s="113" t="s">
        <v>604</v>
      </c>
      <c r="LK14" s="113" t="s">
        <v>605</v>
      </c>
      <c r="LL14" s="113" t="s">
        <v>606</v>
      </c>
      <c r="LM14" s="113" t="s">
        <v>607</v>
      </c>
      <c r="LN14" s="113" t="s">
        <v>608</v>
      </c>
      <c r="LO14" s="113" t="s">
        <v>609</v>
      </c>
      <c r="LP14" s="113" t="s">
        <v>610</v>
      </c>
      <c r="LQ14" s="113" t="s">
        <v>611</v>
      </c>
      <c r="LR14" s="113" t="s">
        <v>612</v>
      </c>
      <c r="LS14" s="113" t="s">
        <v>613</v>
      </c>
      <c r="LT14" s="113" t="s">
        <v>614</v>
      </c>
      <c r="LU14" s="113" t="s">
        <v>615</v>
      </c>
      <c r="LV14" s="113" t="s">
        <v>616</v>
      </c>
      <c r="LW14" s="113" t="s">
        <v>617</v>
      </c>
      <c r="LX14" s="113" t="s">
        <v>618</v>
      </c>
      <c r="LY14" s="113" t="s">
        <v>619</v>
      </c>
      <c r="LZ14" s="113" t="s">
        <v>620</v>
      </c>
      <c r="MA14" s="113" t="s">
        <v>621</v>
      </c>
      <c r="MB14" s="113" t="s">
        <v>622</v>
      </c>
      <c r="MC14" s="113" t="s">
        <v>623</v>
      </c>
      <c r="MD14" s="113" t="s">
        <v>624</v>
      </c>
      <c r="ME14" s="113" t="s">
        <v>625</v>
      </c>
      <c r="MF14" s="113" t="s">
        <v>626</v>
      </c>
      <c r="MG14" s="113" t="s">
        <v>627</v>
      </c>
      <c r="MH14" s="113" t="s">
        <v>628</v>
      </c>
      <c r="MI14" s="113" t="s">
        <v>629</v>
      </c>
      <c r="MJ14" s="113" t="s">
        <v>630</v>
      </c>
      <c r="MK14" s="113" t="s">
        <v>631</v>
      </c>
      <c r="ML14" s="113" t="s">
        <v>632</v>
      </c>
      <c r="MM14" s="113" t="s">
        <v>633</v>
      </c>
      <c r="MN14" s="113" t="s">
        <v>634</v>
      </c>
      <c r="MO14" s="113" t="s">
        <v>635</v>
      </c>
      <c r="MP14" s="113" t="s">
        <v>636</v>
      </c>
      <c r="MQ14" s="113" t="s">
        <v>637</v>
      </c>
      <c r="MR14" s="113" t="s">
        <v>638</v>
      </c>
      <c r="MS14" s="113" t="s">
        <v>639</v>
      </c>
      <c r="MT14" s="113" t="s">
        <v>640</v>
      </c>
      <c r="MU14" s="113" t="s">
        <v>641</v>
      </c>
      <c r="MV14" s="113" t="s">
        <v>642</v>
      </c>
      <c r="MW14" s="113" t="s">
        <v>643</v>
      </c>
      <c r="MX14" s="113" t="s">
        <v>644</v>
      </c>
      <c r="MY14" s="113" t="s">
        <v>645</v>
      </c>
      <c r="MZ14" s="113" t="s">
        <v>646</v>
      </c>
      <c r="NA14" s="113" t="s">
        <v>647</v>
      </c>
      <c r="NB14" s="113" t="s">
        <v>648</v>
      </c>
      <c r="NC14" s="113" t="s">
        <v>649</v>
      </c>
      <c r="ND14" s="113" t="s">
        <v>650</v>
      </c>
      <c r="NE14" s="113" t="s">
        <v>651</v>
      </c>
      <c r="NF14" s="113" t="s">
        <v>652</v>
      </c>
      <c r="NG14" s="113" t="s">
        <v>653</v>
      </c>
      <c r="NH14" s="113" t="s">
        <v>654</v>
      </c>
      <c r="NI14" s="113" t="s">
        <v>655</v>
      </c>
      <c r="NJ14" s="113" t="s">
        <v>656</v>
      </c>
      <c r="NK14" s="113" t="s">
        <v>657</v>
      </c>
      <c r="NL14" s="113" t="s">
        <v>658</v>
      </c>
      <c r="NM14" s="113" t="s">
        <v>659</v>
      </c>
      <c r="NN14" s="113" t="s">
        <v>660</v>
      </c>
      <c r="NO14" s="113" t="s">
        <v>661</v>
      </c>
      <c r="NP14" s="113" t="s">
        <v>662</v>
      </c>
      <c r="NQ14" s="113" t="s">
        <v>663</v>
      </c>
      <c r="NR14" s="113" t="s">
        <v>664</v>
      </c>
      <c r="NS14" s="113" t="s">
        <v>665</v>
      </c>
      <c r="NT14" s="113" t="s">
        <v>666</v>
      </c>
      <c r="NU14" s="113" t="s">
        <v>667</v>
      </c>
      <c r="NV14" s="113" t="s">
        <v>668</v>
      </c>
      <c r="NW14" s="113" t="s">
        <v>669</v>
      </c>
      <c r="NX14" s="113" t="s">
        <v>670</v>
      </c>
      <c r="NY14" s="113" t="s">
        <v>671</v>
      </c>
      <c r="NZ14" s="113" t="s">
        <v>672</v>
      </c>
      <c r="OA14" s="113" t="s">
        <v>673</v>
      </c>
      <c r="OB14" s="113" t="s">
        <v>674</v>
      </c>
      <c r="OC14" s="113" t="s">
        <v>675</v>
      </c>
      <c r="OD14" s="113" t="s">
        <v>676</v>
      </c>
      <c r="OE14" s="113" t="s">
        <v>677</v>
      </c>
      <c r="OF14" s="113" t="s">
        <v>678</v>
      </c>
      <c r="OG14" s="113" t="s">
        <v>679</v>
      </c>
      <c r="OH14" s="113" t="s">
        <v>680</v>
      </c>
      <c r="OI14" s="113" t="s">
        <v>681</v>
      </c>
      <c r="OJ14" s="113" t="s">
        <v>682</v>
      </c>
      <c r="OK14" s="113" t="s">
        <v>683</v>
      </c>
      <c r="OL14" s="113" t="s">
        <v>684</v>
      </c>
      <c r="OM14" s="113" t="s">
        <v>685</v>
      </c>
      <c r="ON14" s="113" t="s">
        <v>686</v>
      </c>
      <c r="OO14" s="113" t="s">
        <v>687</v>
      </c>
      <c r="OP14" s="113" t="s">
        <v>688</v>
      </c>
      <c r="OQ14" s="113" t="s">
        <v>689</v>
      </c>
      <c r="OR14" s="113" t="s">
        <v>690</v>
      </c>
      <c r="OS14" s="113" t="s">
        <v>691</v>
      </c>
      <c r="OT14" s="113" t="s">
        <v>692</v>
      </c>
      <c r="OU14" s="113" t="s">
        <v>693</v>
      </c>
      <c r="OV14" s="113" t="s">
        <v>694</v>
      </c>
      <c r="OW14" s="113" t="s">
        <v>695</v>
      </c>
      <c r="OX14" s="113" t="s">
        <v>696</v>
      </c>
      <c r="OY14" s="113" t="s">
        <v>697</v>
      </c>
      <c r="OZ14" s="113" t="s">
        <v>698</v>
      </c>
      <c r="PA14" s="113" t="s">
        <v>699</v>
      </c>
      <c r="PB14" s="113" t="s">
        <v>700</v>
      </c>
      <c r="PC14" s="113" t="s">
        <v>701</v>
      </c>
      <c r="PD14" s="113" t="s">
        <v>702</v>
      </c>
      <c r="PE14" s="113" t="s">
        <v>703</v>
      </c>
      <c r="PF14" s="113" t="s">
        <v>704</v>
      </c>
      <c r="PG14" s="113" t="s">
        <v>705</v>
      </c>
      <c r="PH14" s="113" t="s">
        <v>706</v>
      </c>
      <c r="PI14" s="113" t="s">
        <v>707</v>
      </c>
      <c r="PJ14" s="113" t="s">
        <v>708</v>
      </c>
      <c r="PK14" s="113" t="s">
        <v>709</v>
      </c>
      <c r="PL14" s="113" t="s">
        <v>710</v>
      </c>
      <c r="PM14" s="113" t="s">
        <v>711</v>
      </c>
      <c r="PN14" s="113" t="s">
        <v>712</v>
      </c>
      <c r="PO14" s="113" t="s">
        <v>713</v>
      </c>
      <c r="PP14" s="113" t="s">
        <v>714</v>
      </c>
      <c r="PQ14" s="113" t="s">
        <v>715</v>
      </c>
      <c r="PR14" s="113" t="s">
        <v>716</v>
      </c>
      <c r="PS14" s="113" t="s">
        <v>717</v>
      </c>
      <c r="PT14" s="113" t="s">
        <v>718</v>
      </c>
      <c r="PU14" s="113" t="s">
        <v>719</v>
      </c>
      <c r="PV14" s="113" t="s">
        <v>720</v>
      </c>
      <c r="PW14" s="113" t="s">
        <v>721</v>
      </c>
      <c r="PX14" s="113" t="s">
        <v>722</v>
      </c>
      <c r="PY14" s="113" t="s">
        <v>723</v>
      </c>
      <c r="PZ14" s="113" t="s">
        <v>724</v>
      </c>
      <c r="QA14" s="113" t="s">
        <v>725</v>
      </c>
      <c r="QB14" s="113" t="s">
        <v>726</v>
      </c>
      <c r="QC14" s="113" t="s">
        <v>727</v>
      </c>
      <c r="QD14" s="113" t="s">
        <v>728</v>
      </c>
      <c r="QE14" s="113" t="s">
        <v>729</v>
      </c>
      <c r="QF14" s="113" t="s">
        <v>730</v>
      </c>
      <c r="QG14" s="113" t="s">
        <v>731</v>
      </c>
      <c r="QH14" s="113" t="s">
        <v>732</v>
      </c>
      <c r="QI14" s="113" t="s">
        <v>733</v>
      </c>
      <c r="QJ14" s="113" t="s">
        <v>734</v>
      </c>
      <c r="QK14" s="113" t="s">
        <v>735</v>
      </c>
      <c r="QL14" s="113" t="s">
        <v>736</v>
      </c>
      <c r="QM14" s="113" t="s">
        <v>737</v>
      </c>
      <c r="QN14" s="113" t="s">
        <v>738</v>
      </c>
      <c r="QO14" s="113" t="s">
        <v>739</v>
      </c>
      <c r="QP14" s="113" t="s">
        <v>740</v>
      </c>
      <c r="QQ14" s="113" t="s">
        <v>741</v>
      </c>
      <c r="QR14" s="113" t="s">
        <v>742</v>
      </c>
      <c r="QS14" s="113" t="s">
        <v>743</v>
      </c>
      <c r="QT14" s="113" t="s">
        <v>744</v>
      </c>
      <c r="QU14" s="113" t="s">
        <v>745</v>
      </c>
      <c r="QV14" s="113" t="s">
        <v>746</v>
      </c>
      <c r="QW14" s="113" t="s">
        <v>747</v>
      </c>
      <c r="QX14" s="113" t="s">
        <v>748</v>
      </c>
      <c r="QY14" s="113" t="s">
        <v>749</v>
      </c>
      <c r="QZ14" s="113" t="s">
        <v>750</v>
      </c>
      <c r="RA14" s="113" t="s">
        <v>751</v>
      </c>
      <c r="RB14" s="113" t="s">
        <v>752</v>
      </c>
      <c r="RC14" s="113" t="s">
        <v>753</v>
      </c>
      <c r="RD14" s="113" t="s">
        <v>754</v>
      </c>
      <c r="RE14" s="113" t="s">
        <v>755</v>
      </c>
      <c r="RF14" s="113" t="s">
        <v>756</v>
      </c>
      <c r="RG14" s="113" t="s">
        <v>757</v>
      </c>
      <c r="RH14" s="113" t="s">
        <v>758</v>
      </c>
      <c r="RI14" s="113" t="s">
        <v>759</v>
      </c>
      <c r="RJ14" s="113" t="s">
        <v>760</v>
      </c>
      <c r="RK14" s="113" t="s">
        <v>761</v>
      </c>
      <c r="RL14" s="113" t="s">
        <v>762</v>
      </c>
      <c r="RM14" s="113" t="s">
        <v>763</v>
      </c>
      <c r="RN14" s="113" t="s">
        <v>764</v>
      </c>
      <c r="RO14" s="113" t="s">
        <v>765</v>
      </c>
      <c r="RP14" s="113" t="s">
        <v>766</v>
      </c>
      <c r="RQ14" s="113" t="s">
        <v>767</v>
      </c>
      <c r="RR14" s="113" t="s">
        <v>768</v>
      </c>
      <c r="RS14" s="113" t="s">
        <v>769</v>
      </c>
      <c r="RT14" s="113" t="s">
        <v>770</v>
      </c>
      <c r="RU14" s="113" t="s">
        <v>771</v>
      </c>
      <c r="RV14" s="113" t="s">
        <v>772</v>
      </c>
      <c r="RW14" s="113" t="s">
        <v>773</v>
      </c>
      <c r="RX14" s="113" t="s">
        <v>774</v>
      </c>
      <c r="RY14" s="113" t="s">
        <v>775</v>
      </c>
      <c r="RZ14" s="113" t="s">
        <v>776</v>
      </c>
      <c r="SA14" s="113" t="s">
        <v>777</v>
      </c>
      <c r="SB14" s="113" t="s">
        <v>778</v>
      </c>
      <c r="SC14" s="113" t="s">
        <v>779</v>
      </c>
      <c r="SD14" s="113" t="s">
        <v>780</v>
      </c>
      <c r="SE14" s="113" t="s">
        <v>781</v>
      </c>
      <c r="SF14" s="113" t="s">
        <v>782</v>
      </c>
      <c r="SG14" s="113" t="s">
        <v>783</v>
      </c>
      <c r="SH14" s="113" t="s">
        <v>784</v>
      </c>
      <c r="SI14" s="113" t="s">
        <v>785</v>
      </c>
      <c r="SJ14" s="113" t="s">
        <v>786</v>
      </c>
      <c r="SK14" s="113" t="s">
        <v>787</v>
      </c>
      <c r="SL14" s="113" t="s">
        <v>788</v>
      </c>
      <c r="SM14" s="113" t="s">
        <v>789</v>
      </c>
      <c r="SN14" s="113" t="s">
        <v>790</v>
      </c>
      <c r="SO14" s="113" t="s">
        <v>791</v>
      </c>
      <c r="SP14" s="113" t="s">
        <v>792</v>
      </c>
      <c r="SQ14" s="113" t="s">
        <v>793</v>
      </c>
      <c r="SR14" s="113" t="s">
        <v>794</v>
      </c>
      <c r="SS14" s="113" t="s">
        <v>795</v>
      </c>
      <c r="ST14" s="113" t="s">
        <v>796</v>
      </c>
      <c r="SU14" s="113" t="s">
        <v>797</v>
      </c>
      <c r="SV14" s="113" t="s">
        <v>798</v>
      </c>
      <c r="SW14" s="113" t="s">
        <v>799</v>
      </c>
      <c r="SX14" s="113" t="s">
        <v>800</v>
      </c>
      <c r="SY14" s="113" t="s">
        <v>801</v>
      </c>
      <c r="SZ14" s="113" t="s">
        <v>802</v>
      </c>
      <c r="TA14" s="113" t="s">
        <v>803</v>
      </c>
      <c r="TB14" s="113" t="s">
        <v>804</v>
      </c>
      <c r="TC14" s="113" t="s">
        <v>805</v>
      </c>
      <c r="TD14" s="113" t="s">
        <v>806</v>
      </c>
      <c r="TE14" s="113" t="s">
        <v>807</v>
      </c>
      <c r="TF14" s="113" t="s">
        <v>808</v>
      </c>
      <c r="TG14" s="113" t="s">
        <v>809</v>
      </c>
      <c r="TH14" s="113" t="s">
        <v>810</v>
      </c>
      <c r="TI14" s="113" t="s">
        <v>811</v>
      </c>
      <c r="TJ14" s="113" t="s">
        <v>812</v>
      </c>
      <c r="TK14" s="113" t="s">
        <v>813</v>
      </c>
      <c r="TL14" s="113" t="s">
        <v>814</v>
      </c>
      <c r="TM14" s="113" t="s">
        <v>815</v>
      </c>
      <c r="TN14" s="113" t="s">
        <v>816</v>
      </c>
      <c r="TO14" s="113" t="s">
        <v>817</v>
      </c>
      <c r="TP14" s="113" t="s">
        <v>818</v>
      </c>
      <c r="TQ14" s="113" t="s">
        <v>819</v>
      </c>
      <c r="TR14" s="113" t="s">
        <v>820</v>
      </c>
      <c r="TS14" s="113" t="s">
        <v>821</v>
      </c>
      <c r="TT14" s="113" t="s">
        <v>822</v>
      </c>
      <c r="TU14" s="113" t="s">
        <v>823</v>
      </c>
      <c r="TV14" s="113" t="s">
        <v>824</v>
      </c>
      <c r="TW14" s="113" t="s">
        <v>825</v>
      </c>
      <c r="TX14" s="113" t="s">
        <v>826</v>
      </c>
      <c r="TY14" s="113" t="s">
        <v>827</v>
      </c>
      <c r="TZ14" s="113" t="s">
        <v>828</v>
      </c>
      <c r="UA14" s="113" t="s">
        <v>829</v>
      </c>
      <c r="UB14" s="113" t="s">
        <v>830</v>
      </c>
      <c r="UC14" s="113" t="s">
        <v>831</v>
      </c>
      <c r="UD14" s="113" t="s">
        <v>832</v>
      </c>
      <c r="UE14" s="113" t="s">
        <v>833</v>
      </c>
      <c r="UF14" s="113" t="s">
        <v>834</v>
      </c>
      <c r="UG14" s="113" t="s">
        <v>835</v>
      </c>
      <c r="UH14" s="113" t="s">
        <v>836</v>
      </c>
      <c r="UI14" s="113" t="s">
        <v>837</v>
      </c>
      <c r="UJ14" s="113" t="s">
        <v>838</v>
      </c>
      <c r="UK14" s="113" t="s">
        <v>839</v>
      </c>
      <c r="UL14" s="113" t="s">
        <v>840</v>
      </c>
      <c r="UM14" s="113" t="s">
        <v>841</v>
      </c>
      <c r="UN14" s="113" t="s">
        <v>842</v>
      </c>
      <c r="UO14" s="113" t="s">
        <v>843</v>
      </c>
      <c r="UP14" s="113" t="s">
        <v>844</v>
      </c>
      <c r="UQ14" s="113" t="s">
        <v>845</v>
      </c>
      <c r="UR14" s="113" t="s">
        <v>846</v>
      </c>
      <c r="US14" s="113" t="s">
        <v>847</v>
      </c>
      <c r="UT14" s="113" t="s">
        <v>848</v>
      </c>
      <c r="UU14" s="113" t="s">
        <v>849</v>
      </c>
      <c r="UV14" s="113" t="s">
        <v>850</v>
      </c>
      <c r="UW14" s="113" t="s">
        <v>851</v>
      </c>
      <c r="UX14" s="113" t="s">
        <v>852</v>
      </c>
      <c r="UY14" s="113" t="s">
        <v>853</v>
      </c>
      <c r="UZ14" s="113" t="s">
        <v>854</v>
      </c>
      <c r="VA14" s="113" t="s">
        <v>855</v>
      </c>
      <c r="VB14" s="113" t="s">
        <v>856</v>
      </c>
      <c r="VC14" s="113" t="s">
        <v>857</v>
      </c>
      <c r="VD14" s="113" t="s">
        <v>858</v>
      </c>
      <c r="VE14" s="113" t="s">
        <v>859</v>
      </c>
      <c r="VF14" s="113" t="s">
        <v>860</v>
      </c>
      <c r="VG14" s="113" t="s">
        <v>861</v>
      </c>
      <c r="VH14" s="113" t="s">
        <v>862</v>
      </c>
      <c r="VI14" s="113" t="s">
        <v>863</v>
      </c>
      <c r="VJ14" s="113" t="s">
        <v>864</v>
      </c>
      <c r="VK14" s="113" t="s">
        <v>865</v>
      </c>
      <c r="VL14" s="113" t="s">
        <v>866</v>
      </c>
      <c r="VM14" s="113" t="s">
        <v>867</v>
      </c>
      <c r="VN14" s="113" t="s">
        <v>868</v>
      </c>
      <c r="VO14" s="113" t="s">
        <v>869</v>
      </c>
      <c r="VP14" s="113" t="s">
        <v>870</v>
      </c>
      <c r="VQ14" s="113" t="s">
        <v>871</v>
      </c>
      <c r="VR14" s="113" t="s">
        <v>872</v>
      </c>
      <c r="VS14" s="113" t="s">
        <v>873</v>
      </c>
      <c r="VT14" s="113" t="s">
        <v>874</v>
      </c>
      <c r="VU14" s="113" t="s">
        <v>875</v>
      </c>
      <c r="VV14" s="113" t="s">
        <v>876</v>
      </c>
      <c r="VW14" s="113" t="s">
        <v>877</v>
      </c>
      <c r="VX14" s="113" t="s">
        <v>878</v>
      </c>
      <c r="VY14" s="113" t="s">
        <v>879</v>
      </c>
      <c r="VZ14" s="113" t="s">
        <v>880</v>
      </c>
      <c r="WA14" s="113" t="s">
        <v>881</v>
      </c>
      <c r="WB14" s="113" t="s">
        <v>882</v>
      </c>
      <c r="WC14" s="113" t="s">
        <v>883</v>
      </c>
      <c r="WD14" s="113" t="s">
        <v>884</v>
      </c>
      <c r="WE14" s="113" t="s">
        <v>885</v>
      </c>
      <c r="WF14" s="113" t="s">
        <v>886</v>
      </c>
      <c r="WG14" s="113" t="s">
        <v>887</v>
      </c>
      <c r="WH14" s="113" t="s">
        <v>888</v>
      </c>
      <c r="WI14" s="113" t="s">
        <v>889</v>
      </c>
      <c r="WJ14" s="113" t="s">
        <v>890</v>
      </c>
      <c r="WK14" s="113" t="s">
        <v>891</v>
      </c>
      <c r="WL14" s="113" t="s">
        <v>892</v>
      </c>
      <c r="WM14" s="113" t="s">
        <v>893</v>
      </c>
      <c r="WN14" s="113" t="s">
        <v>894</v>
      </c>
      <c r="WO14" s="113" t="s">
        <v>895</v>
      </c>
      <c r="WP14" s="113" t="s">
        <v>896</v>
      </c>
      <c r="WQ14" s="113" t="s">
        <v>897</v>
      </c>
      <c r="WR14" s="113" t="s">
        <v>898</v>
      </c>
      <c r="WS14" s="113" t="s">
        <v>899</v>
      </c>
      <c r="WT14" s="113" t="s">
        <v>900</v>
      </c>
      <c r="WU14" s="113" t="s">
        <v>901</v>
      </c>
      <c r="WV14" s="113" t="s">
        <v>902</v>
      </c>
      <c r="WW14" s="113" t="s">
        <v>903</v>
      </c>
      <c r="WX14" s="113" t="s">
        <v>904</v>
      </c>
      <c r="WY14" s="113" t="s">
        <v>905</v>
      </c>
      <c r="WZ14" s="113" t="s">
        <v>906</v>
      </c>
      <c r="XA14" s="113" t="s">
        <v>907</v>
      </c>
      <c r="XB14" s="113" t="s">
        <v>908</v>
      </c>
      <c r="XC14" s="113" t="s">
        <v>909</v>
      </c>
      <c r="XD14" s="113" t="s">
        <v>910</v>
      </c>
      <c r="XE14" s="113" t="s">
        <v>911</v>
      </c>
      <c r="XF14" s="113" t="s">
        <v>912</v>
      </c>
      <c r="XG14" s="113" t="s">
        <v>913</v>
      </c>
      <c r="XH14" s="113" t="s">
        <v>914</v>
      </c>
      <c r="XI14" s="113" t="s">
        <v>915</v>
      </c>
      <c r="XJ14" s="113" t="s">
        <v>916</v>
      </c>
      <c r="XK14" s="113" t="s">
        <v>917</v>
      </c>
      <c r="XL14" s="113" t="s">
        <v>918</v>
      </c>
      <c r="XM14" s="113" t="s">
        <v>919</v>
      </c>
      <c r="XN14" s="113" t="s">
        <v>920</v>
      </c>
      <c r="XO14" s="113" t="s">
        <v>921</v>
      </c>
      <c r="XP14" s="113" t="s">
        <v>922</v>
      </c>
      <c r="XQ14" s="113" t="s">
        <v>923</v>
      </c>
      <c r="XR14" s="113" t="s">
        <v>924</v>
      </c>
      <c r="XS14" s="113" t="s">
        <v>925</v>
      </c>
      <c r="XT14" s="113" t="s">
        <v>926</v>
      </c>
      <c r="XU14" s="113" t="s">
        <v>927</v>
      </c>
      <c r="XV14" s="113" t="s">
        <v>928</v>
      </c>
      <c r="XW14" s="113" t="s">
        <v>929</v>
      </c>
      <c r="XX14" s="113" t="s">
        <v>930</v>
      </c>
      <c r="XY14" s="113" t="s">
        <v>931</v>
      </c>
      <c r="XZ14" s="113" t="s">
        <v>932</v>
      </c>
      <c r="YA14" s="113" t="s">
        <v>933</v>
      </c>
      <c r="YB14" s="113" t="s">
        <v>934</v>
      </c>
      <c r="YC14" s="113" t="s">
        <v>935</v>
      </c>
      <c r="YD14" s="113" t="s">
        <v>936</v>
      </c>
      <c r="YE14" s="113" t="s">
        <v>937</v>
      </c>
      <c r="YF14" s="113" t="s">
        <v>938</v>
      </c>
      <c r="YG14" s="113" t="s">
        <v>939</v>
      </c>
      <c r="YH14" s="113" t="s">
        <v>940</v>
      </c>
      <c r="YI14" s="113" t="s">
        <v>941</v>
      </c>
      <c r="YJ14" s="113" t="s">
        <v>942</v>
      </c>
      <c r="YK14" s="113" t="s">
        <v>943</v>
      </c>
      <c r="YL14" s="113" t="s">
        <v>944</v>
      </c>
      <c r="YM14" s="113" t="s">
        <v>945</v>
      </c>
      <c r="YN14" s="113" t="s">
        <v>946</v>
      </c>
      <c r="YO14" s="113" t="s">
        <v>947</v>
      </c>
      <c r="YP14" s="113" t="s">
        <v>948</v>
      </c>
      <c r="YQ14" s="113" t="s">
        <v>949</v>
      </c>
      <c r="YR14" s="113" t="s">
        <v>950</v>
      </c>
      <c r="YS14" s="113" t="s">
        <v>951</v>
      </c>
      <c r="YT14" s="113" t="s">
        <v>952</v>
      </c>
      <c r="YU14" s="113" t="s">
        <v>953</v>
      </c>
      <c r="YV14" s="113" t="s">
        <v>954</v>
      </c>
      <c r="YW14" s="113" t="s">
        <v>955</v>
      </c>
      <c r="YX14" s="113" t="s">
        <v>956</v>
      </c>
      <c r="YY14" s="113" t="s">
        <v>957</v>
      </c>
      <c r="YZ14" s="113" t="s">
        <v>958</v>
      </c>
      <c r="ZA14" s="113" t="s">
        <v>959</v>
      </c>
      <c r="ZB14" s="113" t="s">
        <v>960</v>
      </c>
      <c r="ZC14" s="113" t="s">
        <v>961</v>
      </c>
      <c r="ZD14" s="113" t="s">
        <v>962</v>
      </c>
      <c r="ZE14" s="113" t="s">
        <v>963</v>
      </c>
      <c r="ZF14" s="113" t="s">
        <v>964</v>
      </c>
      <c r="ZG14" s="113" t="s">
        <v>965</v>
      </c>
      <c r="ZH14" s="113" t="s">
        <v>966</v>
      </c>
      <c r="ZI14" s="113" t="s">
        <v>967</v>
      </c>
      <c r="ZJ14" s="113" t="s">
        <v>968</v>
      </c>
      <c r="ZK14" s="113" t="s">
        <v>969</v>
      </c>
      <c r="ZL14" s="113" t="s">
        <v>970</v>
      </c>
      <c r="ZM14" s="113" t="s">
        <v>971</v>
      </c>
      <c r="ZN14" s="113" t="s">
        <v>972</v>
      </c>
      <c r="ZO14" s="113" t="s">
        <v>973</v>
      </c>
      <c r="ZP14" s="113" t="s">
        <v>974</v>
      </c>
      <c r="ZQ14" s="113" t="s">
        <v>975</v>
      </c>
      <c r="ZR14" s="113" t="s">
        <v>976</v>
      </c>
      <c r="ZS14" s="113" t="s">
        <v>977</v>
      </c>
      <c r="ZT14" s="113" t="s">
        <v>978</v>
      </c>
      <c r="ZU14" s="113" t="s">
        <v>979</v>
      </c>
      <c r="ZV14" s="113" t="s">
        <v>980</v>
      </c>
      <c r="ZW14" s="113" t="s">
        <v>981</v>
      </c>
      <c r="ZX14" s="113" t="s">
        <v>982</v>
      </c>
      <c r="ZY14" s="113" t="s">
        <v>983</v>
      </c>
      <c r="ZZ14" s="113" t="s">
        <v>984</v>
      </c>
      <c r="AAA14" s="113" t="s">
        <v>985</v>
      </c>
      <c r="AAB14" s="113" t="s">
        <v>986</v>
      </c>
      <c r="AAC14" s="113" t="s">
        <v>987</v>
      </c>
      <c r="AAD14" s="113" t="s">
        <v>988</v>
      </c>
      <c r="AAE14" s="113" t="s">
        <v>989</v>
      </c>
      <c r="AAF14" s="113" t="s">
        <v>990</v>
      </c>
      <c r="AAG14" s="113" t="s">
        <v>991</v>
      </c>
      <c r="AAH14" s="113" t="s">
        <v>992</v>
      </c>
      <c r="AAI14" s="113" t="s">
        <v>993</v>
      </c>
      <c r="AAJ14" s="113" t="s">
        <v>994</v>
      </c>
      <c r="AAK14" s="113" t="s">
        <v>995</v>
      </c>
      <c r="AAL14" s="113" t="s">
        <v>996</v>
      </c>
      <c r="AAM14" s="113" t="s">
        <v>997</v>
      </c>
      <c r="AAN14" s="113" t="s">
        <v>998</v>
      </c>
      <c r="AAO14" s="113" t="s">
        <v>999</v>
      </c>
      <c r="AAP14" s="113" t="s">
        <v>1000</v>
      </c>
      <c r="AAQ14" s="113" t="s">
        <v>1001</v>
      </c>
      <c r="AAR14" s="113" t="s">
        <v>1002</v>
      </c>
      <c r="AAS14" s="113" t="s">
        <v>1003</v>
      </c>
      <c r="AAT14" s="113" t="s">
        <v>1004</v>
      </c>
      <c r="AAU14" s="113" t="s">
        <v>1005</v>
      </c>
      <c r="AAV14" s="113" t="s">
        <v>1006</v>
      </c>
      <c r="AAW14" s="113" t="s">
        <v>1007</v>
      </c>
      <c r="AAX14" s="113" t="s">
        <v>1008</v>
      </c>
      <c r="AAY14" s="113" t="s">
        <v>1009</v>
      </c>
      <c r="AAZ14" s="113" t="s">
        <v>1010</v>
      </c>
      <c r="ABA14" s="113" t="s">
        <v>1011</v>
      </c>
      <c r="ABB14" s="113" t="s">
        <v>1012</v>
      </c>
      <c r="ABC14" s="113" t="s">
        <v>1013</v>
      </c>
      <c r="ABD14" s="113" t="s">
        <v>1014</v>
      </c>
      <c r="ABE14" s="113" t="s">
        <v>1015</v>
      </c>
      <c r="ABF14" s="113" t="s">
        <v>1016</v>
      </c>
      <c r="ABG14" s="113" t="s">
        <v>1017</v>
      </c>
      <c r="ABH14" s="113" t="s">
        <v>1018</v>
      </c>
      <c r="ABI14" s="113" t="s">
        <v>1019</v>
      </c>
      <c r="ABJ14" s="113" t="s">
        <v>1020</v>
      </c>
      <c r="ABK14" s="113" t="s">
        <v>1021</v>
      </c>
      <c r="ABL14" s="113" t="s">
        <v>1022</v>
      </c>
      <c r="ABM14" s="113" t="s">
        <v>1023</v>
      </c>
      <c r="ABN14" s="113" t="s">
        <v>1024</v>
      </c>
      <c r="ABO14" s="113" t="s">
        <v>1025</v>
      </c>
      <c r="ABP14" s="113" t="s">
        <v>1026</v>
      </c>
      <c r="ABQ14" s="113" t="s">
        <v>1027</v>
      </c>
      <c r="ABR14" s="113" t="s">
        <v>1028</v>
      </c>
      <c r="ABS14" s="113" t="s">
        <v>1029</v>
      </c>
      <c r="ABT14" s="113" t="s">
        <v>1030</v>
      </c>
      <c r="ABU14" s="113" t="s">
        <v>1031</v>
      </c>
      <c r="ABV14" s="113" t="s">
        <v>1032</v>
      </c>
      <c r="ABW14" s="113" t="s">
        <v>1033</v>
      </c>
      <c r="ABX14" s="113" t="s">
        <v>1034</v>
      </c>
      <c r="ABY14" s="113" t="s">
        <v>1035</v>
      </c>
      <c r="ABZ14" s="113" t="s">
        <v>1036</v>
      </c>
      <c r="ACA14" s="113" t="s">
        <v>1037</v>
      </c>
      <c r="ACB14" s="113" t="s">
        <v>1038</v>
      </c>
      <c r="ACC14" s="113" t="s">
        <v>1039</v>
      </c>
      <c r="ACD14" s="113" t="s">
        <v>1040</v>
      </c>
      <c r="ACE14" s="113" t="s">
        <v>1041</v>
      </c>
      <c r="ACF14" s="113" t="s">
        <v>1042</v>
      </c>
      <c r="ACG14" s="113" t="s">
        <v>1043</v>
      </c>
      <c r="ACH14" s="113" t="s">
        <v>1044</v>
      </c>
      <c r="ACI14" s="113" t="s">
        <v>1045</v>
      </c>
      <c r="ACJ14" s="113" t="s">
        <v>1046</v>
      </c>
      <c r="ACK14" s="113" t="s">
        <v>1047</v>
      </c>
      <c r="ACL14" s="113" t="s">
        <v>1048</v>
      </c>
      <c r="ACM14" s="113" t="s">
        <v>1049</v>
      </c>
      <c r="ACN14" s="113" t="s">
        <v>1050</v>
      </c>
      <c r="ACO14" s="113" t="s">
        <v>1051</v>
      </c>
      <c r="ACP14" s="113" t="s">
        <v>1052</v>
      </c>
      <c r="ACQ14" s="113" t="s">
        <v>1053</v>
      </c>
      <c r="ACR14" s="113" t="s">
        <v>1054</v>
      </c>
      <c r="ACS14" s="113" t="s">
        <v>1055</v>
      </c>
      <c r="ACT14" s="113" t="s">
        <v>1056</v>
      </c>
      <c r="ACU14" s="113" t="s">
        <v>1057</v>
      </c>
      <c r="ACV14" s="113" t="s">
        <v>1058</v>
      </c>
      <c r="ACW14" s="113" t="s">
        <v>1059</v>
      </c>
      <c r="ACX14" s="113" t="s">
        <v>1060</v>
      </c>
      <c r="ACY14" s="113" t="s">
        <v>1061</v>
      </c>
      <c r="ACZ14" s="113" t="s">
        <v>1062</v>
      </c>
      <c r="ADA14" s="113" t="s">
        <v>1063</v>
      </c>
      <c r="ADB14" s="113" t="s">
        <v>1064</v>
      </c>
      <c r="ADC14" s="113" t="s">
        <v>1065</v>
      </c>
      <c r="ADD14" s="113" t="s">
        <v>1066</v>
      </c>
      <c r="ADE14" s="113" t="s">
        <v>1067</v>
      </c>
      <c r="ADF14" s="113" t="s">
        <v>1068</v>
      </c>
      <c r="ADG14" s="113" t="s">
        <v>1069</v>
      </c>
      <c r="ADH14" s="113" t="s">
        <v>1070</v>
      </c>
      <c r="ADI14" s="113" t="s">
        <v>1071</v>
      </c>
      <c r="ADJ14" s="113" t="s">
        <v>1072</v>
      </c>
      <c r="ADK14" s="113" t="s">
        <v>1073</v>
      </c>
      <c r="ADL14" s="113" t="s">
        <v>1074</v>
      </c>
      <c r="ADM14" s="113" t="s">
        <v>1075</v>
      </c>
      <c r="ADN14" s="113" t="s">
        <v>1076</v>
      </c>
      <c r="ADO14" s="113" t="s">
        <v>1077</v>
      </c>
      <c r="ADP14" s="113" t="s">
        <v>1078</v>
      </c>
      <c r="ADQ14" s="113" t="s">
        <v>1079</v>
      </c>
      <c r="ADR14" s="113" t="s">
        <v>1080</v>
      </c>
      <c r="ADS14" s="113" t="s">
        <v>1081</v>
      </c>
      <c r="ADT14" s="113" t="s">
        <v>1082</v>
      </c>
      <c r="ADU14" s="113" t="s">
        <v>1083</v>
      </c>
      <c r="ADV14" s="113" t="s">
        <v>1084</v>
      </c>
      <c r="ADW14" s="113" t="s">
        <v>1085</v>
      </c>
      <c r="ADX14" s="113" t="s">
        <v>1086</v>
      </c>
      <c r="ADY14" s="113" t="s">
        <v>1087</v>
      </c>
      <c r="ADZ14" s="113" t="s">
        <v>1088</v>
      </c>
      <c r="AEA14" s="113" t="s">
        <v>1089</v>
      </c>
      <c r="AEB14" s="113" t="s">
        <v>1090</v>
      </c>
      <c r="AEC14" s="113" t="s">
        <v>1091</v>
      </c>
      <c r="AED14" s="113" t="s">
        <v>1092</v>
      </c>
      <c r="AEE14" s="113" t="s">
        <v>1093</v>
      </c>
      <c r="AEF14" s="113" t="s">
        <v>1094</v>
      </c>
      <c r="AEG14" s="113" t="s">
        <v>1095</v>
      </c>
      <c r="AEH14" s="113" t="s">
        <v>1096</v>
      </c>
      <c r="AEI14" s="113" t="s">
        <v>1097</v>
      </c>
      <c r="AEJ14" s="113" t="s">
        <v>1098</v>
      </c>
      <c r="AEK14" s="113" t="s">
        <v>1099</v>
      </c>
      <c r="AEL14" s="113" t="s">
        <v>1100</v>
      </c>
      <c r="AEM14" s="113" t="s">
        <v>1101</v>
      </c>
      <c r="AEN14" s="113" t="s">
        <v>1102</v>
      </c>
      <c r="AEO14" s="113" t="s">
        <v>1103</v>
      </c>
      <c r="AEP14" s="113" t="s">
        <v>1104</v>
      </c>
      <c r="AEQ14" s="113" t="s">
        <v>1105</v>
      </c>
      <c r="AER14" s="113" t="s">
        <v>1106</v>
      </c>
      <c r="AES14" s="113" t="s">
        <v>1107</v>
      </c>
      <c r="AET14" s="113" t="s">
        <v>1108</v>
      </c>
      <c r="AEU14" s="113" t="s">
        <v>1109</v>
      </c>
      <c r="AEV14" s="113" t="s">
        <v>1110</v>
      </c>
      <c r="AEW14" s="113" t="s">
        <v>1111</v>
      </c>
      <c r="AEX14" s="113" t="s">
        <v>1112</v>
      </c>
      <c r="AEY14" s="113" t="s">
        <v>1113</v>
      </c>
      <c r="AEZ14" s="113" t="s">
        <v>1114</v>
      </c>
      <c r="AFA14" s="113" t="s">
        <v>1115</v>
      </c>
      <c r="AFB14" s="113" t="s">
        <v>1116</v>
      </c>
      <c r="AFC14" s="113" t="s">
        <v>1117</v>
      </c>
      <c r="AFD14" s="113" t="s">
        <v>1118</v>
      </c>
      <c r="AFE14" s="113" t="s">
        <v>1119</v>
      </c>
      <c r="AFF14" s="113" t="s">
        <v>1120</v>
      </c>
      <c r="AFG14" s="113" t="s">
        <v>1121</v>
      </c>
      <c r="AFH14" s="113" t="s">
        <v>1122</v>
      </c>
      <c r="AFI14" s="113" t="s">
        <v>1123</v>
      </c>
      <c r="AFJ14" s="113" t="s">
        <v>1124</v>
      </c>
      <c r="AFK14" s="113" t="s">
        <v>1125</v>
      </c>
      <c r="AFL14" s="113" t="s">
        <v>1126</v>
      </c>
      <c r="AFM14" s="113" t="s">
        <v>1127</v>
      </c>
      <c r="AFN14" s="113" t="s">
        <v>1128</v>
      </c>
      <c r="AFO14" s="113" t="s">
        <v>1129</v>
      </c>
      <c r="AFP14" s="113" t="s">
        <v>1130</v>
      </c>
      <c r="AFQ14" s="113" t="s">
        <v>1131</v>
      </c>
      <c r="AFR14" s="113" t="s">
        <v>1132</v>
      </c>
      <c r="AFS14" s="113" t="s">
        <v>1133</v>
      </c>
      <c r="AFT14" s="113" t="s">
        <v>1134</v>
      </c>
      <c r="AFU14" s="113" t="s">
        <v>1135</v>
      </c>
      <c r="AFV14" s="113" t="s">
        <v>1136</v>
      </c>
      <c r="AFW14" s="113" t="s">
        <v>1137</v>
      </c>
      <c r="AFX14" s="113" t="s">
        <v>1138</v>
      </c>
      <c r="AFY14" s="113" t="s">
        <v>1139</v>
      </c>
      <c r="AFZ14" s="113" t="s">
        <v>1140</v>
      </c>
      <c r="AGA14" s="113" t="s">
        <v>1141</v>
      </c>
      <c r="AGB14" s="113" t="s">
        <v>1142</v>
      </c>
      <c r="AGC14" s="113" t="s">
        <v>1143</v>
      </c>
      <c r="AGD14" s="113" t="s">
        <v>1144</v>
      </c>
      <c r="AGE14" s="113" t="s">
        <v>1145</v>
      </c>
      <c r="AGF14" s="113" t="s">
        <v>1146</v>
      </c>
      <c r="AGG14" s="113" t="s">
        <v>1147</v>
      </c>
      <c r="AGH14" s="113" t="s">
        <v>1148</v>
      </c>
      <c r="AGI14" s="113" t="s">
        <v>1149</v>
      </c>
      <c r="AGJ14" s="113" t="s">
        <v>1150</v>
      </c>
      <c r="AGK14" s="113" t="s">
        <v>1151</v>
      </c>
      <c r="AGL14" s="113" t="s">
        <v>1152</v>
      </c>
      <c r="AGM14" s="113" t="s">
        <v>1153</v>
      </c>
      <c r="AGN14" s="113" t="s">
        <v>1154</v>
      </c>
      <c r="AGO14" s="113" t="s">
        <v>1155</v>
      </c>
      <c r="AGP14" s="113" t="s">
        <v>1156</v>
      </c>
      <c r="AGQ14" s="113" t="s">
        <v>1157</v>
      </c>
      <c r="AGR14" s="113" t="s">
        <v>1158</v>
      </c>
      <c r="AGS14" s="113" t="s">
        <v>1159</v>
      </c>
      <c r="AGT14" s="113" t="s">
        <v>1160</v>
      </c>
      <c r="AGU14" s="113" t="s">
        <v>1161</v>
      </c>
      <c r="AGV14" s="113" t="s">
        <v>1162</v>
      </c>
      <c r="AGW14" s="113" t="s">
        <v>1163</v>
      </c>
      <c r="AGX14" s="113" t="s">
        <v>1164</v>
      </c>
      <c r="AGY14" s="113" t="s">
        <v>1165</v>
      </c>
      <c r="AGZ14" s="113" t="s">
        <v>1166</v>
      </c>
      <c r="AHA14" s="113" t="s">
        <v>1167</v>
      </c>
      <c r="AHB14" s="113" t="s">
        <v>1168</v>
      </c>
      <c r="AHC14" s="113" t="s">
        <v>1169</v>
      </c>
      <c r="AHD14" s="113" t="s">
        <v>1170</v>
      </c>
      <c r="AHE14" s="113" t="s">
        <v>1171</v>
      </c>
      <c r="AHF14" s="113" t="s">
        <v>1172</v>
      </c>
      <c r="AHG14" s="113" t="s">
        <v>1173</v>
      </c>
      <c r="AHH14" s="113" t="s">
        <v>1174</v>
      </c>
      <c r="AHI14" s="113" t="s">
        <v>1175</v>
      </c>
      <c r="AHJ14" s="113" t="s">
        <v>1176</v>
      </c>
      <c r="AHK14" s="113" t="s">
        <v>1177</v>
      </c>
      <c r="AHL14" s="113" t="s">
        <v>1178</v>
      </c>
      <c r="AHM14" s="113" t="s">
        <v>1179</v>
      </c>
      <c r="AHN14" s="113" t="s">
        <v>1180</v>
      </c>
      <c r="AHO14" s="113" t="s">
        <v>1181</v>
      </c>
      <c r="AHP14" s="113" t="s">
        <v>1182</v>
      </c>
      <c r="AHQ14" s="113" t="s">
        <v>1183</v>
      </c>
      <c r="AHR14" s="113" t="s">
        <v>1184</v>
      </c>
      <c r="AHS14" s="113" t="s">
        <v>1185</v>
      </c>
      <c r="AHT14" s="113" t="s">
        <v>1186</v>
      </c>
      <c r="AHU14" s="113" t="s">
        <v>1187</v>
      </c>
      <c r="AHV14" s="113" t="s">
        <v>1188</v>
      </c>
      <c r="AHW14" s="113" t="s">
        <v>1189</v>
      </c>
      <c r="AHX14" s="113" t="s">
        <v>1190</v>
      </c>
      <c r="AHY14" s="113" t="s">
        <v>1191</v>
      </c>
      <c r="AHZ14" s="113" t="s">
        <v>1192</v>
      </c>
      <c r="AIA14" s="113" t="s">
        <v>1193</v>
      </c>
      <c r="AIB14" s="113" t="s">
        <v>1194</v>
      </c>
      <c r="AIC14" s="113" t="s">
        <v>1195</v>
      </c>
      <c r="AID14" s="113" t="s">
        <v>1196</v>
      </c>
      <c r="AIE14" s="113" t="s">
        <v>1197</v>
      </c>
      <c r="AIF14" s="113" t="s">
        <v>1198</v>
      </c>
      <c r="AIG14" s="113" t="s">
        <v>1199</v>
      </c>
      <c r="AIH14" s="113" t="s">
        <v>1200</v>
      </c>
      <c r="AII14" s="113" t="s">
        <v>1201</v>
      </c>
      <c r="AIJ14" s="113" t="s">
        <v>1202</v>
      </c>
      <c r="AIK14" s="113" t="s">
        <v>1203</v>
      </c>
      <c r="AIL14" s="113" t="s">
        <v>1204</v>
      </c>
      <c r="AIM14" s="113" t="s">
        <v>1205</v>
      </c>
      <c r="AIN14" s="113" t="s">
        <v>1206</v>
      </c>
      <c r="AIO14" s="113" t="s">
        <v>1207</v>
      </c>
      <c r="AIP14" s="113" t="s">
        <v>1208</v>
      </c>
      <c r="AIQ14" s="113" t="s">
        <v>1209</v>
      </c>
      <c r="AIR14" s="113" t="s">
        <v>1210</v>
      </c>
      <c r="AIS14" s="113" t="s">
        <v>1211</v>
      </c>
      <c r="AIT14" s="113" t="s">
        <v>1212</v>
      </c>
      <c r="AIU14" s="113" t="s">
        <v>1213</v>
      </c>
      <c r="AIV14" s="113" t="s">
        <v>1214</v>
      </c>
      <c r="AIW14" s="113" t="s">
        <v>1215</v>
      </c>
      <c r="AIX14" s="113" t="s">
        <v>1216</v>
      </c>
      <c r="AIY14" s="113" t="s">
        <v>1217</v>
      </c>
      <c r="AIZ14" s="113" t="s">
        <v>1218</v>
      </c>
      <c r="AJA14" s="113" t="s">
        <v>1219</v>
      </c>
      <c r="AJB14" s="113" t="s">
        <v>1220</v>
      </c>
      <c r="AJC14" s="113" t="s">
        <v>1221</v>
      </c>
      <c r="AJD14" s="113" t="s">
        <v>1222</v>
      </c>
      <c r="AJE14" s="113" t="s">
        <v>1223</v>
      </c>
      <c r="AJF14" s="113" t="s">
        <v>1224</v>
      </c>
      <c r="AJG14" s="113" t="s">
        <v>1225</v>
      </c>
      <c r="AJH14" s="113" t="s">
        <v>1226</v>
      </c>
      <c r="AJI14" s="113" t="s">
        <v>1227</v>
      </c>
      <c r="AJJ14" s="113" t="s">
        <v>1228</v>
      </c>
      <c r="AJK14" s="113" t="s">
        <v>1229</v>
      </c>
      <c r="AJL14" s="113" t="s">
        <v>1230</v>
      </c>
      <c r="AJM14" s="113" t="s">
        <v>1231</v>
      </c>
      <c r="AJN14" s="113" t="s">
        <v>1232</v>
      </c>
      <c r="AJO14" s="113" t="s">
        <v>1233</v>
      </c>
      <c r="AJP14" s="113" t="s">
        <v>1234</v>
      </c>
      <c r="AJQ14" s="113" t="s">
        <v>1235</v>
      </c>
      <c r="AJR14" s="113" t="s">
        <v>1236</v>
      </c>
      <c r="AJS14" s="113" t="s">
        <v>1237</v>
      </c>
      <c r="AJT14" s="113" t="s">
        <v>1238</v>
      </c>
      <c r="AJU14" s="113" t="s">
        <v>1239</v>
      </c>
      <c r="AJV14" s="113" t="s">
        <v>1240</v>
      </c>
      <c r="AJW14" s="113" t="s">
        <v>1241</v>
      </c>
      <c r="AJX14" s="113" t="s">
        <v>1242</v>
      </c>
      <c r="AJY14" s="113" t="s">
        <v>1243</v>
      </c>
      <c r="AJZ14" s="113" t="s">
        <v>1244</v>
      </c>
      <c r="AKA14" s="113" t="s">
        <v>1245</v>
      </c>
      <c r="AKB14" s="113" t="s">
        <v>1246</v>
      </c>
      <c r="AKC14" s="113" t="s">
        <v>1247</v>
      </c>
      <c r="AKD14" s="113" t="s">
        <v>1248</v>
      </c>
      <c r="AKE14" s="113" t="s">
        <v>1249</v>
      </c>
      <c r="AKF14" s="113" t="s">
        <v>1250</v>
      </c>
      <c r="AKG14" s="113" t="s">
        <v>1251</v>
      </c>
      <c r="AKH14" s="113" t="s">
        <v>1252</v>
      </c>
      <c r="AKI14" s="113" t="s">
        <v>1253</v>
      </c>
      <c r="AKJ14" s="113" t="s">
        <v>1254</v>
      </c>
      <c r="AKK14" s="113" t="s">
        <v>1255</v>
      </c>
      <c r="AKL14" s="113" t="s">
        <v>1256</v>
      </c>
      <c r="AKM14" s="113" t="s">
        <v>1257</v>
      </c>
      <c r="AKN14" s="113" t="s">
        <v>1258</v>
      </c>
      <c r="AKO14" s="113" t="s">
        <v>1259</v>
      </c>
      <c r="AKP14" s="113" t="s">
        <v>1260</v>
      </c>
      <c r="AKQ14" s="113" t="s">
        <v>1261</v>
      </c>
      <c r="AKR14" s="113" t="s">
        <v>1262</v>
      </c>
      <c r="AKS14" s="113" t="s">
        <v>1263</v>
      </c>
      <c r="AKT14" s="113" t="s">
        <v>1264</v>
      </c>
      <c r="AKU14" s="113" t="s">
        <v>1265</v>
      </c>
      <c r="AKV14" s="113" t="s">
        <v>1266</v>
      </c>
      <c r="AKW14" s="113" t="s">
        <v>1267</v>
      </c>
      <c r="AKX14" s="113" t="s">
        <v>1268</v>
      </c>
      <c r="AKY14" s="113" t="s">
        <v>1269</v>
      </c>
      <c r="AKZ14" s="113" t="s">
        <v>1270</v>
      </c>
      <c r="ALA14" s="113" t="s">
        <v>1271</v>
      </c>
      <c r="ALB14" s="113" t="s">
        <v>1272</v>
      </c>
      <c r="ALC14" s="113" t="s">
        <v>1273</v>
      </c>
      <c r="ALD14" s="113" t="s">
        <v>1274</v>
      </c>
      <c r="ALE14" s="113" t="s">
        <v>1275</v>
      </c>
      <c r="ALF14" s="113" t="s">
        <v>1276</v>
      </c>
      <c r="ALG14" s="113" t="s">
        <v>1277</v>
      </c>
      <c r="ALH14" s="113" t="s">
        <v>1278</v>
      </c>
      <c r="ALI14" s="113" t="s">
        <v>1279</v>
      </c>
      <c r="ALJ14" s="113" t="s">
        <v>1280</v>
      </c>
      <c r="ALK14" s="113" t="s">
        <v>1281</v>
      </c>
      <c r="ALL14" s="113" t="s">
        <v>1282</v>
      </c>
      <c r="ALM14" s="113" t="s">
        <v>1283</v>
      </c>
      <c r="ALN14" s="113" t="s">
        <v>1284</v>
      </c>
      <c r="ALO14" s="113" t="s">
        <v>1285</v>
      </c>
      <c r="ALP14" s="113" t="s">
        <v>1286</v>
      </c>
      <c r="ALQ14" s="113" t="s">
        <v>1287</v>
      </c>
      <c r="ALR14" s="113" t="s">
        <v>1288</v>
      </c>
      <c r="ALS14" s="113" t="s">
        <v>1289</v>
      </c>
      <c r="ALT14" s="113" t="s">
        <v>1290</v>
      </c>
      <c r="ALU14" s="113" t="s">
        <v>1291</v>
      </c>
      <c r="ALV14" s="113" t="s">
        <v>1292</v>
      </c>
      <c r="ALW14" s="113" t="s">
        <v>1293</v>
      </c>
      <c r="ALX14" s="113" t="s">
        <v>1294</v>
      </c>
      <c r="ALY14" s="113" t="s">
        <v>1295</v>
      </c>
      <c r="ALZ14" s="113" t="s">
        <v>1296</v>
      </c>
      <c r="AMA14" s="113" t="s">
        <v>1297</v>
      </c>
      <c r="AMB14" s="113" t="s">
        <v>1298</v>
      </c>
      <c r="AMC14" s="113" t="s">
        <v>1299</v>
      </c>
      <c r="AMD14" s="113" t="s">
        <v>1300</v>
      </c>
      <c r="AME14" s="113" t="s">
        <v>1301</v>
      </c>
      <c r="AMF14" s="113" t="s">
        <v>1302</v>
      </c>
      <c r="AMG14" s="113" t="s">
        <v>1303</v>
      </c>
      <c r="AMH14" s="113" t="s">
        <v>1304</v>
      </c>
      <c r="AMI14" s="113" t="s">
        <v>1305</v>
      </c>
      <c r="AMJ14" s="113" t="s">
        <v>1306</v>
      </c>
      <c r="AMK14" s="113" t="s">
        <v>1307</v>
      </c>
      <c r="AML14" s="113" t="s">
        <v>1308</v>
      </c>
      <c r="AMM14" s="113" t="s">
        <v>1309</v>
      </c>
      <c r="AMN14" s="113" t="s">
        <v>1310</v>
      </c>
      <c r="AMO14" s="113" t="s">
        <v>1311</v>
      </c>
      <c r="AMP14" s="113" t="s">
        <v>1312</v>
      </c>
      <c r="AMQ14" s="113" t="s">
        <v>1313</v>
      </c>
      <c r="AMR14" s="113" t="s">
        <v>1314</v>
      </c>
      <c r="AMS14" s="113" t="s">
        <v>1315</v>
      </c>
      <c r="AMT14" s="113" t="s">
        <v>1316</v>
      </c>
      <c r="AMU14" s="113" t="s">
        <v>1317</v>
      </c>
      <c r="AMV14" s="113" t="s">
        <v>1318</v>
      </c>
      <c r="AMW14" s="113" t="s">
        <v>1319</v>
      </c>
      <c r="AMX14" s="113" t="s">
        <v>1320</v>
      </c>
      <c r="AMY14" s="113" t="s">
        <v>1321</v>
      </c>
      <c r="AMZ14" s="113" t="s">
        <v>1322</v>
      </c>
      <c r="ANA14" s="113" t="s">
        <v>1323</v>
      </c>
      <c r="ANB14" s="113" t="s">
        <v>1324</v>
      </c>
      <c r="ANC14" s="113" t="s">
        <v>1325</v>
      </c>
      <c r="AND14" s="113" t="s">
        <v>1326</v>
      </c>
      <c r="ANE14" s="113" t="s">
        <v>1327</v>
      </c>
      <c r="ANF14" s="113" t="s">
        <v>1328</v>
      </c>
      <c r="ANG14" s="113" t="s">
        <v>1329</v>
      </c>
      <c r="ANH14" s="113" t="s">
        <v>1330</v>
      </c>
      <c r="ANI14" s="113" t="s">
        <v>1331</v>
      </c>
      <c r="ANJ14" s="113" t="s">
        <v>1332</v>
      </c>
      <c r="ANK14" s="113" t="s">
        <v>1333</v>
      </c>
      <c r="ANL14" s="113" t="s">
        <v>1334</v>
      </c>
      <c r="ANM14" s="113" t="s">
        <v>1335</v>
      </c>
      <c r="ANN14" s="113" t="s">
        <v>1336</v>
      </c>
      <c r="ANO14" s="113" t="s">
        <v>1337</v>
      </c>
      <c r="ANP14" s="113" t="s">
        <v>1338</v>
      </c>
      <c r="ANQ14" s="113" t="s">
        <v>1339</v>
      </c>
      <c r="ANR14" s="113" t="s">
        <v>1340</v>
      </c>
      <c r="ANS14" s="113" t="s">
        <v>1341</v>
      </c>
      <c r="ANT14" s="113" t="s">
        <v>1342</v>
      </c>
      <c r="ANU14" s="113" t="s">
        <v>1343</v>
      </c>
      <c r="ANV14" s="113" t="s">
        <v>1344</v>
      </c>
      <c r="ANW14" s="113" t="s">
        <v>1345</v>
      </c>
      <c r="ANX14" s="113" t="s">
        <v>1346</v>
      </c>
      <c r="ANY14" s="113" t="s">
        <v>1347</v>
      </c>
      <c r="ANZ14" s="113" t="s">
        <v>1348</v>
      </c>
      <c r="AOA14" s="113" t="s">
        <v>1349</v>
      </c>
      <c r="AOB14" s="113" t="s">
        <v>1350</v>
      </c>
      <c r="AOC14" s="113" t="s">
        <v>1351</v>
      </c>
      <c r="AOD14" s="113" t="s">
        <v>1352</v>
      </c>
      <c r="AOE14" s="113" t="s">
        <v>1353</v>
      </c>
      <c r="AOF14" s="113" t="s">
        <v>1354</v>
      </c>
      <c r="AOG14" s="113" t="s">
        <v>1355</v>
      </c>
      <c r="AOH14" s="113" t="s">
        <v>1356</v>
      </c>
      <c r="AOI14" s="113" t="s">
        <v>1357</v>
      </c>
      <c r="AOJ14" s="113" t="s">
        <v>1358</v>
      </c>
      <c r="AOK14" s="113" t="s">
        <v>1359</v>
      </c>
      <c r="AOL14" s="113" t="s">
        <v>1360</v>
      </c>
      <c r="AOM14" s="113" t="s">
        <v>1361</v>
      </c>
      <c r="AON14" s="113" t="s">
        <v>1362</v>
      </c>
      <c r="AOO14" s="113" t="s">
        <v>1363</v>
      </c>
      <c r="AOP14" s="113" t="s">
        <v>1364</v>
      </c>
      <c r="AOQ14" s="113" t="s">
        <v>1365</v>
      </c>
      <c r="AOR14" s="113" t="s">
        <v>1366</v>
      </c>
      <c r="AOS14" s="113" t="s">
        <v>1367</v>
      </c>
      <c r="AOT14" s="113" t="s">
        <v>1368</v>
      </c>
      <c r="AOU14" s="113" t="s">
        <v>1369</v>
      </c>
      <c r="AOV14" s="113" t="s">
        <v>1370</v>
      </c>
      <c r="AOW14" s="113" t="s">
        <v>1371</v>
      </c>
      <c r="AOX14" s="113" t="s">
        <v>1372</v>
      </c>
      <c r="AOY14" s="113" t="s">
        <v>1373</v>
      </c>
      <c r="AOZ14" s="113" t="s">
        <v>1374</v>
      </c>
      <c r="APA14" s="113" t="s">
        <v>1375</v>
      </c>
      <c r="APB14" s="113" t="s">
        <v>1376</v>
      </c>
      <c r="APC14" s="113" t="s">
        <v>1377</v>
      </c>
      <c r="APD14" s="113" t="s">
        <v>1378</v>
      </c>
      <c r="APE14" s="113" t="s">
        <v>1379</v>
      </c>
      <c r="APF14" s="113" t="s">
        <v>1380</v>
      </c>
      <c r="APG14" s="113" t="s">
        <v>1381</v>
      </c>
      <c r="APH14" s="113" t="s">
        <v>1382</v>
      </c>
      <c r="API14" s="113" t="s">
        <v>1383</v>
      </c>
      <c r="APJ14" s="113" t="s">
        <v>1384</v>
      </c>
      <c r="APK14" s="113" t="s">
        <v>1385</v>
      </c>
      <c r="APL14" s="113" t="s">
        <v>1386</v>
      </c>
      <c r="APM14" s="113" t="s">
        <v>1387</v>
      </c>
      <c r="APN14" s="113" t="s">
        <v>1388</v>
      </c>
      <c r="APO14" s="113" t="s">
        <v>1389</v>
      </c>
      <c r="APP14" s="113" t="s">
        <v>1390</v>
      </c>
      <c r="APQ14" s="113" t="s">
        <v>1391</v>
      </c>
      <c r="APR14" s="113" t="s">
        <v>1392</v>
      </c>
      <c r="APS14" s="113" t="s">
        <v>1393</v>
      </c>
      <c r="APT14" s="113" t="s">
        <v>1394</v>
      </c>
      <c r="APU14" s="113" t="s">
        <v>1395</v>
      </c>
      <c r="APV14" s="113" t="s">
        <v>1396</v>
      </c>
      <c r="APW14" s="113" t="s">
        <v>1397</v>
      </c>
      <c r="APX14" s="113" t="s">
        <v>1398</v>
      </c>
      <c r="APY14" s="113" t="s">
        <v>1399</v>
      </c>
      <c r="APZ14" s="113" t="s">
        <v>1400</v>
      </c>
      <c r="AQA14" s="113" t="s">
        <v>1401</v>
      </c>
      <c r="AQB14" s="113" t="s">
        <v>1402</v>
      </c>
      <c r="AQC14" s="113" t="s">
        <v>1403</v>
      </c>
      <c r="AQD14" s="113" t="s">
        <v>1404</v>
      </c>
      <c r="AQE14" s="113" t="s">
        <v>1405</v>
      </c>
      <c r="AQF14" s="113" t="s">
        <v>1406</v>
      </c>
      <c r="AQG14" s="113" t="s">
        <v>1407</v>
      </c>
      <c r="AQH14" s="113" t="s">
        <v>1408</v>
      </c>
      <c r="AQI14" s="113" t="s">
        <v>1409</v>
      </c>
      <c r="AQJ14" s="113" t="s">
        <v>1410</v>
      </c>
      <c r="AQK14" s="113" t="s">
        <v>1411</v>
      </c>
      <c r="AQL14" s="113" t="s">
        <v>1412</v>
      </c>
      <c r="AQM14" s="113" t="s">
        <v>1413</v>
      </c>
      <c r="AQN14" s="113" t="s">
        <v>1414</v>
      </c>
      <c r="AQO14" s="113" t="s">
        <v>1415</v>
      </c>
      <c r="AQP14" s="113" t="s">
        <v>1416</v>
      </c>
      <c r="AQQ14" s="113" t="s">
        <v>1417</v>
      </c>
      <c r="AQR14" s="113" t="s">
        <v>1418</v>
      </c>
      <c r="AQS14" s="113" t="s">
        <v>1419</v>
      </c>
      <c r="AQT14" s="113" t="s">
        <v>1420</v>
      </c>
      <c r="AQU14" s="113" t="s">
        <v>1421</v>
      </c>
      <c r="AQV14" s="113" t="s">
        <v>1422</v>
      </c>
      <c r="AQW14" s="113" t="s">
        <v>1423</v>
      </c>
      <c r="AQX14" s="113" t="s">
        <v>1424</v>
      </c>
      <c r="AQY14" s="113" t="s">
        <v>1425</v>
      </c>
      <c r="AQZ14" s="113" t="s">
        <v>1426</v>
      </c>
      <c r="ARA14" s="113" t="s">
        <v>1427</v>
      </c>
      <c r="ARB14" s="113" t="s">
        <v>1428</v>
      </c>
      <c r="ARC14" s="113" t="s">
        <v>1429</v>
      </c>
      <c r="ARD14" s="113" t="s">
        <v>1430</v>
      </c>
      <c r="ARE14" s="113" t="s">
        <v>1431</v>
      </c>
      <c r="ARF14" s="113" t="s">
        <v>1432</v>
      </c>
      <c r="ARG14" s="113" t="s">
        <v>1433</v>
      </c>
      <c r="ARH14" s="113" t="s">
        <v>1434</v>
      </c>
      <c r="ARI14" s="113" t="s">
        <v>1435</v>
      </c>
      <c r="ARJ14" s="113" t="s">
        <v>1436</v>
      </c>
      <c r="ARK14" s="113" t="s">
        <v>1437</v>
      </c>
      <c r="ARL14" s="113" t="s">
        <v>1438</v>
      </c>
      <c r="ARM14" s="113" t="s">
        <v>1439</v>
      </c>
      <c r="ARN14" s="113" t="s">
        <v>1440</v>
      </c>
      <c r="ARO14" s="113" t="s">
        <v>1441</v>
      </c>
      <c r="ARP14" s="113" t="s">
        <v>1442</v>
      </c>
      <c r="ARQ14" s="113" t="s">
        <v>1443</v>
      </c>
      <c r="ARR14" s="113" t="s">
        <v>1444</v>
      </c>
      <c r="ARS14" s="113" t="s">
        <v>1445</v>
      </c>
      <c r="ART14" s="113" t="s">
        <v>1446</v>
      </c>
      <c r="ARU14" s="113" t="s">
        <v>1447</v>
      </c>
      <c r="ARV14" s="113" t="s">
        <v>1448</v>
      </c>
      <c r="ARW14" s="113" t="s">
        <v>1449</v>
      </c>
      <c r="ARX14" s="113" t="s">
        <v>1450</v>
      </c>
      <c r="ARY14" s="113" t="s">
        <v>1451</v>
      </c>
      <c r="ARZ14" s="113" t="s">
        <v>1452</v>
      </c>
      <c r="ASA14" s="113" t="s">
        <v>1453</v>
      </c>
      <c r="ASB14" s="113" t="s">
        <v>1454</v>
      </c>
      <c r="ASC14" s="113" t="s">
        <v>1455</v>
      </c>
      <c r="ASD14" s="113" t="s">
        <v>1456</v>
      </c>
      <c r="ASE14" s="113" t="s">
        <v>1457</v>
      </c>
      <c r="ASF14" s="113" t="s">
        <v>1458</v>
      </c>
      <c r="ASG14" s="113" t="s">
        <v>1459</v>
      </c>
      <c r="ASH14" s="113" t="s">
        <v>1460</v>
      </c>
      <c r="ASI14" s="113" t="s">
        <v>1461</v>
      </c>
      <c r="ASJ14" s="113" t="s">
        <v>1462</v>
      </c>
      <c r="ASK14" s="113" t="s">
        <v>1463</v>
      </c>
      <c r="ASL14" s="113" t="s">
        <v>1464</v>
      </c>
      <c r="ASM14" s="113" t="s">
        <v>1465</v>
      </c>
      <c r="ASN14" s="113" t="s">
        <v>1466</v>
      </c>
      <c r="ASO14" s="113" t="s">
        <v>1467</v>
      </c>
      <c r="ASP14" s="113" t="s">
        <v>1468</v>
      </c>
      <c r="ASQ14" s="113" t="s">
        <v>1469</v>
      </c>
      <c r="ASR14" s="113" t="s">
        <v>1470</v>
      </c>
      <c r="ASS14" s="113" t="s">
        <v>1471</v>
      </c>
      <c r="AST14" s="113" t="s">
        <v>1472</v>
      </c>
      <c r="ASU14" s="113" t="s">
        <v>1473</v>
      </c>
      <c r="ASV14" s="113" t="s">
        <v>1474</v>
      </c>
      <c r="ASW14" s="113" t="s">
        <v>1475</v>
      </c>
      <c r="ASX14" s="113" t="s">
        <v>1476</v>
      </c>
      <c r="ASY14" s="113" t="s">
        <v>1477</v>
      </c>
      <c r="ASZ14" s="113" t="s">
        <v>1478</v>
      </c>
      <c r="ATA14" s="113" t="s">
        <v>1479</v>
      </c>
      <c r="ATB14" s="113" t="s">
        <v>1480</v>
      </c>
      <c r="ATC14" s="113" t="s">
        <v>1481</v>
      </c>
      <c r="ATD14" s="113" t="s">
        <v>1482</v>
      </c>
      <c r="ATE14" s="113" t="s">
        <v>1483</v>
      </c>
      <c r="ATF14" s="113" t="s">
        <v>1484</v>
      </c>
      <c r="ATG14" s="113" t="s">
        <v>1485</v>
      </c>
      <c r="ATH14" s="113" t="s">
        <v>1486</v>
      </c>
      <c r="ATI14" s="113" t="s">
        <v>1487</v>
      </c>
      <c r="ATJ14" s="113" t="s">
        <v>1488</v>
      </c>
      <c r="ATK14" s="113" t="s">
        <v>1489</v>
      </c>
      <c r="ATL14" s="113" t="s">
        <v>1490</v>
      </c>
      <c r="ATM14" s="113" t="s">
        <v>1491</v>
      </c>
      <c r="ATN14" s="113" t="s">
        <v>1492</v>
      </c>
      <c r="ATO14" s="113" t="s">
        <v>1493</v>
      </c>
      <c r="ATP14" s="113" t="s">
        <v>1494</v>
      </c>
      <c r="ATQ14" s="113" t="s">
        <v>1495</v>
      </c>
      <c r="ATR14" s="113" t="s">
        <v>1496</v>
      </c>
      <c r="ATS14" s="113" t="s">
        <v>1497</v>
      </c>
      <c r="ATT14" s="113" t="s">
        <v>1498</v>
      </c>
      <c r="ATU14" s="113" t="s">
        <v>1499</v>
      </c>
      <c r="ATV14" s="113" t="s">
        <v>1500</v>
      </c>
      <c r="ATW14" s="113" t="s">
        <v>1501</v>
      </c>
      <c r="ATX14" s="113" t="s">
        <v>1502</v>
      </c>
      <c r="ATY14" s="113" t="s">
        <v>1503</v>
      </c>
      <c r="ATZ14" s="113" t="s">
        <v>1504</v>
      </c>
      <c r="AUA14" s="113" t="s">
        <v>1505</v>
      </c>
      <c r="AUB14" s="113" t="s">
        <v>1506</v>
      </c>
      <c r="AUC14" s="113" t="s">
        <v>1507</v>
      </c>
      <c r="AUD14" s="113" t="s">
        <v>1508</v>
      </c>
      <c r="AUE14" s="113" t="s">
        <v>1509</v>
      </c>
      <c r="AUF14" s="113" t="s">
        <v>1510</v>
      </c>
      <c r="AUG14" s="113" t="s">
        <v>1511</v>
      </c>
      <c r="AUH14" s="113" t="s">
        <v>1512</v>
      </c>
      <c r="AUI14" s="113" t="s">
        <v>1513</v>
      </c>
      <c r="AUJ14" s="113" t="s">
        <v>1514</v>
      </c>
      <c r="AUK14" s="113" t="s">
        <v>1515</v>
      </c>
      <c r="AUL14" s="113" t="s">
        <v>1516</v>
      </c>
      <c r="AUM14" s="113" t="s">
        <v>1517</v>
      </c>
      <c r="AUN14" s="113" t="s">
        <v>1518</v>
      </c>
      <c r="AUO14" s="113" t="s">
        <v>1519</v>
      </c>
      <c r="AUP14" s="113" t="s">
        <v>1520</v>
      </c>
      <c r="AUQ14" s="113" t="s">
        <v>1521</v>
      </c>
      <c r="AUR14" s="113" t="s">
        <v>1522</v>
      </c>
      <c r="AUS14" s="113" t="s">
        <v>1523</v>
      </c>
      <c r="AUT14" s="113" t="s">
        <v>1524</v>
      </c>
      <c r="AUU14" s="113" t="s">
        <v>1525</v>
      </c>
      <c r="AUV14" s="113" t="s">
        <v>1526</v>
      </c>
      <c r="AUW14" s="113" t="s">
        <v>1527</v>
      </c>
      <c r="AUX14" s="113" t="s">
        <v>1528</v>
      </c>
      <c r="AUY14" s="113" t="s">
        <v>1529</v>
      </c>
      <c r="AUZ14" s="113" t="s">
        <v>1530</v>
      </c>
      <c r="AVA14" s="113" t="s">
        <v>1531</v>
      </c>
      <c r="AVB14" s="113" t="s">
        <v>1532</v>
      </c>
      <c r="AVC14" s="113" t="s">
        <v>1533</v>
      </c>
      <c r="AVD14" s="113" t="s">
        <v>1534</v>
      </c>
      <c r="AVE14" s="113" t="s">
        <v>1535</v>
      </c>
      <c r="AVF14" s="113" t="s">
        <v>1536</v>
      </c>
      <c r="AVG14" s="113" t="s">
        <v>1537</v>
      </c>
      <c r="AVH14" s="113" t="s">
        <v>1538</v>
      </c>
      <c r="AVI14" s="113" t="s">
        <v>1539</v>
      </c>
      <c r="AVJ14" s="113" t="s">
        <v>1540</v>
      </c>
      <c r="AVK14" s="113" t="s">
        <v>1541</v>
      </c>
      <c r="AVL14" s="113" t="s">
        <v>1542</v>
      </c>
      <c r="AVM14" s="113" t="s">
        <v>1543</v>
      </c>
      <c r="AVN14" s="113" t="s">
        <v>1544</v>
      </c>
      <c r="AVO14" s="113" t="s">
        <v>1545</v>
      </c>
      <c r="AVP14" s="113" t="s">
        <v>1546</v>
      </c>
      <c r="AVQ14" s="113" t="s">
        <v>1547</v>
      </c>
      <c r="AVR14" s="113" t="s">
        <v>1548</v>
      </c>
      <c r="AVS14" s="113" t="s">
        <v>1549</v>
      </c>
      <c r="AVT14" s="113" t="s">
        <v>1550</v>
      </c>
      <c r="AVU14" s="113" t="s">
        <v>1551</v>
      </c>
      <c r="AVV14" s="113" t="s">
        <v>1552</v>
      </c>
      <c r="AVW14" s="113" t="s">
        <v>1553</v>
      </c>
      <c r="AVX14" s="113" t="s">
        <v>1554</v>
      </c>
      <c r="AVY14" s="113" t="s">
        <v>1555</v>
      </c>
      <c r="AVZ14" s="113" t="s">
        <v>1556</v>
      </c>
      <c r="AWA14" s="113" t="s">
        <v>1557</v>
      </c>
      <c r="AWB14" s="113" t="s">
        <v>1558</v>
      </c>
      <c r="AWC14" s="113" t="s">
        <v>1559</v>
      </c>
      <c r="AWD14" s="113" t="s">
        <v>1560</v>
      </c>
      <c r="AWE14" s="113" t="s">
        <v>1561</v>
      </c>
      <c r="AWF14" s="113" t="s">
        <v>1562</v>
      </c>
      <c r="AWG14" s="113" t="s">
        <v>1563</v>
      </c>
      <c r="AWH14" s="113" t="s">
        <v>1564</v>
      </c>
      <c r="AWI14" s="113" t="s">
        <v>1565</v>
      </c>
      <c r="AWJ14" s="113" t="s">
        <v>1566</v>
      </c>
      <c r="AWK14" s="113" t="s">
        <v>1567</v>
      </c>
      <c r="AWL14" s="113" t="s">
        <v>1568</v>
      </c>
      <c r="AWM14" s="113" t="s">
        <v>1569</v>
      </c>
      <c r="AWN14" s="113" t="s">
        <v>1570</v>
      </c>
      <c r="AWO14" s="113" t="s">
        <v>1571</v>
      </c>
      <c r="AWP14" s="113" t="s">
        <v>1572</v>
      </c>
      <c r="AWQ14" s="113" t="s">
        <v>1573</v>
      </c>
      <c r="AWR14" s="113" t="s">
        <v>1574</v>
      </c>
      <c r="AWS14" s="113" t="s">
        <v>1575</v>
      </c>
      <c r="AWT14" s="113" t="s">
        <v>1576</v>
      </c>
      <c r="AWU14" s="113" t="s">
        <v>1577</v>
      </c>
      <c r="AWV14" s="113" t="s">
        <v>1578</v>
      </c>
      <c r="AWW14" s="113" t="s">
        <v>1579</v>
      </c>
      <c r="AWX14" s="113" t="s">
        <v>1580</v>
      </c>
      <c r="AWY14" s="113" t="s">
        <v>1581</v>
      </c>
      <c r="AWZ14" s="113" t="s">
        <v>1582</v>
      </c>
      <c r="AXA14" s="113" t="s">
        <v>1583</v>
      </c>
      <c r="AXB14" s="113" t="s">
        <v>1584</v>
      </c>
      <c r="AXC14" s="113" t="s">
        <v>1585</v>
      </c>
      <c r="AXD14" s="113" t="s">
        <v>1586</v>
      </c>
      <c r="AXE14" s="113" t="s">
        <v>1587</v>
      </c>
      <c r="AXF14" s="113" t="s">
        <v>1588</v>
      </c>
      <c r="AXG14" s="113" t="s">
        <v>1589</v>
      </c>
      <c r="AXH14" s="113" t="s">
        <v>1590</v>
      </c>
      <c r="AXI14" s="113" t="s">
        <v>1591</v>
      </c>
      <c r="AXJ14" s="113" t="s">
        <v>1592</v>
      </c>
      <c r="AXK14" s="113" t="s">
        <v>1593</v>
      </c>
      <c r="AXL14" s="113" t="s">
        <v>1594</v>
      </c>
      <c r="AXM14" s="113" t="s">
        <v>1595</v>
      </c>
      <c r="AXN14" s="113" t="s">
        <v>1596</v>
      </c>
      <c r="AXO14" s="113" t="s">
        <v>1597</v>
      </c>
      <c r="AXP14" s="113" t="s">
        <v>1598</v>
      </c>
      <c r="AXQ14" s="113" t="s">
        <v>1599</v>
      </c>
      <c r="AXR14" s="113" t="s">
        <v>1600</v>
      </c>
      <c r="AXS14" s="113" t="s">
        <v>1601</v>
      </c>
      <c r="AXT14" s="113" t="s">
        <v>1602</v>
      </c>
      <c r="AXU14" s="113" t="s">
        <v>1603</v>
      </c>
      <c r="AXV14" s="113" t="s">
        <v>1604</v>
      </c>
      <c r="AXW14" s="113" t="s">
        <v>1605</v>
      </c>
      <c r="AXX14" s="113" t="s">
        <v>1606</v>
      </c>
      <c r="AXY14" s="113" t="s">
        <v>1607</v>
      </c>
      <c r="AXZ14" s="113" t="s">
        <v>1608</v>
      </c>
      <c r="AYA14" s="113" t="s">
        <v>1609</v>
      </c>
      <c r="AYB14" s="113" t="s">
        <v>1610</v>
      </c>
      <c r="AYC14" s="113" t="s">
        <v>1611</v>
      </c>
      <c r="AYD14" s="113" t="s">
        <v>1612</v>
      </c>
      <c r="AYE14" s="113" t="s">
        <v>1613</v>
      </c>
      <c r="AYF14" s="113" t="s">
        <v>1614</v>
      </c>
      <c r="AYG14" s="113" t="s">
        <v>1615</v>
      </c>
      <c r="AYH14" s="113" t="s">
        <v>1616</v>
      </c>
      <c r="AYI14" s="113" t="s">
        <v>1617</v>
      </c>
      <c r="AYJ14" s="113" t="s">
        <v>1618</v>
      </c>
      <c r="AYK14" s="113" t="s">
        <v>1619</v>
      </c>
      <c r="AYL14" s="113" t="s">
        <v>1620</v>
      </c>
      <c r="AYM14" s="113" t="s">
        <v>1621</v>
      </c>
      <c r="AYN14" s="113" t="s">
        <v>1622</v>
      </c>
      <c r="AYO14" s="113" t="s">
        <v>1623</v>
      </c>
      <c r="AYP14" s="113" t="s">
        <v>1624</v>
      </c>
      <c r="AYQ14" s="113" t="s">
        <v>1625</v>
      </c>
      <c r="AYR14" s="113" t="s">
        <v>1626</v>
      </c>
      <c r="AYS14" s="113" t="s">
        <v>1627</v>
      </c>
      <c r="AYT14" s="113" t="s">
        <v>1628</v>
      </c>
      <c r="AYU14" s="113" t="s">
        <v>1629</v>
      </c>
      <c r="AYV14" s="113" t="s">
        <v>1630</v>
      </c>
      <c r="AYW14" s="113" t="s">
        <v>1631</v>
      </c>
      <c r="AYX14" s="113" t="s">
        <v>1632</v>
      </c>
      <c r="AYY14" s="113" t="s">
        <v>1633</v>
      </c>
      <c r="AYZ14" s="113" t="s">
        <v>1634</v>
      </c>
      <c r="AZA14" s="113" t="s">
        <v>1635</v>
      </c>
      <c r="AZB14" s="113" t="s">
        <v>1636</v>
      </c>
      <c r="AZC14" s="113" t="s">
        <v>1637</v>
      </c>
      <c r="AZD14" s="113" t="s">
        <v>1638</v>
      </c>
      <c r="AZE14" s="113" t="s">
        <v>1639</v>
      </c>
      <c r="AZF14" s="113" t="s">
        <v>1640</v>
      </c>
      <c r="AZG14" s="113" t="s">
        <v>1641</v>
      </c>
      <c r="AZH14" s="113" t="s">
        <v>1642</v>
      </c>
      <c r="AZI14" s="113" t="s">
        <v>1643</v>
      </c>
      <c r="AZJ14" s="113" t="s">
        <v>1644</v>
      </c>
      <c r="AZK14" s="113" t="s">
        <v>1645</v>
      </c>
      <c r="AZL14" s="113" t="s">
        <v>1646</v>
      </c>
      <c r="AZM14" s="113" t="s">
        <v>1647</v>
      </c>
      <c r="AZN14" s="113" t="s">
        <v>1648</v>
      </c>
      <c r="AZO14" s="113" t="s">
        <v>1649</v>
      </c>
      <c r="AZP14" s="113" t="s">
        <v>1650</v>
      </c>
      <c r="AZQ14" s="113" t="s">
        <v>1651</v>
      </c>
      <c r="AZR14" s="113" t="s">
        <v>1652</v>
      </c>
      <c r="AZS14" s="113" t="s">
        <v>1653</v>
      </c>
      <c r="AZT14" s="113" t="s">
        <v>1654</v>
      </c>
      <c r="AZU14" s="113" t="s">
        <v>1655</v>
      </c>
      <c r="AZV14" s="113" t="s">
        <v>1656</v>
      </c>
      <c r="AZW14" s="113" t="s">
        <v>1657</v>
      </c>
      <c r="AZX14" s="113" t="s">
        <v>1658</v>
      </c>
      <c r="AZY14" s="113" t="s">
        <v>1659</v>
      </c>
      <c r="AZZ14" s="113" t="s">
        <v>1660</v>
      </c>
      <c r="BAA14" s="113" t="s">
        <v>1661</v>
      </c>
      <c r="BAB14" s="113" t="s">
        <v>1662</v>
      </c>
      <c r="BAC14" s="113" t="s">
        <v>1663</v>
      </c>
      <c r="BAD14" s="113" t="s">
        <v>1664</v>
      </c>
      <c r="BAE14" s="113" t="s">
        <v>1665</v>
      </c>
      <c r="BAF14" s="113" t="s">
        <v>1666</v>
      </c>
      <c r="BAG14" s="113" t="s">
        <v>1667</v>
      </c>
      <c r="BAH14" s="113" t="s">
        <v>1668</v>
      </c>
      <c r="BAI14" s="113" t="s">
        <v>1669</v>
      </c>
      <c r="BAJ14" s="113" t="s">
        <v>1670</v>
      </c>
      <c r="BAK14" s="113" t="s">
        <v>1671</v>
      </c>
      <c r="BAL14" s="113" t="s">
        <v>1672</v>
      </c>
      <c r="BAM14" s="113" t="s">
        <v>1673</v>
      </c>
      <c r="BAN14" s="113" t="s">
        <v>1674</v>
      </c>
      <c r="BAO14" s="113" t="s">
        <v>1675</v>
      </c>
      <c r="BAP14" s="113" t="s">
        <v>1676</v>
      </c>
      <c r="BAQ14" s="113" t="s">
        <v>1677</v>
      </c>
      <c r="BAR14" s="113" t="s">
        <v>1678</v>
      </c>
      <c r="BAS14" s="113" t="s">
        <v>1679</v>
      </c>
      <c r="BAT14" s="113" t="s">
        <v>1680</v>
      </c>
      <c r="BAU14" s="113" t="s">
        <v>1681</v>
      </c>
      <c r="BAV14" s="113" t="s">
        <v>1682</v>
      </c>
      <c r="BAW14" s="113" t="s">
        <v>1683</v>
      </c>
      <c r="BAX14" s="113" t="s">
        <v>1684</v>
      </c>
      <c r="BAY14" s="113" t="s">
        <v>1685</v>
      </c>
      <c r="BAZ14" s="113" t="s">
        <v>1686</v>
      </c>
      <c r="BBA14" s="113" t="s">
        <v>1687</v>
      </c>
      <c r="BBB14" s="113" t="s">
        <v>1688</v>
      </c>
      <c r="BBC14" s="113" t="s">
        <v>1689</v>
      </c>
      <c r="BBD14" s="113" t="s">
        <v>1690</v>
      </c>
      <c r="BBE14" s="113" t="s">
        <v>1691</v>
      </c>
      <c r="BBF14" s="113" t="s">
        <v>1692</v>
      </c>
      <c r="BBG14" s="113" t="s">
        <v>1693</v>
      </c>
      <c r="BBH14" s="113" t="s">
        <v>1694</v>
      </c>
      <c r="BBI14" s="113" t="s">
        <v>1695</v>
      </c>
      <c r="BBJ14" s="113" t="s">
        <v>1696</v>
      </c>
      <c r="BBK14" s="113" t="s">
        <v>1697</v>
      </c>
      <c r="BBL14" s="113" t="s">
        <v>1698</v>
      </c>
      <c r="BBM14" s="113" t="s">
        <v>1699</v>
      </c>
      <c r="BBN14" s="113" t="s">
        <v>1700</v>
      </c>
      <c r="BBO14" s="113" t="s">
        <v>1701</v>
      </c>
      <c r="BBP14" s="113" t="s">
        <v>1702</v>
      </c>
      <c r="BBQ14" s="113" t="s">
        <v>1703</v>
      </c>
      <c r="BBR14" s="113" t="s">
        <v>1704</v>
      </c>
      <c r="BBS14" s="113" t="s">
        <v>1705</v>
      </c>
      <c r="BBT14" s="113" t="s">
        <v>1706</v>
      </c>
      <c r="BBU14" s="113" t="s">
        <v>1707</v>
      </c>
      <c r="BBV14" s="113" t="s">
        <v>1708</v>
      </c>
      <c r="BBW14" s="113" t="s">
        <v>1709</v>
      </c>
      <c r="BBX14" s="113" t="s">
        <v>1710</v>
      </c>
      <c r="BBY14" s="113" t="s">
        <v>1711</v>
      </c>
      <c r="BBZ14" s="113" t="s">
        <v>1712</v>
      </c>
      <c r="BCA14" s="113" t="s">
        <v>1713</v>
      </c>
      <c r="BCB14" s="113" t="s">
        <v>1714</v>
      </c>
      <c r="BCC14" s="113" t="s">
        <v>1715</v>
      </c>
      <c r="BCD14" s="113" t="s">
        <v>1716</v>
      </c>
      <c r="BCE14" s="113" t="s">
        <v>1717</v>
      </c>
      <c r="BCF14" s="113" t="s">
        <v>1718</v>
      </c>
      <c r="BCG14" s="113" t="s">
        <v>1719</v>
      </c>
      <c r="BCH14" s="113" t="s">
        <v>1720</v>
      </c>
      <c r="BCI14" s="113" t="s">
        <v>1721</v>
      </c>
      <c r="BCJ14" s="113" t="s">
        <v>1722</v>
      </c>
      <c r="BCK14" s="113" t="s">
        <v>1723</v>
      </c>
      <c r="BCL14" s="113" t="s">
        <v>1724</v>
      </c>
      <c r="BCM14" s="113" t="s">
        <v>1725</v>
      </c>
      <c r="BCN14" s="113" t="s">
        <v>1726</v>
      </c>
      <c r="BCO14" s="113" t="s">
        <v>1727</v>
      </c>
      <c r="BCP14" s="113" t="s">
        <v>1728</v>
      </c>
      <c r="BCQ14" s="113" t="s">
        <v>1729</v>
      </c>
      <c r="BCR14" s="113" t="s">
        <v>1730</v>
      </c>
      <c r="BCS14" s="113" t="s">
        <v>1731</v>
      </c>
      <c r="BCT14" s="113" t="s">
        <v>1732</v>
      </c>
      <c r="BCU14" s="113" t="s">
        <v>1733</v>
      </c>
      <c r="BCV14" s="113" t="s">
        <v>1734</v>
      </c>
      <c r="BCW14" s="113" t="s">
        <v>1735</v>
      </c>
      <c r="BCX14" s="113" t="s">
        <v>1736</v>
      </c>
      <c r="BCY14" s="113" t="s">
        <v>1737</v>
      </c>
      <c r="BCZ14" s="113" t="s">
        <v>1738</v>
      </c>
      <c r="BDA14" s="113" t="s">
        <v>1739</v>
      </c>
      <c r="BDB14" s="113" t="s">
        <v>1740</v>
      </c>
      <c r="BDC14" s="113" t="s">
        <v>1741</v>
      </c>
      <c r="BDD14" s="113" t="s">
        <v>1742</v>
      </c>
      <c r="BDE14" s="113" t="s">
        <v>1743</v>
      </c>
      <c r="BDF14" s="113" t="s">
        <v>1744</v>
      </c>
      <c r="BDG14" s="113" t="s">
        <v>1745</v>
      </c>
      <c r="BDH14" s="113" t="s">
        <v>1746</v>
      </c>
      <c r="BDI14" s="113" t="s">
        <v>1747</v>
      </c>
      <c r="BDJ14" s="113" t="s">
        <v>1748</v>
      </c>
      <c r="BDK14" s="113" t="s">
        <v>1749</v>
      </c>
      <c r="BDL14" s="113" t="s">
        <v>1750</v>
      </c>
      <c r="BDM14" s="113" t="s">
        <v>1751</v>
      </c>
      <c r="BDN14" s="113" t="s">
        <v>1752</v>
      </c>
      <c r="BDO14" s="113" t="s">
        <v>1753</v>
      </c>
      <c r="BDP14" s="113" t="s">
        <v>1754</v>
      </c>
      <c r="BDQ14" s="113" t="s">
        <v>1755</v>
      </c>
      <c r="BDR14" s="113" t="s">
        <v>1756</v>
      </c>
      <c r="BDS14" s="113" t="s">
        <v>1757</v>
      </c>
      <c r="BDT14" s="113" t="s">
        <v>1758</v>
      </c>
      <c r="BDU14" s="113" t="s">
        <v>1759</v>
      </c>
      <c r="BDV14" s="113" t="s">
        <v>1760</v>
      </c>
      <c r="BDW14" s="113" t="s">
        <v>1761</v>
      </c>
      <c r="BDX14" s="113" t="s">
        <v>1762</v>
      </c>
      <c r="BDY14" s="113" t="s">
        <v>1763</v>
      </c>
      <c r="BDZ14" s="113" t="s">
        <v>1764</v>
      </c>
      <c r="BEA14" s="113" t="s">
        <v>1765</v>
      </c>
      <c r="BEB14" s="113" t="s">
        <v>1766</v>
      </c>
      <c r="BEC14" s="113" t="s">
        <v>1767</v>
      </c>
      <c r="BED14" s="113" t="s">
        <v>1768</v>
      </c>
      <c r="BEE14" s="113" t="s">
        <v>1769</v>
      </c>
      <c r="BEF14" s="113" t="s">
        <v>1770</v>
      </c>
      <c r="BEG14" s="113" t="s">
        <v>1771</v>
      </c>
      <c r="BEH14" s="113" t="s">
        <v>1772</v>
      </c>
      <c r="BEI14" s="113" t="s">
        <v>1773</v>
      </c>
      <c r="BEJ14" s="113" t="s">
        <v>1774</v>
      </c>
      <c r="BEK14" s="113" t="s">
        <v>1775</v>
      </c>
      <c r="BEL14" s="113" t="s">
        <v>1776</v>
      </c>
      <c r="BEM14" s="113" t="s">
        <v>1777</v>
      </c>
      <c r="BEN14" s="113" t="s">
        <v>1778</v>
      </c>
      <c r="BEO14" s="113" t="s">
        <v>1779</v>
      </c>
      <c r="BEP14" s="113" t="s">
        <v>1780</v>
      </c>
      <c r="BEQ14" s="113" t="s">
        <v>1781</v>
      </c>
      <c r="BER14" s="113" t="s">
        <v>1782</v>
      </c>
      <c r="BES14" s="113" t="s">
        <v>1783</v>
      </c>
      <c r="BET14" s="113" t="s">
        <v>1784</v>
      </c>
      <c r="BEU14" s="113" t="s">
        <v>1785</v>
      </c>
      <c r="BEV14" s="113" t="s">
        <v>1786</v>
      </c>
      <c r="BEW14" s="113" t="s">
        <v>1787</v>
      </c>
      <c r="BEX14" s="113" t="s">
        <v>1788</v>
      </c>
      <c r="BEY14" s="113" t="s">
        <v>1789</v>
      </c>
      <c r="BEZ14" s="113" t="s">
        <v>1790</v>
      </c>
      <c r="BFA14" s="113" t="s">
        <v>1791</v>
      </c>
      <c r="BFB14" s="113" t="s">
        <v>1792</v>
      </c>
      <c r="BFC14" s="113" t="s">
        <v>1793</v>
      </c>
      <c r="BFD14" s="113" t="s">
        <v>1794</v>
      </c>
      <c r="BFE14" s="113" t="s">
        <v>1795</v>
      </c>
      <c r="BFF14" s="113" t="s">
        <v>1796</v>
      </c>
      <c r="BFG14" s="113" t="s">
        <v>1797</v>
      </c>
      <c r="BFH14" s="113" t="s">
        <v>1798</v>
      </c>
      <c r="BFI14" s="113" t="s">
        <v>1799</v>
      </c>
      <c r="BFJ14" s="113" t="s">
        <v>1800</v>
      </c>
      <c r="BFK14" s="113" t="s">
        <v>1801</v>
      </c>
      <c r="BFL14" s="113" t="s">
        <v>1802</v>
      </c>
      <c r="BFM14" s="113" t="s">
        <v>1803</v>
      </c>
      <c r="BFN14" s="113" t="s">
        <v>1804</v>
      </c>
      <c r="BFO14" s="113" t="s">
        <v>1805</v>
      </c>
      <c r="BFP14" s="113" t="s">
        <v>1806</v>
      </c>
      <c r="BFQ14" s="113" t="s">
        <v>1807</v>
      </c>
      <c r="BFR14" s="113" t="s">
        <v>1808</v>
      </c>
      <c r="BFS14" s="113" t="s">
        <v>1809</v>
      </c>
      <c r="BFT14" s="113" t="s">
        <v>1810</v>
      </c>
      <c r="BFU14" s="113" t="s">
        <v>1811</v>
      </c>
      <c r="BFV14" s="113" t="s">
        <v>1812</v>
      </c>
      <c r="BFW14" s="113" t="s">
        <v>1813</v>
      </c>
      <c r="BFX14" s="113" t="s">
        <v>1814</v>
      </c>
      <c r="BFY14" s="113" t="s">
        <v>1815</v>
      </c>
      <c r="BFZ14" s="113" t="s">
        <v>1816</v>
      </c>
      <c r="BGA14" s="113" t="s">
        <v>1817</v>
      </c>
      <c r="BGB14" s="113" t="s">
        <v>1818</v>
      </c>
      <c r="BGC14" s="113" t="s">
        <v>1819</v>
      </c>
      <c r="BGD14" s="113" t="s">
        <v>1820</v>
      </c>
      <c r="BGE14" s="113" t="s">
        <v>1821</v>
      </c>
      <c r="BGF14" s="113" t="s">
        <v>1822</v>
      </c>
      <c r="BGG14" s="113" t="s">
        <v>1823</v>
      </c>
      <c r="BGH14" s="113" t="s">
        <v>1824</v>
      </c>
      <c r="BGI14" s="113" t="s">
        <v>1825</v>
      </c>
      <c r="BGJ14" s="113" t="s">
        <v>1826</v>
      </c>
      <c r="BGK14" s="113" t="s">
        <v>1827</v>
      </c>
      <c r="BGL14" s="113" t="s">
        <v>1828</v>
      </c>
      <c r="BGM14" s="113" t="s">
        <v>1829</v>
      </c>
      <c r="BGN14" s="113" t="s">
        <v>1830</v>
      </c>
      <c r="BGO14" s="113" t="s">
        <v>1831</v>
      </c>
      <c r="BGP14" s="113" t="s">
        <v>1832</v>
      </c>
      <c r="BGQ14" s="113" t="s">
        <v>1833</v>
      </c>
      <c r="BGR14" s="113" t="s">
        <v>1834</v>
      </c>
      <c r="BGS14" s="113" t="s">
        <v>1835</v>
      </c>
      <c r="BGT14" s="113" t="s">
        <v>1836</v>
      </c>
      <c r="BGU14" s="113" t="s">
        <v>1837</v>
      </c>
      <c r="BGV14" s="113" t="s">
        <v>1838</v>
      </c>
      <c r="BGW14" s="113" t="s">
        <v>1839</v>
      </c>
      <c r="BGX14" s="113" t="s">
        <v>1840</v>
      </c>
      <c r="BGY14" s="113" t="s">
        <v>1841</v>
      </c>
      <c r="BGZ14" s="113" t="s">
        <v>1842</v>
      </c>
      <c r="BHA14" s="113" t="s">
        <v>1843</v>
      </c>
      <c r="BHB14" s="113" t="s">
        <v>1844</v>
      </c>
      <c r="BHC14" s="113" t="s">
        <v>1845</v>
      </c>
      <c r="BHD14" s="113" t="s">
        <v>1846</v>
      </c>
      <c r="BHE14" s="113" t="s">
        <v>1847</v>
      </c>
      <c r="BHF14" s="113" t="s">
        <v>1848</v>
      </c>
      <c r="BHG14" s="113" t="s">
        <v>1849</v>
      </c>
      <c r="BHH14" s="113" t="s">
        <v>1850</v>
      </c>
      <c r="BHI14" s="113" t="s">
        <v>1851</v>
      </c>
      <c r="BHJ14" s="113" t="s">
        <v>1852</v>
      </c>
      <c r="BHK14" s="113" t="s">
        <v>1853</v>
      </c>
      <c r="BHL14" s="113" t="s">
        <v>1854</v>
      </c>
      <c r="BHM14" s="113" t="s">
        <v>1855</v>
      </c>
      <c r="BHN14" s="113" t="s">
        <v>1856</v>
      </c>
      <c r="BHO14" s="113" t="s">
        <v>1857</v>
      </c>
      <c r="BHP14" s="113" t="s">
        <v>1858</v>
      </c>
      <c r="BHQ14" s="113" t="s">
        <v>1859</v>
      </c>
      <c r="BHR14" s="113" t="s">
        <v>1860</v>
      </c>
      <c r="BHS14" s="113" t="s">
        <v>1861</v>
      </c>
      <c r="BHT14" s="113" t="s">
        <v>1862</v>
      </c>
      <c r="BHU14" s="113" t="s">
        <v>1863</v>
      </c>
      <c r="BHV14" s="113" t="s">
        <v>1864</v>
      </c>
      <c r="BHW14" s="113" t="s">
        <v>1865</v>
      </c>
      <c r="BHX14" s="113" t="s">
        <v>1866</v>
      </c>
      <c r="BHY14" s="113" t="s">
        <v>1867</v>
      </c>
      <c r="BHZ14" s="113" t="s">
        <v>1868</v>
      </c>
      <c r="BIA14" s="113" t="s">
        <v>1869</v>
      </c>
      <c r="BIB14" s="113" t="s">
        <v>1870</v>
      </c>
      <c r="BIC14" s="113" t="s">
        <v>1871</v>
      </c>
      <c r="BID14" s="113" t="s">
        <v>1872</v>
      </c>
      <c r="BIE14" s="113" t="s">
        <v>1873</v>
      </c>
      <c r="BIF14" s="113" t="s">
        <v>1874</v>
      </c>
      <c r="BIG14" s="113" t="s">
        <v>1875</v>
      </c>
      <c r="BIH14" s="113" t="s">
        <v>1876</v>
      </c>
      <c r="BII14" s="113" t="s">
        <v>1877</v>
      </c>
      <c r="BIJ14" s="113" t="s">
        <v>1878</v>
      </c>
      <c r="BIK14" s="113" t="s">
        <v>1879</v>
      </c>
      <c r="BIL14" s="113" t="s">
        <v>1880</v>
      </c>
      <c r="BIM14" s="113" t="s">
        <v>1881</v>
      </c>
      <c r="BIN14" s="113" t="s">
        <v>1882</v>
      </c>
      <c r="BIO14" s="113" t="s">
        <v>1883</v>
      </c>
      <c r="BIP14" s="113" t="s">
        <v>1884</v>
      </c>
      <c r="BIQ14" s="113" t="s">
        <v>1885</v>
      </c>
      <c r="BIR14" s="113" t="s">
        <v>1886</v>
      </c>
      <c r="BIS14" s="113" t="s">
        <v>1887</v>
      </c>
      <c r="BIT14" s="113" t="s">
        <v>1888</v>
      </c>
      <c r="BIU14" s="113" t="s">
        <v>1889</v>
      </c>
      <c r="BIV14" s="113" t="s">
        <v>1890</v>
      </c>
      <c r="BIW14" s="113" t="s">
        <v>1891</v>
      </c>
      <c r="BIX14" s="113" t="s">
        <v>1892</v>
      </c>
      <c r="BIY14" s="113" t="s">
        <v>1893</v>
      </c>
      <c r="BIZ14" s="113" t="s">
        <v>1894</v>
      </c>
      <c r="BJA14" s="113" t="s">
        <v>1895</v>
      </c>
      <c r="BJB14" s="113" t="s">
        <v>1896</v>
      </c>
      <c r="BJC14" s="113" t="s">
        <v>1897</v>
      </c>
      <c r="BJD14" s="113" t="s">
        <v>1898</v>
      </c>
      <c r="BJE14" s="113" t="s">
        <v>1899</v>
      </c>
      <c r="BJF14" s="113" t="s">
        <v>1900</v>
      </c>
      <c r="BJG14" s="113" t="s">
        <v>1901</v>
      </c>
      <c r="BJH14" s="113" t="s">
        <v>1902</v>
      </c>
      <c r="BJI14" s="113" t="s">
        <v>1903</v>
      </c>
      <c r="BJJ14" s="113" t="s">
        <v>1904</v>
      </c>
      <c r="BJK14" s="113" t="s">
        <v>1905</v>
      </c>
      <c r="BJL14" s="113" t="s">
        <v>1906</v>
      </c>
      <c r="BJM14" s="113" t="s">
        <v>1907</v>
      </c>
      <c r="BJN14" s="113" t="s">
        <v>1908</v>
      </c>
      <c r="BJO14" s="113" t="s">
        <v>1909</v>
      </c>
      <c r="BJP14" s="113" t="s">
        <v>1910</v>
      </c>
      <c r="BJQ14" s="113" t="s">
        <v>1911</v>
      </c>
      <c r="BJR14" s="113" t="s">
        <v>1912</v>
      </c>
      <c r="BJS14" s="113" t="s">
        <v>1913</v>
      </c>
      <c r="BJT14" s="113" t="s">
        <v>1914</v>
      </c>
      <c r="BJU14" s="113" t="s">
        <v>1915</v>
      </c>
      <c r="BJV14" s="113" t="s">
        <v>1916</v>
      </c>
      <c r="BJW14" s="113" t="s">
        <v>1917</v>
      </c>
      <c r="BJX14" s="113" t="s">
        <v>1918</v>
      </c>
      <c r="BJY14" s="113" t="s">
        <v>1919</v>
      </c>
      <c r="BJZ14" s="113" t="s">
        <v>1920</v>
      </c>
      <c r="BKA14" s="113" t="s">
        <v>1921</v>
      </c>
      <c r="BKB14" s="113" t="s">
        <v>1922</v>
      </c>
      <c r="BKC14" s="113" t="s">
        <v>1923</v>
      </c>
      <c r="BKD14" s="113" t="s">
        <v>1924</v>
      </c>
      <c r="BKE14" s="113" t="s">
        <v>1925</v>
      </c>
      <c r="BKF14" s="113" t="s">
        <v>1926</v>
      </c>
      <c r="BKG14" s="113" t="s">
        <v>1927</v>
      </c>
      <c r="BKH14" s="113" t="s">
        <v>1928</v>
      </c>
      <c r="BKI14" s="113" t="s">
        <v>1929</v>
      </c>
      <c r="BKJ14" s="113" t="s">
        <v>1930</v>
      </c>
      <c r="BKK14" s="113" t="s">
        <v>1931</v>
      </c>
      <c r="BKL14" s="113" t="s">
        <v>1932</v>
      </c>
      <c r="BKM14" s="113" t="s">
        <v>1933</v>
      </c>
      <c r="BKN14" s="113" t="s">
        <v>1934</v>
      </c>
      <c r="BKO14" s="113" t="s">
        <v>1935</v>
      </c>
      <c r="BKP14" s="113" t="s">
        <v>1936</v>
      </c>
      <c r="BKQ14" s="113" t="s">
        <v>1937</v>
      </c>
      <c r="BKR14" s="113" t="s">
        <v>1938</v>
      </c>
      <c r="BKS14" s="113" t="s">
        <v>1939</v>
      </c>
      <c r="BKT14" s="113" t="s">
        <v>1940</v>
      </c>
      <c r="BKU14" s="113" t="s">
        <v>1941</v>
      </c>
      <c r="BKV14" s="113" t="s">
        <v>1942</v>
      </c>
      <c r="BKW14" s="113" t="s">
        <v>1943</v>
      </c>
      <c r="BKX14" s="113" t="s">
        <v>1944</v>
      </c>
      <c r="BKY14" s="113" t="s">
        <v>1945</v>
      </c>
      <c r="BKZ14" s="113" t="s">
        <v>1946</v>
      </c>
      <c r="BLA14" s="113" t="s">
        <v>1947</v>
      </c>
      <c r="BLB14" s="113" t="s">
        <v>1948</v>
      </c>
      <c r="BLC14" s="113" t="s">
        <v>1949</v>
      </c>
      <c r="BLD14" s="113" t="s">
        <v>1950</v>
      </c>
      <c r="BLE14" s="113" t="s">
        <v>1951</v>
      </c>
      <c r="BLF14" s="113" t="s">
        <v>1952</v>
      </c>
      <c r="BLG14" s="113" t="s">
        <v>1953</v>
      </c>
      <c r="BLH14" s="113" t="s">
        <v>1954</v>
      </c>
      <c r="BLI14" s="113" t="s">
        <v>1955</v>
      </c>
      <c r="BLJ14" s="113" t="s">
        <v>1956</v>
      </c>
      <c r="BLK14" s="113" t="s">
        <v>1957</v>
      </c>
      <c r="BLL14" s="113" t="s">
        <v>1958</v>
      </c>
      <c r="BLM14" s="113" t="s">
        <v>1959</v>
      </c>
      <c r="BLN14" s="113" t="s">
        <v>1960</v>
      </c>
      <c r="BLO14" s="113" t="s">
        <v>1961</v>
      </c>
      <c r="BLP14" s="113" t="s">
        <v>1962</v>
      </c>
      <c r="BLQ14" s="113" t="s">
        <v>1963</v>
      </c>
      <c r="BLR14" s="113" t="s">
        <v>1964</v>
      </c>
      <c r="BLS14" s="113" t="s">
        <v>1965</v>
      </c>
      <c r="BLT14" s="113" t="s">
        <v>1966</v>
      </c>
      <c r="BLU14" s="113" t="s">
        <v>1967</v>
      </c>
      <c r="BLV14" s="113" t="s">
        <v>1968</v>
      </c>
      <c r="BLW14" s="113" t="s">
        <v>1969</v>
      </c>
      <c r="BLX14" s="113" t="s">
        <v>1970</v>
      </c>
      <c r="BLY14" s="113" t="s">
        <v>1971</v>
      </c>
      <c r="BLZ14" s="113" t="s">
        <v>1972</v>
      </c>
      <c r="BMA14" s="113" t="s">
        <v>1973</v>
      </c>
      <c r="BMB14" s="113" t="s">
        <v>1974</v>
      </c>
      <c r="BMC14" s="113" t="s">
        <v>1975</v>
      </c>
      <c r="BMD14" s="113" t="s">
        <v>1976</v>
      </c>
      <c r="BME14" s="113" t="s">
        <v>1977</v>
      </c>
      <c r="BMF14" s="113" t="s">
        <v>1978</v>
      </c>
      <c r="BMG14" s="113" t="s">
        <v>1979</v>
      </c>
      <c r="BMH14" s="113" t="s">
        <v>1980</v>
      </c>
      <c r="BMI14" s="113" t="s">
        <v>1981</v>
      </c>
      <c r="BMJ14" s="113" t="s">
        <v>1982</v>
      </c>
      <c r="BMK14" s="113" t="s">
        <v>1983</v>
      </c>
      <c r="BML14" s="113" t="s">
        <v>1984</v>
      </c>
      <c r="BMM14" s="113" t="s">
        <v>1985</v>
      </c>
      <c r="BMN14" s="113" t="s">
        <v>1986</v>
      </c>
      <c r="BMO14" s="113" t="s">
        <v>1987</v>
      </c>
      <c r="BMP14" s="113" t="s">
        <v>1988</v>
      </c>
      <c r="BMQ14" s="113" t="s">
        <v>1989</v>
      </c>
      <c r="BMR14" s="113" t="s">
        <v>1990</v>
      </c>
      <c r="BMS14" s="113" t="s">
        <v>1991</v>
      </c>
      <c r="BMT14" s="113" t="s">
        <v>1992</v>
      </c>
      <c r="BMU14" s="113" t="s">
        <v>1993</v>
      </c>
      <c r="BMV14" s="113" t="s">
        <v>1994</v>
      </c>
      <c r="BMW14" s="113" t="s">
        <v>1995</v>
      </c>
      <c r="BMX14" s="113" t="s">
        <v>1996</v>
      </c>
      <c r="BMY14" s="113" t="s">
        <v>1997</v>
      </c>
      <c r="BMZ14" s="113" t="s">
        <v>1998</v>
      </c>
      <c r="BNA14" s="113" t="s">
        <v>1999</v>
      </c>
      <c r="BNB14" s="113" t="s">
        <v>2000</v>
      </c>
      <c r="BNC14" s="113" t="s">
        <v>2001</v>
      </c>
      <c r="BND14" s="113" t="s">
        <v>2002</v>
      </c>
      <c r="BNE14" s="113" t="s">
        <v>2003</v>
      </c>
      <c r="BNF14" s="113" t="s">
        <v>2004</v>
      </c>
      <c r="BNG14" s="113" t="s">
        <v>2005</v>
      </c>
      <c r="BNH14" s="113" t="s">
        <v>2006</v>
      </c>
      <c r="BNI14" s="113" t="s">
        <v>2007</v>
      </c>
      <c r="BNJ14" s="113" t="s">
        <v>2008</v>
      </c>
      <c r="BNK14" s="113" t="s">
        <v>2009</v>
      </c>
      <c r="BNL14" s="113" t="s">
        <v>2010</v>
      </c>
      <c r="BNM14" s="113" t="s">
        <v>2011</v>
      </c>
      <c r="BNN14" s="113" t="s">
        <v>2012</v>
      </c>
      <c r="BNO14" s="113" t="s">
        <v>2013</v>
      </c>
      <c r="BNP14" s="113" t="s">
        <v>2014</v>
      </c>
      <c r="BNQ14" s="113" t="s">
        <v>2015</v>
      </c>
      <c r="BNR14" s="113" t="s">
        <v>2016</v>
      </c>
      <c r="BNS14" s="113" t="s">
        <v>2017</v>
      </c>
      <c r="BNT14" s="113" t="s">
        <v>2018</v>
      </c>
      <c r="BNU14" s="113" t="s">
        <v>2019</v>
      </c>
      <c r="BNV14" s="113" t="s">
        <v>2020</v>
      </c>
      <c r="BNW14" s="113" t="s">
        <v>2021</v>
      </c>
      <c r="BNX14" s="113" t="s">
        <v>2022</v>
      </c>
      <c r="BNY14" s="113" t="s">
        <v>2023</v>
      </c>
      <c r="BNZ14" s="113" t="s">
        <v>2024</v>
      </c>
      <c r="BOA14" s="113" t="s">
        <v>2025</v>
      </c>
      <c r="BOB14" s="113" t="s">
        <v>2026</v>
      </c>
      <c r="BOC14" s="113" t="s">
        <v>2027</v>
      </c>
      <c r="BOD14" s="113" t="s">
        <v>2028</v>
      </c>
      <c r="BOE14" s="113" t="s">
        <v>2029</v>
      </c>
      <c r="BOF14" s="113" t="s">
        <v>2030</v>
      </c>
      <c r="BOG14" s="113" t="s">
        <v>2031</v>
      </c>
      <c r="BOH14" s="113" t="s">
        <v>2032</v>
      </c>
      <c r="BOI14" s="113" t="s">
        <v>2033</v>
      </c>
      <c r="BOJ14" s="113" t="s">
        <v>2034</v>
      </c>
      <c r="BOK14" s="113" t="s">
        <v>2035</v>
      </c>
      <c r="BOL14" s="113" t="s">
        <v>2036</v>
      </c>
      <c r="BOM14" s="113" t="s">
        <v>2037</v>
      </c>
      <c r="BON14" s="113" t="s">
        <v>2038</v>
      </c>
      <c r="BOO14" s="113" t="s">
        <v>2039</v>
      </c>
      <c r="BOP14" s="113" t="s">
        <v>2040</v>
      </c>
      <c r="BOQ14" s="113" t="s">
        <v>2041</v>
      </c>
      <c r="BOR14" s="113" t="s">
        <v>2042</v>
      </c>
      <c r="BOS14" s="113" t="s">
        <v>2043</v>
      </c>
      <c r="BOT14" s="113" t="s">
        <v>2044</v>
      </c>
      <c r="BOU14" s="113" t="s">
        <v>2045</v>
      </c>
      <c r="BOV14" s="113" t="s">
        <v>2046</v>
      </c>
      <c r="BOW14" s="113" t="s">
        <v>2047</v>
      </c>
      <c r="BOX14" s="113" t="s">
        <v>2048</v>
      </c>
      <c r="BOY14" s="113" t="s">
        <v>2049</v>
      </c>
      <c r="BOZ14" s="113" t="s">
        <v>2050</v>
      </c>
      <c r="BPA14" s="113" t="s">
        <v>2051</v>
      </c>
      <c r="BPB14" s="113" t="s">
        <v>2052</v>
      </c>
      <c r="BPC14" s="113" t="s">
        <v>2053</v>
      </c>
      <c r="BPD14" s="113" t="s">
        <v>2054</v>
      </c>
      <c r="BPE14" s="113" t="s">
        <v>2055</v>
      </c>
      <c r="BPF14" s="113" t="s">
        <v>2056</v>
      </c>
      <c r="BPG14" s="113" t="s">
        <v>2057</v>
      </c>
      <c r="BPH14" s="113" t="s">
        <v>2058</v>
      </c>
      <c r="BPI14" s="113" t="s">
        <v>2059</v>
      </c>
      <c r="BPJ14" s="113" t="s">
        <v>2060</v>
      </c>
      <c r="BPK14" s="113" t="s">
        <v>2061</v>
      </c>
      <c r="BPL14" s="113" t="s">
        <v>2062</v>
      </c>
      <c r="BPM14" s="113" t="s">
        <v>2063</v>
      </c>
      <c r="BPN14" s="113" t="s">
        <v>2064</v>
      </c>
      <c r="BPO14" s="113" t="s">
        <v>2065</v>
      </c>
      <c r="BPP14" s="113" t="s">
        <v>2066</v>
      </c>
      <c r="BPQ14" s="113" t="s">
        <v>2067</v>
      </c>
      <c r="BPR14" s="113" t="s">
        <v>2068</v>
      </c>
      <c r="BPS14" s="113" t="s">
        <v>2069</v>
      </c>
      <c r="BPT14" s="113" t="s">
        <v>2070</v>
      </c>
      <c r="BPU14" s="113" t="s">
        <v>2071</v>
      </c>
      <c r="BPV14" s="113" t="s">
        <v>2072</v>
      </c>
      <c r="BPW14" s="113" t="s">
        <v>2073</v>
      </c>
      <c r="BPX14" s="113" t="s">
        <v>2074</v>
      </c>
      <c r="BPY14" s="113" t="s">
        <v>2075</v>
      </c>
      <c r="BPZ14" s="113" t="s">
        <v>2076</v>
      </c>
      <c r="BQA14" s="113" t="s">
        <v>2077</v>
      </c>
      <c r="BQB14" s="113" t="s">
        <v>2078</v>
      </c>
      <c r="BQC14" s="113" t="s">
        <v>2079</v>
      </c>
      <c r="BQD14" s="113" t="s">
        <v>2080</v>
      </c>
      <c r="BQE14" s="113" t="s">
        <v>2081</v>
      </c>
      <c r="BQF14" s="113" t="s">
        <v>2082</v>
      </c>
      <c r="BQG14" s="113" t="s">
        <v>2083</v>
      </c>
      <c r="BQH14" s="113" t="s">
        <v>2084</v>
      </c>
      <c r="BQI14" s="113" t="s">
        <v>2085</v>
      </c>
      <c r="BQJ14" s="113" t="s">
        <v>2086</v>
      </c>
      <c r="BQK14" s="113" t="s">
        <v>2087</v>
      </c>
      <c r="BQL14" s="113" t="s">
        <v>2088</v>
      </c>
      <c r="BQM14" s="113" t="s">
        <v>2089</v>
      </c>
      <c r="BQN14" s="113" t="s">
        <v>2090</v>
      </c>
      <c r="BQO14" s="113" t="s">
        <v>2091</v>
      </c>
      <c r="BQP14" s="113" t="s">
        <v>2092</v>
      </c>
      <c r="BQQ14" s="113" t="s">
        <v>2093</v>
      </c>
      <c r="BQR14" s="113" t="s">
        <v>2094</v>
      </c>
      <c r="BQS14" s="113" t="s">
        <v>2095</v>
      </c>
      <c r="BQT14" s="113" t="s">
        <v>2096</v>
      </c>
      <c r="BQU14" s="113" t="s">
        <v>2097</v>
      </c>
      <c r="BQV14" s="113" t="s">
        <v>2098</v>
      </c>
      <c r="BQW14" s="113" t="s">
        <v>2099</v>
      </c>
      <c r="BQX14" s="113" t="s">
        <v>2100</v>
      </c>
      <c r="BQY14" s="113" t="s">
        <v>2101</v>
      </c>
      <c r="BQZ14" s="113" t="s">
        <v>2102</v>
      </c>
      <c r="BRA14" s="113" t="s">
        <v>2103</v>
      </c>
      <c r="BRB14" s="113" t="s">
        <v>2104</v>
      </c>
      <c r="BRC14" s="113" t="s">
        <v>2105</v>
      </c>
      <c r="BRD14" s="113" t="s">
        <v>2106</v>
      </c>
      <c r="BRE14" s="113" t="s">
        <v>2107</v>
      </c>
      <c r="BRF14" s="113" t="s">
        <v>2108</v>
      </c>
      <c r="BRG14" s="113" t="s">
        <v>2109</v>
      </c>
      <c r="BRH14" s="113" t="s">
        <v>2110</v>
      </c>
      <c r="BRI14" s="113" t="s">
        <v>2111</v>
      </c>
      <c r="BRJ14" s="113" t="s">
        <v>2112</v>
      </c>
      <c r="BRK14" s="113" t="s">
        <v>2113</v>
      </c>
      <c r="BRL14" s="113" t="s">
        <v>2114</v>
      </c>
      <c r="BRM14" s="113" t="s">
        <v>2115</v>
      </c>
      <c r="BRN14" s="113" t="s">
        <v>2116</v>
      </c>
      <c r="BRO14" s="113" t="s">
        <v>2117</v>
      </c>
      <c r="BRP14" s="113" t="s">
        <v>2118</v>
      </c>
      <c r="BRQ14" s="113" t="s">
        <v>2119</v>
      </c>
      <c r="BRR14" s="113" t="s">
        <v>2120</v>
      </c>
      <c r="BRS14" s="113" t="s">
        <v>2121</v>
      </c>
      <c r="BRT14" s="113" t="s">
        <v>2122</v>
      </c>
      <c r="BRU14" s="113" t="s">
        <v>2123</v>
      </c>
      <c r="BRV14" s="113" t="s">
        <v>2124</v>
      </c>
      <c r="BRW14" s="113" t="s">
        <v>2125</v>
      </c>
      <c r="BRX14" s="113" t="s">
        <v>2126</v>
      </c>
      <c r="BRY14" s="113" t="s">
        <v>2127</v>
      </c>
      <c r="BRZ14" s="113" t="s">
        <v>2128</v>
      </c>
      <c r="BSA14" s="113" t="s">
        <v>2129</v>
      </c>
      <c r="BSB14" s="113" t="s">
        <v>2130</v>
      </c>
      <c r="BSC14" s="113" t="s">
        <v>2131</v>
      </c>
      <c r="BSD14" s="113" t="s">
        <v>2132</v>
      </c>
      <c r="BSE14" s="113" t="s">
        <v>2133</v>
      </c>
      <c r="BSF14" s="113" t="s">
        <v>2134</v>
      </c>
      <c r="BSG14" s="113" t="s">
        <v>2135</v>
      </c>
      <c r="BSH14" s="113" t="s">
        <v>2136</v>
      </c>
      <c r="BSI14" s="113" t="s">
        <v>2137</v>
      </c>
      <c r="BSJ14" s="113" t="s">
        <v>2138</v>
      </c>
      <c r="BSK14" s="113" t="s">
        <v>2139</v>
      </c>
      <c r="BSL14" s="113" t="s">
        <v>2140</v>
      </c>
      <c r="BSM14" s="113" t="s">
        <v>2141</v>
      </c>
      <c r="BSN14" s="113" t="s">
        <v>2142</v>
      </c>
      <c r="BSO14" s="113" t="s">
        <v>2143</v>
      </c>
      <c r="BSP14" s="113" t="s">
        <v>2144</v>
      </c>
      <c r="BSQ14" s="113" t="s">
        <v>2145</v>
      </c>
      <c r="BSR14" s="113" t="s">
        <v>2146</v>
      </c>
      <c r="BSS14" s="113" t="s">
        <v>2147</v>
      </c>
      <c r="BST14" s="113" t="s">
        <v>2148</v>
      </c>
      <c r="BSU14" s="113" t="s">
        <v>2149</v>
      </c>
      <c r="BSV14" s="113" t="s">
        <v>2150</v>
      </c>
      <c r="BSW14" s="113" t="s">
        <v>2151</v>
      </c>
      <c r="BSX14" s="113" t="s">
        <v>2152</v>
      </c>
      <c r="BSY14" s="113" t="s">
        <v>2153</v>
      </c>
      <c r="BSZ14" s="113" t="s">
        <v>2154</v>
      </c>
      <c r="BTA14" s="113" t="s">
        <v>2155</v>
      </c>
      <c r="BTB14" s="113" t="s">
        <v>2156</v>
      </c>
      <c r="BTC14" s="113" t="s">
        <v>2157</v>
      </c>
      <c r="BTD14" s="113" t="s">
        <v>2158</v>
      </c>
      <c r="BTE14" s="113" t="s">
        <v>2159</v>
      </c>
      <c r="BTF14" s="113" t="s">
        <v>2160</v>
      </c>
      <c r="BTG14" s="113" t="s">
        <v>2161</v>
      </c>
      <c r="BTH14" s="113" t="s">
        <v>2162</v>
      </c>
      <c r="BTI14" s="113" t="s">
        <v>2163</v>
      </c>
      <c r="BTJ14" s="113" t="s">
        <v>2164</v>
      </c>
      <c r="BTK14" s="113" t="s">
        <v>2165</v>
      </c>
      <c r="BTL14" s="113" t="s">
        <v>2166</v>
      </c>
      <c r="BTM14" s="113" t="s">
        <v>2167</v>
      </c>
      <c r="BTN14" s="113" t="s">
        <v>2168</v>
      </c>
      <c r="BTO14" s="113" t="s">
        <v>2169</v>
      </c>
      <c r="BTP14" s="113" t="s">
        <v>2170</v>
      </c>
      <c r="BTQ14" s="113" t="s">
        <v>2171</v>
      </c>
      <c r="BTR14" s="113" t="s">
        <v>2172</v>
      </c>
      <c r="BTS14" s="113" t="s">
        <v>2173</v>
      </c>
      <c r="BTT14" s="113" t="s">
        <v>2174</v>
      </c>
      <c r="BTU14" s="113" t="s">
        <v>2175</v>
      </c>
      <c r="BTV14" s="113" t="s">
        <v>2176</v>
      </c>
      <c r="BTW14" s="113" t="s">
        <v>2177</v>
      </c>
      <c r="BTX14" s="113" t="s">
        <v>2178</v>
      </c>
      <c r="BTY14" s="113" t="s">
        <v>2179</v>
      </c>
      <c r="BTZ14" s="113" t="s">
        <v>2180</v>
      </c>
      <c r="BUA14" s="113" t="s">
        <v>2181</v>
      </c>
      <c r="BUB14" s="113" t="s">
        <v>2182</v>
      </c>
      <c r="BUC14" s="113" t="s">
        <v>2183</v>
      </c>
      <c r="BUD14" s="113" t="s">
        <v>2184</v>
      </c>
      <c r="BUE14" s="113" t="s">
        <v>2185</v>
      </c>
      <c r="BUF14" s="113" t="s">
        <v>2186</v>
      </c>
      <c r="BUG14" s="113" t="s">
        <v>2187</v>
      </c>
      <c r="BUH14" s="113" t="s">
        <v>2188</v>
      </c>
      <c r="BUI14" s="113" t="s">
        <v>2189</v>
      </c>
      <c r="BUJ14" s="113" t="s">
        <v>2190</v>
      </c>
      <c r="BUK14" s="113" t="s">
        <v>2191</v>
      </c>
      <c r="BUL14" s="113" t="s">
        <v>2192</v>
      </c>
      <c r="BUM14" s="113" t="s">
        <v>2193</v>
      </c>
      <c r="BUN14" s="113" t="s">
        <v>2194</v>
      </c>
      <c r="BUO14" s="113" t="s">
        <v>2195</v>
      </c>
      <c r="BUP14" s="113" t="s">
        <v>2196</v>
      </c>
      <c r="BUQ14" s="113" t="s">
        <v>2197</v>
      </c>
      <c r="BUR14" s="113" t="s">
        <v>2198</v>
      </c>
      <c r="BUS14" s="113" t="s">
        <v>2199</v>
      </c>
      <c r="BUT14" s="113" t="s">
        <v>2200</v>
      </c>
      <c r="BUU14" s="113" t="s">
        <v>2201</v>
      </c>
      <c r="BUV14" s="113" t="s">
        <v>2202</v>
      </c>
      <c r="BUW14" s="113" t="s">
        <v>2203</v>
      </c>
      <c r="BUX14" s="113" t="s">
        <v>2204</v>
      </c>
      <c r="BUY14" s="113" t="s">
        <v>2205</v>
      </c>
      <c r="BUZ14" s="113" t="s">
        <v>2206</v>
      </c>
      <c r="BVA14" s="113" t="s">
        <v>2207</v>
      </c>
      <c r="BVB14" s="113" t="s">
        <v>2208</v>
      </c>
      <c r="BVC14" s="113" t="s">
        <v>2209</v>
      </c>
      <c r="BVD14" s="113" t="s">
        <v>2210</v>
      </c>
      <c r="BVE14" s="113" t="s">
        <v>2211</v>
      </c>
      <c r="BVF14" s="113" t="s">
        <v>2212</v>
      </c>
      <c r="BVG14" s="113" t="s">
        <v>2213</v>
      </c>
      <c r="BVH14" s="113" t="s">
        <v>2214</v>
      </c>
      <c r="BVI14" s="113" t="s">
        <v>2215</v>
      </c>
      <c r="BVJ14" s="113" t="s">
        <v>2216</v>
      </c>
      <c r="BVK14" s="113" t="s">
        <v>2217</v>
      </c>
      <c r="BVL14" s="113" t="s">
        <v>2218</v>
      </c>
      <c r="BVM14" s="113" t="s">
        <v>2219</v>
      </c>
      <c r="BVN14" s="113" t="s">
        <v>2220</v>
      </c>
      <c r="BVO14" s="113" t="s">
        <v>2221</v>
      </c>
      <c r="BVP14" s="113" t="s">
        <v>2222</v>
      </c>
      <c r="BVQ14" s="113" t="s">
        <v>2223</v>
      </c>
      <c r="BVR14" s="113" t="s">
        <v>2224</v>
      </c>
      <c r="BVS14" s="113" t="s">
        <v>2225</v>
      </c>
      <c r="BVT14" s="113" t="s">
        <v>2226</v>
      </c>
      <c r="BVU14" s="113" t="s">
        <v>2227</v>
      </c>
      <c r="BVV14" s="113" t="s">
        <v>2228</v>
      </c>
      <c r="BVW14" s="113" t="s">
        <v>2229</v>
      </c>
      <c r="BVX14" s="113" t="s">
        <v>2230</v>
      </c>
      <c r="BVY14" s="113" t="s">
        <v>2231</v>
      </c>
      <c r="BVZ14" s="113" t="s">
        <v>2232</v>
      </c>
      <c r="BWA14" s="113" t="s">
        <v>2233</v>
      </c>
      <c r="BWB14" s="113" t="s">
        <v>2234</v>
      </c>
      <c r="BWC14" s="113" t="s">
        <v>2235</v>
      </c>
      <c r="BWD14" s="113" t="s">
        <v>2236</v>
      </c>
      <c r="BWE14" s="113" t="s">
        <v>2237</v>
      </c>
      <c r="BWF14" s="113" t="s">
        <v>2238</v>
      </c>
      <c r="BWG14" s="113" t="s">
        <v>2239</v>
      </c>
      <c r="BWH14" s="113" t="s">
        <v>2240</v>
      </c>
      <c r="BWI14" s="113" t="s">
        <v>2241</v>
      </c>
      <c r="BWJ14" s="113" t="s">
        <v>2242</v>
      </c>
      <c r="BWK14" s="113" t="s">
        <v>2243</v>
      </c>
      <c r="BWL14" s="113" t="s">
        <v>2244</v>
      </c>
      <c r="BWM14" s="113" t="s">
        <v>2245</v>
      </c>
      <c r="BWN14" s="113" t="s">
        <v>2246</v>
      </c>
      <c r="BWO14" s="113" t="s">
        <v>2247</v>
      </c>
      <c r="BWP14" s="113" t="s">
        <v>2248</v>
      </c>
      <c r="BWQ14" s="113" t="s">
        <v>2249</v>
      </c>
      <c r="BWR14" s="113" t="s">
        <v>2250</v>
      </c>
      <c r="BWS14" s="113" t="s">
        <v>2251</v>
      </c>
      <c r="BWT14" s="113" t="s">
        <v>2252</v>
      </c>
      <c r="BWU14" s="113" t="s">
        <v>2253</v>
      </c>
      <c r="BWV14" s="113" t="s">
        <v>2254</v>
      </c>
      <c r="BWW14" s="113" t="s">
        <v>2255</v>
      </c>
      <c r="BWX14" s="113" t="s">
        <v>2256</v>
      </c>
      <c r="BWY14" s="113" t="s">
        <v>2257</v>
      </c>
      <c r="BWZ14" s="113" t="s">
        <v>2258</v>
      </c>
      <c r="BXA14" s="113" t="s">
        <v>2259</v>
      </c>
      <c r="BXB14" s="113" t="s">
        <v>2260</v>
      </c>
      <c r="BXC14" s="113" t="s">
        <v>2261</v>
      </c>
      <c r="BXD14" s="113" t="s">
        <v>2262</v>
      </c>
      <c r="BXE14" s="113" t="s">
        <v>2263</v>
      </c>
      <c r="BXF14" s="113" t="s">
        <v>2264</v>
      </c>
      <c r="BXG14" s="113" t="s">
        <v>2265</v>
      </c>
      <c r="BXH14" s="113" t="s">
        <v>2266</v>
      </c>
      <c r="BXI14" s="113" t="s">
        <v>2267</v>
      </c>
      <c r="BXJ14" s="113" t="s">
        <v>2268</v>
      </c>
      <c r="BXK14" s="113" t="s">
        <v>2269</v>
      </c>
      <c r="BXL14" s="113" t="s">
        <v>2270</v>
      </c>
      <c r="BXM14" s="113" t="s">
        <v>2271</v>
      </c>
      <c r="BXN14" s="113" t="s">
        <v>2272</v>
      </c>
      <c r="BXO14" s="113" t="s">
        <v>2273</v>
      </c>
      <c r="BXP14" s="113" t="s">
        <v>2274</v>
      </c>
      <c r="BXQ14" s="113" t="s">
        <v>2275</v>
      </c>
      <c r="BXR14" s="113" t="s">
        <v>2276</v>
      </c>
      <c r="BXS14" s="113" t="s">
        <v>2277</v>
      </c>
      <c r="BXT14" s="113" t="s">
        <v>2278</v>
      </c>
      <c r="BXU14" s="113" t="s">
        <v>2279</v>
      </c>
      <c r="BXV14" s="113" t="s">
        <v>2280</v>
      </c>
      <c r="BXW14" s="113" t="s">
        <v>2281</v>
      </c>
      <c r="BXX14" s="113" t="s">
        <v>2282</v>
      </c>
      <c r="BXY14" s="113" t="s">
        <v>2283</v>
      </c>
      <c r="BXZ14" s="113" t="s">
        <v>2284</v>
      </c>
      <c r="BYA14" s="113" t="s">
        <v>2285</v>
      </c>
      <c r="BYB14" s="113" t="s">
        <v>2286</v>
      </c>
      <c r="BYC14" s="113" t="s">
        <v>2287</v>
      </c>
      <c r="BYD14" s="113" t="s">
        <v>2288</v>
      </c>
      <c r="BYE14" s="113" t="s">
        <v>2289</v>
      </c>
      <c r="BYF14" s="113" t="s">
        <v>2290</v>
      </c>
      <c r="BYG14" s="113" t="s">
        <v>2291</v>
      </c>
      <c r="BYH14" s="113" t="s">
        <v>2292</v>
      </c>
      <c r="BYI14" s="113" t="s">
        <v>2293</v>
      </c>
      <c r="BYJ14" s="113" t="s">
        <v>2294</v>
      </c>
      <c r="BYK14" s="113" t="s">
        <v>2295</v>
      </c>
      <c r="BYL14" s="113" t="s">
        <v>2296</v>
      </c>
      <c r="BYM14" s="113" t="s">
        <v>2297</v>
      </c>
      <c r="BYN14" s="113" t="s">
        <v>2298</v>
      </c>
      <c r="BYO14" s="113" t="s">
        <v>2299</v>
      </c>
      <c r="BYP14" s="113" t="s">
        <v>2300</v>
      </c>
      <c r="BYQ14" s="113" t="s">
        <v>2301</v>
      </c>
      <c r="BYR14" s="113" t="s">
        <v>2302</v>
      </c>
      <c r="BYS14" s="113" t="s">
        <v>2303</v>
      </c>
      <c r="BYT14" s="113" t="s">
        <v>2304</v>
      </c>
      <c r="BYU14" s="113" t="s">
        <v>2305</v>
      </c>
      <c r="BYV14" s="113" t="s">
        <v>2306</v>
      </c>
      <c r="BYW14" s="113" t="s">
        <v>2307</v>
      </c>
      <c r="BYX14" s="113" t="s">
        <v>2308</v>
      </c>
      <c r="BYY14" s="113" t="s">
        <v>2309</v>
      </c>
      <c r="BYZ14" s="113" t="s">
        <v>2310</v>
      </c>
      <c r="BZA14" s="113" t="s">
        <v>2311</v>
      </c>
      <c r="BZB14" s="113" t="s">
        <v>2312</v>
      </c>
      <c r="BZC14" s="113" t="s">
        <v>2313</v>
      </c>
      <c r="BZD14" s="113" t="s">
        <v>2314</v>
      </c>
      <c r="BZE14" s="113" t="s">
        <v>2315</v>
      </c>
      <c r="BZF14" s="113" t="s">
        <v>2316</v>
      </c>
      <c r="BZG14" s="113" t="s">
        <v>2317</v>
      </c>
      <c r="BZH14" s="113" t="s">
        <v>2318</v>
      </c>
      <c r="BZI14" s="113" t="s">
        <v>2319</v>
      </c>
      <c r="BZJ14" s="113" t="s">
        <v>2320</v>
      </c>
      <c r="BZK14" s="113" t="s">
        <v>2321</v>
      </c>
      <c r="BZL14" s="113" t="s">
        <v>2322</v>
      </c>
      <c r="BZM14" s="113" t="s">
        <v>2323</v>
      </c>
      <c r="BZN14" s="113" t="s">
        <v>2324</v>
      </c>
      <c r="BZO14" s="113" t="s">
        <v>2325</v>
      </c>
      <c r="BZP14" s="113" t="s">
        <v>2326</v>
      </c>
      <c r="BZQ14" s="113" t="s">
        <v>2327</v>
      </c>
      <c r="BZR14" s="113" t="s">
        <v>2328</v>
      </c>
      <c r="BZS14" s="113" t="s">
        <v>2329</v>
      </c>
      <c r="BZT14" s="113" t="s">
        <v>2330</v>
      </c>
      <c r="BZU14" s="113" t="s">
        <v>2331</v>
      </c>
      <c r="BZV14" s="113" t="s">
        <v>2332</v>
      </c>
      <c r="BZW14" s="113" t="s">
        <v>2333</v>
      </c>
      <c r="BZX14" s="113" t="s">
        <v>2334</v>
      </c>
      <c r="BZY14" s="113" t="s">
        <v>2335</v>
      </c>
      <c r="BZZ14" s="113" t="s">
        <v>2336</v>
      </c>
      <c r="CAA14" s="113" t="s">
        <v>2337</v>
      </c>
      <c r="CAB14" s="113" t="s">
        <v>2338</v>
      </c>
      <c r="CAC14" s="113" t="s">
        <v>2339</v>
      </c>
      <c r="CAD14" s="113" t="s">
        <v>2340</v>
      </c>
      <c r="CAE14" s="113" t="s">
        <v>2341</v>
      </c>
      <c r="CAF14" s="113" t="s">
        <v>2342</v>
      </c>
      <c r="CAG14" s="113" t="s">
        <v>2343</v>
      </c>
      <c r="CAH14" s="113" t="s">
        <v>2344</v>
      </c>
      <c r="CAI14" s="113" t="s">
        <v>2345</v>
      </c>
      <c r="CAJ14" s="113" t="s">
        <v>2346</v>
      </c>
      <c r="CAK14" s="113" t="s">
        <v>2347</v>
      </c>
      <c r="CAL14" s="113" t="s">
        <v>2348</v>
      </c>
      <c r="CAM14" s="113" t="s">
        <v>2349</v>
      </c>
      <c r="CAN14" s="113" t="s">
        <v>2350</v>
      </c>
      <c r="CAO14" s="113" t="s">
        <v>2351</v>
      </c>
      <c r="CAP14" s="113" t="s">
        <v>2352</v>
      </c>
      <c r="CAQ14" s="113" t="s">
        <v>2353</v>
      </c>
      <c r="CAR14" s="113" t="s">
        <v>2354</v>
      </c>
      <c r="CAS14" s="113" t="s">
        <v>2355</v>
      </c>
      <c r="CAT14" s="113" t="s">
        <v>2356</v>
      </c>
      <c r="CAU14" s="113" t="s">
        <v>2357</v>
      </c>
      <c r="CAV14" s="113" t="s">
        <v>2358</v>
      </c>
      <c r="CAW14" s="113" t="s">
        <v>2359</v>
      </c>
      <c r="CAX14" s="113" t="s">
        <v>2360</v>
      </c>
      <c r="CAY14" s="113" t="s">
        <v>2361</v>
      </c>
      <c r="CAZ14" s="113" t="s">
        <v>2362</v>
      </c>
      <c r="CBA14" s="113" t="s">
        <v>2363</v>
      </c>
      <c r="CBB14" s="113" t="s">
        <v>2364</v>
      </c>
      <c r="CBC14" s="113" t="s">
        <v>2365</v>
      </c>
      <c r="CBD14" s="113" t="s">
        <v>2366</v>
      </c>
      <c r="CBE14" s="113" t="s">
        <v>2367</v>
      </c>
      <c r="CBF14" s="113" t="s">
        <v>2368</v>
      </c>
      <c r="CBG14" s="113" t="s">
        <v>2369</v>
      </c>
      <c r="CBH14" s="113" t="s">
        <v>2370</v>
      </c>
      <c r="CBI14" s="113" t="s">
        <v>2371</v>
      </c>
      <c r="CBJ14" s="113" t="s">
        <v>2372</v>
      </c>
      <c r="CBK14" s="113" t="s">
        <v>2373</v>
      </c>
      <c r="CBL14" s="113" t="s">
        <v>2374</v>
      </c>
      <c r="CBM14" s="113" t="s">
        <v>2375</v>
      </c>
      <c r="CBN14" s="113" t="s">
        <v>2376</v>
      </c>
      <c r="CBO14" s="113" t="s">
        <v>2377</v>
      </c>
      <c r="CBP14" s="113" t="s">
        <v>2378</v>
      </c>
      <c r="CBQ14" s="113" t="s">
        <v>2379</v>
      </c>
      <c r="CBR14" s="113" t="s">
        <v>2380</v>
      </c>
      <c r="CBS14" s="113" t="s">
        <v>2381</v>
      </c>
      <c r="CBT14" s="113" t="s">
        <v>2382</v>
      </c>
      <c r="CBU14" s="113" t="s">
        <v>2383</v>
      </c>
      <c r="CBV14" s="113" t="s">
        <v>2384</v>
      </c>
      <c r="CBW14" s="113" t="s">
        <v>2385</v>
      </c>
      <c r="CBX14" s="113" t="s">
        <v>2386</v>
      </c>
      <c r="CBY14" s="113" t="s">
        <v>2387</v>
      </c>
      <c r="CBZ14" s="113" t="s">
        <v>2388</v>
      </c>
      <c r="CCA14" s="113" t="s">
        <v>2389</v>
      </c>
      <c r="CCB14" s="113" t="s">
        <v>2390</v>
      </c>
      <c r="CCC14" s="113" t="s">
        <v>2391</v>
      </c>
      <c r="CCD14" s="113" t="s">
        <v>2392</v>
      </c>
      <c r="CCE14" s="113" t="s">
        <v>2393</v>
      </c>
      <c r="CCF14" s="113" t="s">
        <v>2394</v>
      </c>
      <c r="CCG14" s="113" t="s">
        <v>2395</v>
      </c>
      <c r="CCH14" s="113" t="s">
        <v>2396</v>
      </c>
      <c r="CCI14" s="113" t="s">
        <v>2397</v>
      </c>
      <c r="CCJ14" s="113" t="s">
        <v>2398</v>
      </c>
      <c r="CCK14" s="113" t="s">
        <v>2399</v>
      </c>
      <c r="CCL14" s="113" t="s">
        <v>2400</v>
      </c>
      <c r="CCM14" s="113" t="s">
        <v>2401</v>
      </c>
      <c r="CCN14" s="113" t="s">
        <v>2402</v>
      </c>
      <c r="CCO14" s="113" t="s">
        <v>2403</v>
      </c>
      <c r="CCP14" s="113" t="s">
        <v>2404</v>
      </c>
      <c r="CCQ14" s="113" t="s">
        <v>2405</v>
      </c>
      <c r="CCR14" s="113" t="s">
        <v>2406</v>
      </c>
      <c r="CCS14" s="113" t="s">
        <v>2407</v>
      </c>
      <c r="CCT14" s="113" t="s">
        <v>2408</v>
      </c>
      <c r="CCU14" s="113" t="s">
        <v>2409</v>
      </c>
      <c r="CCV14" s="113" t="s">
        <v>2410</v>
      </c>
      <c r="CCW14" s="113" t="s">
        <v>2411</v>
      </c>
      <c r="CCX14" s="113" t="s">
        <v>2412</v>
      </c>
      <c r="CCY14" s="113" t="s">
        <v>2413</v>
      </c>
      <c r="CCZ14" s="113" t="s">
        <v>2414</v>
      </c>
      <c r="CDA14" s="113" t="s">
        <v>2415</v>
      </c>
      <c r="CDB14" s="113" t="s">
        <v>2416</v>
      </c>
      <c r="CDC14" s="113" t="s">
        <v>2417</v>
      </c>
      <c r="CDD14" s="113" t="s">
        <v>2418</v>
      </c>
      <c r="CDE14" s="113" t="s">
        <v>2419</v>
      </c>
      <c r="CDF14" s="113" t="s">
        <v>2420</v>
      </c>
      <c r="CDG14" s="113" t="s">
        <v>2421</v>
      </c>
      <c r="CDH14" s="113" t="s">
        <v>2422</v>
      </c>
      <c r="CDI14" s="113" t="s">
        <v>2423</v>
      </c>
      <c r="CDJ14" s="113" t="s">
        <v>2424</v>
      </c>
      <c r="CDK14" s="113" t="s">
        <v>2425</v>
      </c>
      <c r="CDL14" s="113" t="s">
        <v>2426</v>
      </c>
      <c r="CDM14" s="113" t="s">
        <v>2427</v>
      </c>
      <c r="CDN14" s="113" t="s">
        <v>2428</v>
      </c>
      <c r="CDO14" s="113" t="s">
        <v>2429</v>
      </c>
      <c r="CDP14" s="113" t="s">
        <v>2430</v>
      </c>
      <c r="CDQ14" s="113" t="s">
        <v>2431</v>
      </c>
      <c r="CDR14" s="113" t="s">
        <v>2432</v>
      </c>
      <c r="CDS14" s="113" t="s">
        <v>2433</v>
      </c>
      <c r="CDT14" s="113" t="s">
        <v>2434</v>
      </c>
      <c r="CDU14" s="113" t="s">
        <v>2435</v>
      </c>
      <c r="CDV14" s="113" t="s">
        <v>2436</v>
      </c>
      <c r="CDW14" s="113" t="s">
        <v>2437</v>
      </c>
      <c r="CDX14" s="113" t="s">
        <v>2438</v>
      </c>
      <c r="CDY14" s="113" t="s">
        <v>2439</v>
      </c>
      <c r="CDZ14" s="113" t="s">
        <v>2440</v>
      </c>
      <c r="CEA14" s="113" t="s">
        <v>2441</v>
      </c>
      <c r="CEB14" s="113" t="s">
        <v>2442</v>
      </c>
      <c r="CEC14" s="113" t="s">
        <v>2443</v>
      </c>
      <c r="CED14" s="113" t="s">
        <v>2444</v>
      </c>
      <c r="CEE14" s="113" t="s">
        <v>2445</v>
      </c>
      <c r="CEF14" s="113" t="s">
        <v>2446</v>
      </c>
      <c r="CEG14" s="113" t="s">
        <v>2447</v>
      </c>
      <c r="CEH14" s="113" t="s">
        <v>2448</v>
      </c>
      <c r="CEI14" s="113" t="s">
        <v>2449</v>
      </c>
      <c r="CEJ14" s="113" t="s">
        <v>2450</v>
      </c>
      <c r="CEK14" s="113" t="s">
        <v>2451</v>
      </c>
      <c r="CEL14" s="113" t="s">
        <v>2452</v>
      </c>
      <c r="CEM14" s="113" t="s">
        <v>2453</v>
      </c>
      <c r="CEN14" s="113" t="s">
        <v>2454</v>
      </c>
      <c r="CEO14" s="113" t="s">
        <v>2455</v>
      </c>
      <c r="CEP14" s="113" t="s">
        <v>2456</v>
      </c>
      <c r="CEQ14" s="113" t="s">
        <v>2457</v>
      </c>
      <c r="CER14" s="113" t="s">
        <v>2458</v>
      </c>
      <c r="CES14" s="113" t="s">
        <v>2459</v>
      </c>
      <c r="CET14" s="113" t="s">
        <v>2460</v>
      </c>
      <c r="CEU14" s="113" t="s">
        <v>2461</v>
      </c>
      <c r="CEV14" s="113" t="s">
        <v>2462</v>
      </c>
      <c r="CEW14" s="113" t="s">
        <v>2463</v>
      </c>
      <c r="CEX14" s="113" t="s">
        <v>2464</v>
      </c>
      <c r="CEY14" s="113" t="s">
        <v>2465</v>
      </c>
      <c r="CEZ14" s="113" t="s">
        <v>2466</v>
      </c>
      <c r="CFA14" s="113" t="s">
        <v>2467</v>
      </c>
      <c r="CFB14" s="113" t="s">
        <v>2468</v>
      </c>
      <c r="CFC14" s="113" t="s">
        <v>2469</v>
      </c>
      <c r="CFD14" s="113" t="s">
        <v>2470</v>
      </c>
      <c r="CFE14" s="113" t="s">
        <v>2471</v>
      </c>
      <c r="CFF14" s="113" t="s">
        <v>2472</v>
      </c>
      <c r="CFG14" s="113" t="s">
        <v>2473</v>
      </c>
      <c r="CFH14" s="113" t="s">
        <v>2474</v>
      </c>
      <c r="CFI14" s="113" t="s">
        <v>2475</v>
      </c>
      <c r="CFJ14" s="113" t="s">
        <v>2476</v>
      </c>
      <c r="CFK14" s="113" t="s">
        <v>2477</v>
      </c>
      <c r="CFL14" s="113" t="s">
        <v>2478</v>
      </c>
      <c r="CFM14" s="113" t="s">
        <v>2479</v>
      </c>
      <c r="CFN14" s="113" t="s">
        <v>2480</v>
      </c>
      <c r="CFO14" s="113" t="s">
        <v>2481</v>
      </c>
      <c r="CFP14" s="113" t="s">
        <v>2482</v>
      </c>
      <c r="CFQ14" s="113" t="s">
        <v>2483</v>
      </c>
      <c r="CFR14" s="113" t="s">
        <v>2484</v>
      </c>
      <c r="CFS14" s="113" t="s">
        <v>2485</v>
      </c>
      <c r="CFT14" s="113" t="s">
        <v>2486</v>
      </c>
      <c r="CFU14" s="113" t="s">
        <v>2487</v>
      </c>
      <c r="CFV14" s="113" t="s">
        <v>2488</v>
      </c>
      <c r="CFW14" s="113" t="s">
        <v>2489</v>
      </c>
      <c r="CFX14" s="113" t="s">
        <v>2490</v>
      </c>
      <c r="CFY14" s="113" t="s">
        <v>2491</v>
      </c>
      <c r="CFZ14" s="113" t="s">
        <v>2492</v>
      </c>
      <c r="CGA14" s="113" t="s">
        <v>2493</v>
      </c>
      <c r="CGB14" s="113" t="s">
        <v>2494</v>
      </c>
      <c r="CGC14" s="113" t="s">
        <v>2495</v>
      </c>
      <c r="CGD14" s="113" t="s">
        <v>2496</v>
      </c>
      <c r="CGE14" s="113" t="s">
        <v>2497</v>
      </c>
      <c r="CGF14" s="113" t="s">
        <v>2498</v>
      </c>
      <c r="CGG14" s="113" t="s">
        <v>2499</v>
      </c>
      <c r="CGH14" s="113" t="s">
        <v>2500</v>
      </c>
      <c r="CGI14" s="113" t="s">
        <v>2501</v>
      </c>
      <c r="CGJ14" s="113" t="s">
        <v>2502</v>
      </c>
      <c r="CGK14" s="113" t="s">
        <v>2503</v>
      </c>
      <c r="CGL14" s="113" t="s">
        <v>2504</v>
      </c>
      <c r="CGM14" s="113" t="s">
        <v>2505</v>
      </c>
      <c r="CGN14" s="113" t="s">
        <v>2506</v>
      </c>
      <c r="CGO14" s="113" t="s">
        <v>2507</v>
      </c>
      <c r="CGP14" s="113" t="s">
        <v>2508</v>
      </c>
      <c r="CGQ14" s="113" t="s">
        <v>2509</v>
      </c>
      <c r="CGR14" s="113" t="s">
        <v>2510</v>
      </c>
      <c r="CGS14" s="113" t="s">
        <v>2511</v>
      </c>
      <c r="CGT14" s="113" t="s">
        <v>2512</v>
      </c>
      <c r="CGU14" s="113" t="s">
        <v>2513</v>
      </c>
      <c r="CGV14" s="113" t="s">
        <v>2514</v>
      </c>
      <c r="CGW14" s="113" t="s">
        <v>2515</v>
      </c>
      <c r="CGX14" s="113" t="s">
        <v>2516</v>
      </c>
      <c r="CGY14" s="113" t="s">
        <v>2517</v>
      </c>
      <c r="CGZ14" s="113" t="s">
        <v>2518</v>
      </c>
      <c r="CHA14" s="113" t="s">
        <v>2519</v>
      </c>
      <c r="CHB14" s="113" t="s">
        <v>2520</v>
      </c>
      <c r="CHC14" s="113" t="s">
        <v>2521</v>
      </c>
      <c r="CHD14" s="113" t="s">
        <v>2522</v>
      </c>
      <c r="CHE14" s="113" t="s">
        <v>2523</v>
      </c>
      <c r="CHF14" s="113" t="s">
        <v>2524</v>
      </c>
      <c r="CHG14" s="113" t="s">
        <v>2525</v>
      </c>
      <c r="CHH14" s="113" t="s">
        <v>2526</v>
      </c>
      <c r="CHI14" s="113" t="s">
        <v>2527</v>
      </c>
      <c r="CHJ14" s="113" t="s">
        <v>2528</v>
      </c>
      <c r="CHK14" s="113" t="s">
        <v>2529</v>
      </c>
      <c r="CHL14" s="113" t="s">
        <v>2530</v>
      </c>
      <c r="CHM14" s="113" t="s">
        <v>2531</v>
      </c>
      <c r="CHN14" s="113" t="s">
        <v>2532</v>
      </c>
      <c r="CHO14" s="113" t="s">
        <v>2533</v>
      </c>
      <c r="CHP14" s="113" t="s">
        <v>2534</v>
      </c>
      <c r="CHQ14" s="113" t="s">
        <v>2535</v>
      </c>
      <c r="CHR14" s="113" t="s">
        <v>2536</v>
      </c>
      <c r="CHS14" s="113" t="s">
        <v>2537</v>
      </c>
      <c r="CHT14" s="113" t="s">
        <v>2538</v>
      </c>
      <c r="CHU14" s="113" t="s">
        <v>2539</v>
      </c>
      <c r="CHV14" s="113" t="s">
        <v>2540</v>
      </c>
      <c r="CHW14" s="113" t="s">
        <v>2541</v>
      </c>
      <c r="CHX14" s="113" t="s">
        <v>2542</v>
      </c>
      <c r="CHY14" s="113" t="s">
        <v>2543</v>
      </c>
      <c r="CHZ14" s="113" t="s">
        <v>2544</v>
      </c>
      <c r="CIA14" s="113" t="s">
        <v>2545</v>
      </c>
      <c r="CIB14" s="113" t="s">
        <v>2546</v>
      </c>
      <c r="CIC14" s="113" t="s">
        <v>2547</v>
      </c>
      <c r="CID14" s="113" t="s">
        <v>2548</v>
      </c>
      <c r="CIE14" s="113" t="s">
        <v>2549</v>
      </c>
      <c r="CIF14" s="113" t="s">
        <v>2550</v>
      </c>
      <c r="CIG14" s="113" t="s">
        <v>2551</v>
      </c>
      <c r="CIH14" s="113" t="s">
        <v>2552</v>
      </c>
      <c r="CII14" s="113" t="s">
        <v>2553</v>
      </c>
      <c r="CIJ14" s="113" t="s">
        <v>2554</v>
      </c>
      <c r="CIK14" s="113" t="s">
        <v>2555</v>
      </c>
      <c r="CIL14" s="113" t="s">
        <v>2556</v>
      </c>
      <c r="CIM14" s="113" t="s">
        <v>2557</v>
      </c>
      <c r="CIN14" s="113" t="s">
        <v>2558</v>
      </c>
      <c r="CIO14" s="113" t="s">
        <v>2559</v>
      </c>
      <c r="CIP14" s="113" t="s">
        <v>2560</v>
      </c>
      <c r="CIQ14" s="113" t="s">
        <v>2561</v>
      </c>
      <c r="CIR14" s="113" t="s">
        <v>2562</v>
      </c>
      <c r="CIS14" s="113" t="s">
        <v>2563</v>
      </c>
      <c r="CIT14" s="113" t="s">
        <v>2564</v>
      </c>
      <c r="CIU14" s="113" t="s">
        <v>2565</v>
      </c>
      <c r="CIV14" s="113" t="s">
        <v>2566</v>
      </c>
      <c r="CIW14" s="113" t="s">
        <v>2567</v>
      </c>
      <c r="CIX14" s="113" t="s">
        <v>2568</v>
      </c>
      <c r="CIY14" s="113" t="s">
        <v>2569</v>
      </c>
      <c r="CIZ14" s="113" t="s">
        <v>2570</v>
      </c>
      <c r="CJA14" s="113" t="s">
        <v>2571</v>
      </c>
      <c r="CJB14" s="113" t="s">
        <v>2572</v>
      </c>
      <c r="CJC14" s="113" t="s">
        <v>2573</v>
      </c>
      <c r="CJD14" s="113" t="s">
        <v>2574</v>
      </c>
      <c r="CJE14" s="113" t="s">
        <v>2575</v>
      </c>
      <c r="CJF14" s="113" t="s">
        <v>2576</v>
      </c>
      <c r="CJG14" s="113" t="s">
        <v>2577</v>
      </c>
      <c r="CJH14" s="113" t="s">
        <v>2578</v>
      </c>
      <c r="CJI14" s="113" t="s">
        <v>2579</v>
      </c>
      <c r="CJJ14" s="113" t="s">
        <v>2580</v>
      </c>
      <c r="CJK14" s="113" t="s">
        <v>2581</v>
      </c>
      <c r="CJL14" s="113" t="s">
        <v>2582</v>
      </c>
      <c r="CJM14" s="113" t="s">
        <v>2583</v>
      </c>
      <c r="CJN14" s="113" t="s">
        <v>2584</v>
      </c>
      <c r="CJO14" s="113" t="s">
        <v>2585</v>
      </c>
      <c r="CJP14" s="113" t="s">
        <v>2586</v>
      </c>
      <c r="CJQ14" s="113" t="s">
        <v>2587</v>
      </c>
      <c r="CJR14" s="113" t="s">
        <v>2588</v>
      </c>
      <c r="CJS14" s="113" t="s">
        <v>2589</v>
      </c>
      <c r="CJT14" s="113" t="s">
        <v>2590</v>
      </c>
      <c r="CJU14" s="113" t="s">
        <v>2591</v>
      </c>
      <c r="CJV14" s="113" t="s">
        <v>2592</v>
      </c>
      <c r="CJW14" s="113" t="s">
        <v>2593</v>
      </c>
      <c r="CJX14" s="113" t="s">
        <v>2594</v>
      </c>
      <c r="CJY14" s="113" t="s">
        <v>2595</v>
      </c>
      <c r="CJZ14" s="113" t="s">
        <v>2596</v>
      </c>
      <c r="CKA14" s="113" t="s">
        <v>2597</v>
      </c>
      <c r="CKB14" s="113" t="s">
        <v>2598</v>
      </c>
      <c r="CKC14" s="113" t="s">
        <v>2599</v>
      </c>
      <c r="CKD14" s="113" t="s">
        <v>2600</v>
      </c>
      <c r="CKE14" s="113" t="s">
        <v>2601</v>
      </c>
      <c r="CKF14" s="113" t="s">
        <v>2602</v>
      </c>
      <c r="CKG14" s="113" t="s">
        <v>2603</v>
      </c>
      <c r="CKH14" s="113" t="s">
        <v>2604</v>
      </c>
      <c r="CKI14" s="113" t="s">
        <v>2605</v>
      </c>
      <c r="CKJ14" s="113" t="s">
        <v>2606</v>
      </c>
      <c r="CKK14" s="113" t="s">
        <v>2607</v>
      </c>
      <c r="CKL14" s="113" t="s">
        <v>2608</v>
      </c>
      <c r="CKM14" s="113" t="s">
        <v>2609</v>
      </c>
      <c r="CKN14" s="113" t="s">
        <v>2610</v>
      </c>
      <c r="CKO14" s="113" t="s">
        <v>2611</v>
      </c>
      <c r="CKP14" s="113" t="s">
        <v>2612</v>
      </c>
      <c r="CKQ14" s="113" t="s">
        <v>2613</v>
      </c>
      <c r="CKR14" s="113" t="s">
        <v>2614</v>
      </c>
      <c r="CKS14" s="113" t="s">
        <v>2615</v>
      </c>
      <c r="CKT14" s="113" t="s">
        <v>2616</v>
      </c>
      <c r="CKU14" s="113" t="s">
        <v>2617</v>
      </c>
      <c r="CKV14" s="113" t="s">
        <v>2618</v>
      </c>
      <c r="CKW14" s="113" t="s">
        <v>2619</v>
      </c>
      <c r="CKX14" s="113" t="s">
        <v>2620</v>
      </c>
      <c r="CKY14" s="113" t="s">
        <v>2621</v>
      </c>
      <c r="CKZ14" s="113" t="s">
        <v>2622</v>
      </c>
      <c r="CLA14" s="113" t="s">
        <v>2623</v>
      </c>
      <c r="CLB14" s="113" t="s">
        <v>2624</v>
      </c>
      <c r="CLC14" s="113" t="s">
        <v>2625</v>
      </c>
      <c r="CLD14" s="113" t="s">
        <v>2626</v>
      </c>
      <c r="CLE14" s="113" t="s">
        <v>2627</v>
      </c>
      <c r="CLF14" s="113" t="s">
        <v>2628</v>
      </c>
      <c r="CLG14" s="113" t="s">
        <v>2629</v>
      </c>
      <c r="CLH14" s="113" t="s">
        <v>2630</v>
      </c>
      <c r="CLI14" s="113" t="s">
        <v>2631</v>
      </c>
      <c r="CLJ14" s="113" t="s">
        <v>2632</v>
      </c>
      <c r="CLK14" s="113" t="s">
        <v>2633</v>
      </c>
      <c r="CLL14" s="113" t="s">
        <v>2634</v>
      </c>
      <c r="CLM14" s="113" t="s">
        <v>2635</v>
      </c>
      <c r="CLN14" s="113" t="s">
        <v>2636</v>
      </c>
      <c r="CLO14" s="113" t="s">
        <v>2637</v>
      </c>
      <c r="CLP14" s="113" t="s">
        <v>2638</v>
      </c>
      <c r="CLQ14" s="113" t="s">
        <v>2639</v>
      </c>
      <c r="CLR14" s="113" t="s">
        <v>2640</v>
      </c>
      <c r="CLS14" s="113" t="s">
        <v>2641</v>
      </c>
      <c r="CLT14" s="113" t="s">
        <v>2642</v>
      </c>
      <c r="CLU14" s="113" t="s">
        <v>2643</v>
      </c>
      <c r="CLV14" s="113" t="s">
        <v>2644</v>
      </c>
      <c r="CLW14" s="113" t="s">
        <v>2645</v>
      </c>
      <c r="CLX14" s="113" t="s">
        <v>2646</v>
      </c>
      <c r="CLY14" s="113" t="s">
        <v>2647</v>
      </c>
      <c r="CLZ14" s="113" t="s">
        <v>2648</v>
      </c>
      <c r="CMA14" s="113" t="s">
        <v>2649</v>
      </c>
      <c r="CMB14" s="113" t="s">
        <v>2650</v>
      </c>
      <c r="CMC14" s="113" t="s">
        <v>2651</v>
      </c>
      <c r="CMD14" s="113" t="s">
        <v>2652</v>
      </c>
      <c r="CME14" s="113" t="s">
        <v>2653</v>
      </c>
      <c r="CMF14" s="113" t="s">
        <v>2654</v>
      </c>
      <c r="CMG14" s="113" t="s">
        <v>2655</v>
      </c>
      <c r="CMH14" s="113" t="s">
        <v>2656</v>
      </c>
      <c r="CMI14" s="113" t="s">
        <v>2657</v>
      </c>
      <c r="CMJ14" s="113" t="s">
        <v>2658</v>
      </c>
      <c r="CMK14" s="113" t="s">
        <v>2659</v>
      </c>
      <c r="CML14" s="113" t="s">
        <v>2660</v>
      </c>
      <c r="CMM14" s="113" t="s">
        <v>2661</v>
      </c>
      <c r="CMN14" s="113" t="s">
        <v>2662</v>
      </c>
      <c r="CMO14" s="113" t="s">
        <v>2663</v>
      </c>
      <c r="CMP14" s="113" t="s">
        <v>2664</v>
      </c>
      <c r="CMQ14" s="113" t="s">
        <v>2665</v>
      </c>
      <c r="CMR14" s="113" t="s">
        <v>2666</v>
      </c>
      <c r="CMS14" s="113" t="s">
        <v>2667</v>
      </c>
      <c r="CMT14" s="113" t="s">
        <v>2668</v>
      </c>
      <c r="CMU14" s="113" t="s">
        <v>2669</v>
      </c>
      <c r="CMV14" s="113" t="s">
        <v>2670</v>
      </c>
      <c r="CMW14" s="113" t="s">
        <v>2671</v>
      </c>
      <c r="CMX14" s="113" t="s">
        <v>2672</v>
      </c>
      <c r="CMY14" s="113" t="s">
        <v>2673</v>
      </c>
      <c r="CMZ14" s="113" t="s">
        <v>2674</v>
      </c>
      <c r="CNA14" s="113" t="s">
        <v>2675</v>
      </c>
      <c r="CNB14" s="113" t="s">
        <v>2676</v>
      </c>
      <c r="CNC14" s="113" t="s">
        <v>2677</v>
      </c>
      <c r="CND14" s="113" t="s">
        <v>2678</v>
      </c>
      <c r="CNE14" s="113" t="s">
        <v>2679</v>
      </c>
      <c r="CNF14" s="113" t="s">
        <v>2680</v>
      </c>
      <c r="CNG14" s="113" t="s">
        <v>2681</v>
      </c>
      <c r="CNH14" s="113" t="s">
        <v>2682</v>
      </c>
      <c r="CNI14" s="113" t="s">
        <v>2683</v>
      </c>
      <c r="CNJ14" s="113" t="s">
        <v>2684</v>
      </c>
      <c r="CNK14" s="113" t="s">
        <v>2685</v>
      </c>
      <c r="CNL14" s="113" t="s">
        <v>2686</v>
      </c>
      <c r="CNM14" s="113" t="s">
        <v>2687</v>
      </c>
      <c r="CNN14" s="113" t="s">
        <v>2688</v>
      </c>
      <c r="CNO14" s="113" t="s">
        <v>2689</v>
      </c>
      <c r="CNP14" s="113" t="s">
        <v>2690</v>
      </c>
      <c r="CNQ14" s="113" t="s">
        <v>2691</v>
      </c>
      <c r="CNR14" s="113" t="s">
        <v>2692</v>
      </c>
      <c r="CNS14" s="113" t="s">
        <v>2693</v>
      </c>
      <c r="CNT14" s="113" t="s">
        <v>2694</v>
      </c>
      <c r="CNU14" s="113" t="s">
        <v>2695</v>
      </c>
      <c r="CNV14" s="113" t="s">
        <v>2696</v>
      </c>
      <c r="CNW14" s="113" t="s">
        <v>2697</v>
      </c>
      <c r="CNX14" s="113" t="s">
        <v>2698</v>
      </c>
      <c r="CNY14" s="113" t="s">
        <v>2699</v>
      </c>
      <c r="CNZ14" s="113" t="s">
        <v>2700</v>
      </c>
      <c r="COA14" s="113" t="s">
        <v>2701</v>
      </c>
      <c r="COB14" s="113" t="s">
        <v>2702</v>
      </c>
      <c r="COC14" s="113" t="s">
        <v>2703</v>
      </c>
      <c r="COD14" s="113" t="s">
        <v>2704</v>
      </c>
      <c r="COE14" s="113" t="s">
        <v>2705</v>
      </c>
      <c r="COF14" s="113" t="s">
        <v>2706</v>
      </c>
      <c r="COG14" s="113" t="s">
        <v>2707</v>
      </c>
      <c r="COH14" s="113" t="s">
        <v>2708</v>
      </c>
      <c r="COI14" s="113" t="s">
        <v>2709</v>
      </c>
      <c r="COJ14" s="113" t="s">
        <v>2710</v>
      </c>
      <c r="COK14" s="113" t="s">
        <v>2711</v>
      </c>
      <c r="COL14" s="113" t="s">
        <v>2712</v>
      </c>
      <c r="COM14" s="113" t="s">
        <v>2713</v>
      </c>
      <c r="CON14" s="113" t="s">
        <v>2714</v>
      </c>
      <c r="COO14" s="113" t="s">
        <v>2715</v>
      </c>
      <c r="COP14" s="113" t="s">
        <v>2716</v>
      </c>
      <c r="COQ14" s="113" t="s">
        <v>2717</v>
      </c>
      <c r="COR14" s="113" t="s">
        <v>2718</v>
      </c>
      <c r="COS14" s="113" t="s">
        <v>2719</v>
      </c>
      <c r="COT14" s="113" t="s">
        <v>2720</v>
      </c>
      <c r="COU14" s="113" t="s">
        <v>2721</v>
      </c>
      <c r="COV14" s="113" t="s">
        <v>2722</v>
      </c>
      <c r="COW14" s="113" t="s">
        <v>2723</v>
      </c>
      <c r="COX14" s="113" t="s">
        <v>2724</v>
      </c>
      <c r="COY14" s="113" t="s">
        <v>2725</v>
      </c>
      <c r="COZ14" s="113" t="s">
        <v>2726</v>
      </c>
      <c r="CPA14" s="113" t="s">
        <v>2727</v>
      </c>
      <c r="CPB14" s="113" t="s">
        <v>2728</v>
      </c>
      <c r="CPC14" s="113" t="s">
        <v>2729</v>
      </c>
      <c r="CPD14" s="113" t="s">
        <v>2730</v>
      </c>
      <c r="CPE14" s="113" t="s">
        <v>2731</v>
      </c>
      <c r="CPF14" s="113" t="s">
        <v>2732</v>
      </c>
      <c r="CPG14" s="113" t="s">
        <v>2733</v>
      </c>
      <c r="CPH14" s="113" t="s">
        <v>2734</v>
      </c>
      <c r="CPI14" s="113" t="s">
        <v>2735</v>
      </c>
      <c r="CPJ14" s="113" t="s">
        <v>2736</v>
      </c>
      <c r="CPK14" s="113" t="s">
        <v>2737</v>
      </c>
      <c r="CPL14" s="113" t="s">
        <v>2738</v>
      </c>
      <c r="CPM14" s="113" t="s">
        <v>2739</v>
      </c>
      <c r="CPN14" s="113" t="s">
        <v>2740</v>
      </c>
      <c r="CPO14" s="113" t="s">
        <v>2741</v>
      </c>
      <c r="CPP14" s="113" t="s">
        <v>2742</v>
      </c>
      <c r="CPQ14" s="113" t="s">
        <v>2743</v>
      </c>
      <c r="CPR14" s="113" t="s">
        <v>2744</v>
      </c>
      <c r="CPS14" s="113" t="s">
        <v>2745</v>
      </c>
      <c r="CPT14" s="113" t="s">
        <v>2746</v>
      </c>
      <c r="CPU14" s="113" t="s">
        <v>2747</v>
      </c>
      <c r="CPV14" s="113" t="s">
        <v>2748</v>
      </c>
      <c r="CPW14" s="113" t="s">
        <v>2749</v>
      </c>
      <c r="CPX14" s="113" t="s">
        <v>2750</v>
      </c>
      <c r="CPY14" s="113" t="s">
        <v>2751</v>
      </c>
      <c r="CPZ14" s="113" t="s">
        <v>2752</v>
      </c>
      <c r="CQA14" s="113" t="s">
        <v>2753</v>
      </c>
      <c r="CQB14" s="113" t="s">
        <v>2754</v>
      </c>
      <c r="CQC14" s="113" t="s">
        <v>2755</v>
      </c>
      <c r="CQD14" s="113" t="s">
        <v>2756</v>
      </c>
      <c r="CQE14" s="113" t="s">
        <v>2757</v>
      </c>
      <c r="CQF14" s="113" t="s">
        <v>2758</v>
      </c>
      <c r="CQG14" s="113" t="s">
        <v>2759</v>
      </c>
      <c r="CQH14" s="113" t="s">
        <v>2760</v>
      </c>
      <c r="CQI14" s="113" t="s">
        <v>2761</v>
      </c>
      <c r="CQJ14" s="113" t="s">
        <v>2762</v>
      </c>
      <c r="CQK14" s="113" t="s">
        <v>2763</v>
      </c>
      <c r="CQL14" s="113" t="s">
        <v>2764</v>
      </c>
      <c r="CQM14" s="113" t="s">
        <v>2765</v>
      </c>
      <c r="CQN14" s="113" t="s">
        <v>2766</v>
      </c>
      <c r="CQO14" s="113" t="s">
        <v>2767</v>
      </c>
      <c r="CQP14" s="113" t="s">
        <v>2768</v>
      </c>
      <c r="CQQ14" s="113" t="s">
        <v>2769</v>
      </c>
      <c r="CQR14" s="113" t="s">
        <v>2770</v>
      </c>
      <c r="CQS14" s="113" t="s">
        <v>2771</v>
      </c>
      <c r="CQT14" s="113" t="s">
        <v>2772</v>
      </c>
      <c r="CQU14" s="113" t="s">
        <v>2773</v>
      </c>
      <c r="CQV14" s="113" t="s">
        <v>2774</v>
      </c>
      <c r="CQW14" s="113" t="s">
        <v>2775</v>
      </c>
      <c r="CQX14" s="113" t="s">
        <v>2776</v>
      </c>
      <c r="CQY14" s="113" t="s">
        <v>2777</v>
      </c>
      <c r="CQZ14" s="113" t="s">
        <v>2778</v>
      </c>
      <c r="CRA14" s="113" t="s">
        <v>2779</v>
      </c>
      <c r="CRB14" s="113" t="s">
        <v>2780</v>
      </c>
      <c r="CRC14" s="113" t="s">
        <v>2781</v>
      </c>
      <c r="CRD14" s="113" t="s">
        <v>2782</v>
      </c>
      <c r="CRE14" s="113" t="s">
        <v>2783</v>
      </c>
      <c r="CRF14" s="113" t="s">
        <v>2784</v>
      </c>
      <c r="CRG14" s="113" t="s">
        <v>2785</v>
      </c>
      <c r="CRH14" s="113" t="s">
        <v>2786</v>
      </c>
      <c r="CRI14" s="113" t="s">
        <v>2787</v>
      </c>
      <c r="CRJ14" s="113" t="s">
        <v>2788</v>
      </c>
      <c r="CRK14" s="113" t="s">
        <v>2789</v>
      </c>
      <c r="CRL14" s="113" t="s">
        <v>2790</v>
      </c>
      <c r="CRM14" s="113" t="s">
        <v>2791</v>
      </c>
      <c r="CRN14" s="113" t="s">
        <v>2792</v>
      </c>
      <c r="CRO14" s="113" t="s">
        <v>2793</v>
      </c>
      <c r="CRP14" s="113" t="s">
        <v>2794</v>
      </c>
      <c r="CRQ14" s="113" t="s">
        <v>2795</v>
      </c>
      <c r="CRR14" s="113" t="s">
        <v>2796</v>
      </c>
      <c r="CRS14" s="113" t="s">
        <v>2797</v>
      </c>
      <c r="CRT14" s="113" t="s">
        <v>2798</v>
      </c>
      <c r="CRU14" s="113" t="s">
        <v>2799</v>
      </c>
      <c r="CRV14" s="113" t="s">
        <v>2800</v>
      </c>
      <c r="CRW14" s="113" t="s">
        <v>2801</v>
      </c>
      <c r="CRX14" s="113" t="s">
        <v>2802</v>
      </c>
      <c r="CRY14" s="113" t="s">
        <v>2803</v>
      </c>
      <c r="CRZ14" s="113" t="s">
        <v>2804</v>
      </c>
      <c r="CSA14" s="113" t="s">
        <v>2805</v>
      </c>
      <c r="CSB14" s="113" t="s">
        <v>2806</v>
      </c>
      <c r="CSC14" s="113" t="s">
        <v>2807</v>
      </c>
      <c r="CSD14" s="113" t="s">
        <v>2808</v>
      </c>
      <c r="CSE14" s="113" t="s">
        <v>2809</v>
      </c>
      <c r="CSF14" s="113" t="s">
        <v>2810</v>
      </c>
      <c r="CSG14" s="113" t="s">
        <v>2811</v>
      </c>
      <c r="CSH14" s="113" t="s">
        <v>2812</v>
      </c>
      <c r="CSI14" s="113" t="s">
        <v>2813</v>
      </c>
      <c r="CSJ14" s="113" t="s">
        <v>2814</v>
      </c>
      <c r="CSK14" s="113" t="s">
        <v>2815</v>
      </c>
      <c r="CSL14" s="113" t="s">
        <v>2816</v>
      </c>
      <c r="CSM14" s="113" t="s">
        <v>2817</v>
      </c>
      <c r="CSN14" s="113" t="s">
        <v>2818</v>
      </c>
      <c r="CSO14" s="113" t="s">
        <v>2819</v>
      </c>
      <c r="CSP14" s="113" t="s">
        <v>2820</v>
      </c>
      <c r="CSQ14" s="113" t="s">
        <v>2821</v>
      </c>
      <c r="CSR14" s="113" t="s">
        <v>2822</v>
      </c>
      <c r="CSS14" s="113" t="s">
        <v>2823</v>
      </c>
      <c r="CST14" s="113" t="s">
        <v>2824</v>
      </c>
      <c r="CSU14" s="113" t="s">
        <v>2825</v>
      </c>
      <c r="CSV14" s="113" t="s">
        <v>2826</v>
      </c>
      <c r="CSW14" s="113" t="s">
        <v>2827</v>
      </c>
      <c r="CSX14" s="113" t="s">
        <v>2828</v>
      </c>
      <c r="CSY14" s="113" t="s">
        <v>2829</v>
      </c>
      <c r="CSZ14" s="113" t="s">
        <v>2830</v>
      </c>
      <c r="CTA14" s="113" t="s">
        <v>2831</v>
      </c>
      <c r="CTB14" s="113" t="s">
        <v>2832</v>
      </c>
      <c r="CTC14" s="113" t="s">
        <v>2833</v>
      </c>
      <c r="CTD14" s="113" t="s">
        <v>2834</v>
      </c>
      <c r="CTE14" s="113" t="s">
        <v>2835</v>
      </c>
      <c r="CTF14" s="113" t="s">
        <v>2836</v>
      </c>
      <c r="CTG14" s="113" t="s">
        <v>2837</v>
      </c>
      <c r="CTH14" s="113" t="s">
        <v>2838</v>
      </c>
      <c r="CTI14" s="113" t="s">
        <v>2839</v>
      </c>
      <c r="CTJ14" s="113" t="s">
        <v>2840</v>
      </c>
      <c r="CTK14" s="113" t="s">
        <v>2841</v>
      </c>
      <c r="CTL14" s="113" t="s">
        <v>2842</v>
      </c>
      <c r="CTM14" s="113" t="s">
        <v>2843</v>
      </c>
      <c r="CTN14" s="113" t="s">
        <v>2844</v>
      </c>
      <c r="CTO14" s="113" t="s">
        <v>2845</v>
      </c>
      <c r="CTP14" s="113" t="s">
        <v>2846</v>
      </c>
      <c r="CTQ14" s="113" t="s">
        <v>2847</v>
      </c>
      <c r="CTR14" s="113" t="s">
        <v>2848</v>
      </c>
      <c r="CTS14" s="113" t="s">
        <v>2849</v>
      </c>
      <c r="CTT14" s="113" t="s">
        <v>2850</v>
      </c>
      <c r="CTU14" s="113" t="s">
        <v>2851</v>
      </c>
      <c r="CTV14" s="113" t="s">
        <v>2852</v>
      </c>
      <c r="CTW14" s="113" t="s">
        <v>2853</v>
      </c>
      <c r="CTX14" s="113" t="s">
        <v>2854</v>
      </c>
      <c r="CTY14" s="113" t="s">
        <v>2855</v>
      </c>
      <c r="CTZ14" s="113" t="s">
        <v>2856</v>
      </c>
      <c r="CUA14" s="113" t="s">
        <v>2857</v>
      </c>
      <c r="CUB14" s="113" t="s">
        <v>2858</v>
      </c>
      <c r="CUC14" s="113" t="s">
        <v>2859</v>
      </c>
      <c r="CUD14" s="113" t="s">
        <v>2860</v>
      </c>
      <c r="CUE14" s="113" t="s">
        <v>2861</v>
      </c>
      <c r="CUF14" s="113" t="s">
        <v>2862</v>
      </c>
      <c r="CUG14" s="113" t="s">
        <v>2863</v>
      </c>
      <c r="CUH14" s="113" t="s">
        <v>2864</v>
      </c>
      <c r="CUI14" s="113" t="s">
        <v>2865</v>
      </c>
      <c r="CUJ14" s="113" t="s">
        <v>2866</v>
      </c>
      <c r="CUK14" s="113" t="s">
        <v>2867</v>
      </c>
      <c r="CUL14" s="113" t="s">
        <v>2868</v>
      </c>
      <c r="CUM14" s="113" t="s">
        <v>2869</v>
      </c>
      <c r="CUN14" s="113" t="s">
        <v>2870</v>
      </c>
      <c r="CUO14" s="113" t="s">
        <v>2871</v>
      </c>
      <c r="CUP14" s="113" t="s">
        <v>2872</v>
      </c>
      <c r="CUQ14" s="113" t="s">
        <v>2873</v>
      </c>
      <c r="CUR14" s="113" t="s">
        <v>2874</v>
      </c>
      <c r="CUS14" s="113" t="s">
        <v>2875</v>
      </c>
      <c r="CUT14" s="113" t="s">
        <v>2876</v>
      </c>
      <c r="CUU14" s="113" t="s">
        <v>2877</v>
      </c>
      <c r="CUV14" s="113" t="s">
        <v>2878</v>
      </c>
      <c r="CUW14" s="113" t="s">
        <v>2879</v>
      </c>
      <c r="CUX14" s="113" t="s">
        <v>2880</v>
      </c>
      <c r="CUY14" s="113" t="s">
        <v>2881</v>
      </c>
      <c r="CUZ14" s="113" t="s">
        <v>2882</v>
      </c>
      <c r="CVA14" s="113" t="s">
        <v>2883</v>
      </c>
      <c r="CVB14" s="113" t="s">
        <v>2884</v>
      </c>
      <c r="CVC14" s="113" t="s">
        <v>2885</v>
      </c>
      <c r="CVD14" s="113" t="s">
        <v>2886</v>
      </c>
      <c r="CVE14" s="113" t="s">
        <v>2887</v>
      </c>
      <c r="CVF14" s="113" t="s">
        <v>2888</v>
      </c>
      <c r="CVG14" s="113" t="s">
        <v>2889</v>
      </c>
      <c r="CVH14" s="113" t="s">
        <v>2890</v>
      </c>
      <c r="CVI14" s="113" t="s">
        <v>2891</v>
      </c>
      <c r="CVJ14" s="113" t="s">
        <v>2892</v>
      </c>
      <c r="CVK14" s="113" t="s">
        <v>2893</v>
      </c>
      <c r="CVL14" s="113" t="s">
        <v>2894</v>
      </c>
      <c r="CVM14" s="113" t="s">
        <v>2895</v>
      </c>
      <c r="CVN14" s="113" t="s">
        <v>2896</v>
      </c>
      <c r="CVO14" s="113" t="s">
        <v>2897</v>
      </c>
      <c r="CVP14" s="113" t="s">
        <v>2898</v>
      </c>
      <c r="CVQ14" s="113" t="s">
        <v>2899</v>
      </c>
      <c r="CVR14" s="113" t="s">
        <v>2900</v>
      </c>
      <c r="CVS14" s="113" t="s">
        <v>2901</v>
      </c>
      <c r="CVT14" s="113" t="s">
        <v>2902</v>
      </c>
      <c r="CVU14" s="113" t="s">
        <v>2903</v>
      </c>
      <c r="CVV14" s="113" t="s">
        <v>2904</v>
      </c>
      <c r="CVW14" s="113" t="s">
        <v>2905</v>
      </c>
      <c r="CVX14" s="113" t="s">
        <v>2906</v>
      </c>
      <c r="CVY14" s="113" t="s">
        <v>2907</v>
      </c>
      <c r="CVZ14" s="113" t="s">
        <v>2908</v>
      </c>
      <c r="CWA14" s="113" t="s">
        <v>2909</v>
      </c>
      <c r="CWB14" s="113" t="s">
        <v>2910</v>
      </c>
      <c r="CWC14" s="113" t="s">
        <v>2911</v>
      </c>
      <c r="CWD14" s="113" t="s">
        <v>2912</v>
      </c>
      <c r="CWE14" s="113" t="s">
        <v>2913</v>
      </c>
      <c r="CWF14" s="113" t="s">
        <v>2914</v>
      </c>
      <c r="CWG14" s="113" t="s">
        <v>2915</v>
      </c>
      <c r="CWH14" s="113" t="s">
        <v>2916</v>
      </c>
      <c r="CWI14" s="113" t="s">
        <v>2917</v>
      </c>
      <c r="CWJ14" s="113" t="s">
        <v>2918</v>
      </c>
      <c r="CWK14" s="113" t="s">
        <v>2919</v>
      </c>
      <c r="CWL14" s="113" t="s">
        <v>2920</v>
      </c>
      <c r="CWM14" s="113" t="s">
        <v>2921</v>
      </c>
      <c r="CWN14" s="113" t="s">
        <v>2922</v>
      </c>
      <c r="CWO14" s="113" t="s">
        <v>2923</v>
      </c>
      <c r="CWP14" s="113" t="s">
        <v>2924</v>
      </c>
      <c r="CWQ14" s="113" t="s">
        <v>2925</v>
      </c>
      <c r="CWR14" s="113" t="s">
        <v>2926</v>
      </c>
      <c r="CWS14" s="113" t="s">
        <v>2927</v>
      </c>
      <c r="CWT14" s="113" t="s">
        <v>2928</v>
      </c>
      <c r="CWU14" s="113" t="s">
        <v>2929</v>
      </c>
      <c r="CWV14" s="113" t="s">
        <v>2930</v>
      </c>
      <c r="CWW14" s="113" t="s">
        <v>2931</v>
      </c>
      <c r="CWX14" s="113" t="s">
        <v>2932</v>
      </c>
      <c r="CWY14" s="113" t="s">
        <v>2933</v>
      </c>
      <c r="CWZ14" s="113" t="s">
        <v>2934</v>
      </c>
      <c r="CXA14" s="113" t="s">
        <v>2935</v>
      </c>
      <c r="CXB14" s="113" t="s">
        <v>2936</v>
      </c>
      <c r="CXC14" s="113" t="s">
        <v>2937</v>
      </c>
      <c r="CXD14" s="113" t="s">
        <v>2938</v>
      </c>
      <c r="CXE14" s="113" t="s">
        <v>2939</v>
      </c>
      <c r="CXF14" s="113" t="s">
        <v>2940</v>
      </c>
      <c r="CXG14" s="113" t="s">
        <v>2941</v>
      </c>
      <c r="CXH14" s="113" t="s">
        <v>2942</v>
      </c>
      <c r="CXI14" s="113" t="s">
        <v>2943</v>
      </c>
      <c r="CXJ14" s="113" t="s">
        <v>2944</v>
      </c>
      <c r="CXK14" s="113" t="s">
        <v>2945</v>
      </c>
      <c r="CXL14" s="113" t="s">
        <v>2946</v>
      </c>
      <c r="CXM14" s="113" t="s">
        <v>2947</v>
      </c>
      <c r="CXN14" s="113" t="s">
        <v>2948</v>
      </c>
      <c r="CXO14" s="113" t="s">
        <v>2949</v>
      </c>
      <c r="CXP14" s="113" t="s">
        <v>2950</v>
      </c>
      <c r="CXQ14" s="113" t="s">
        <v>2951</v>
      </c>
      <c r="CXR14" s="113" t="s">
        <v>2952</v>
      </c>
      <c r="CXS14" s="113" t="s">
        <v>2953</v>
      </c>
      <c r="CXT14" s="113" t="s">
        <v>2954</v>
      </c>
      <c r="CXU14" s="113" t="s">
        <v>2955</v>
      </c>
      <c r="CXV14" s="113" t="s">
        <v>2956</v>
      </c>
      <c r="CXW14" s="113" t="s">
        <v>2957</v>
      </c>
      <c r="CXX14" s="113" t="s">
        <v>2958</v>
      </c>
      <c r="CXY14" s="113" t="s">
        <v>2959</v>
      </c>
      <c r="CXZ14" s="113" t="s">
        <v>2960</v>
      </c>
      <c r="CYA14" s="113" t="s">
        <v>2961</v>
      </c>
      <c r="CYB14" s="113" t="s">
        <v>2962</v>
      </c>
      <c r="CYC14" s="113" t="s">
        <v>2963</v>
      </c>
      <c r="CYD14" s="113" t="s">
        <v>2964</v>
      </c>
      <c r="CYE14" s="113" t="s">
        <v>2965</v>
      </c>
      <c r="CYF14" s="113" t="s">
        <v>2966</v>
      </c>
      <c r="CYG14" s="113" t="s">
        <v>2967</v>
      </c>
      <c r="CYH14" s="113" t="s">
        <v>2968</v>
      </c>
      <c r="CYI14" s="113" t="s">
        <v>2969</v>
      </c>
      <c r="CYJ14" s="113" t="s">
        <v>2970</v>
      </c>
      <c r="CYK14" s="113" t="s">
        <v>2971</v>
      </c>
      <c r="CYL14" s="113" t="s">
        <v>2972</v>
      </c>
      <c r="CYM14" s="113" t="s">
        <v>2973</v>
      </c>
      <c r="CYN14" s="113" t="s">
        <v>2974</v>
      </c>
      <c r="CYO14" s="113" t="s">
        <v>2975</v>
      </c>
      <c r="CYP14" s="113" t="s">
        <v>2976</v>
      </c>
      <c r="CYQ14" s="113" t="s">
        <v>2977</v>
      </c>
      <c r="CYR14" s="113" t="s">
        <v>2978</v>
      </c>
      <c r="CYS14" s="113" t="s">
        <v>2979</v>
      </c>
      <c r="CYT14" s="113" t="s">
        <v>2980</v>
      </c>
      <c r="CYU14" s="113" t="s">
        <v>2981</v>
      </c>
      <c r="CYV14" s="113" t="s">
        <v>2982</v>
      </c>
      <c r="CYW14" s="113" t="s">
        <v>2983</v>
      </c>
      <c r="CYX14" s="113" t="s">
        <v>2984</v>
      </c>
      <c r="CYY14" s="113" t="s">
        <v>2985</v>
      </c>
      <c r="CYZ14" s="113" t="s">
        <v>2986</v>
      </c>
      <c r="CZA14" s="113" t="s">
        <v>2987</v>
      </c>
      <c r="CZB14" s="113" t="s">
        <v>2988</v>
      </c>
      <c r="CZC14" s="113" t="s">
        <v>2989</v>
      </c>
      <c r="CZD14" s="113" t="s">
        <v>2990</v>
      </c>
      <c r="CZE14" s="113" t="s">
        <v>2991</v>
      </c>
      <c r="CZF14" s="113" t="s">
        <v>2992</v>
      </c>
      <c r="CZG14" s="113" t="s">
        <v>2993</v>
      </c>
      <c r="CZH14" s="113" t="s">
        <v>2994</v>
      </c>
      <c r="CZI14" s="113" t="s">
        <v>2995</v>
      </c>
      <c r="CZJ14" s="113" t="s">
        <v>2996</v>
      </c>
      <c r="CZK14" s="113" t="s">
        <v>2997</v>
      </c>
      <c r="CZL14" s="113" t="s">
        <v>2998</v>
      </c>
      <c r="CZM14" s="113" t="s">
        <v>2999</v>
      </c>
      <c r="CZN14" s="113" t="s">
        <v>3000</v>
      </c>
      <c r="CZO14" s="113" t="s">
        <v>3001</v>
      </c>
      <c r="CZP14" s="113" t="s">
        <v>3002</v>
      </c>
      <c r="CZQ14" s="113" t="s">
        <v>3003</v>
      </c>
      <c r="CZR14" s="113" t="s">
        <v>3004</v>
      </c>
      <c r="CZS14" s="113" t="s">
        <v>3005</v>
      </c>
      <c r="CZT14" s="113" t="s">
        <v>3006</v>
      </c>
      <c r="CZU14" s="113" t="s">
        <v>3007</v>
      </c>
      <c r="CZV14" s="113" t="s">
        <v>3008</v>
      </c>
      <c r="CZW14" s="113" t="s">
        <v>3009</v>
      </c>
      <c r="CZX14" s="113" t="s">
        <v>3010</v>
      </c>
      <c r="CZY14" s="113" t="s">
        <v>3011</v>
      </c>
      <c r="CZZ14" s="113" t="s">
        <v>3012</v>
      </c>
      <c r="DAA14" s="113" t="s">
        <v>3013</v>
      </c>
      <c r="DAB14" s="113" t="s">
        <v>3014</v>
      </c>
      <c r="DAC14" s="113" t="s">
        <v>3015</v>
      </c>
      <c r="DAD14" s="113" t="s">
        <v>3016</v>
      </c>
      <c r="DAE14" s="113" t="s">
        <v>3017</v>
      </c>
      <c r="DAF14" s="113" t="s">
        <v>3018</v>
      </c>
      <c r="DAG14" s="113" t="s">
        <v>3019</v>
      </c>
      <c r="DAH14" s="113" t="s">
        <v>3020</v>
      </c>
      <c r="DAI14" s="113" t="s">
        <v>3021</v>
      </c>
      <c r="DAJ14" s="113" t="s">
        <v>3022</v>
      </c>
      <c r="DAK14" s="113" t="s">
        <v>3023</v>
      </c>
      <c r="DAL14" s="113" t="s">
        <v>3024</v>
      </c>
      <c r="DAM14" s="113" t="s">
        <v>3025</v>
      </c>
      <c r="DAN14" s="113" t="s">
        <v>3026</v>
      </c>
      <c r="DAO14" s="113" t="s">
        <v>3027</v>
      </c>
      <c r="DAP14" s="113" t="s">
        <v>3028</v>
      </c>
      <c r="DAQ14" s="113" t="s">
        <v>3029</v>
      </c>
      <c r="DAR14" s="113" t="s">
        <v>3030</v>
      </c>
      <c r="DAS14" s="113" t="s">
        <v>3031</v>
      </c>
      <c r="DAT14" s="113" t="s">
        <v>3032</v>
      </c>
      <c r="DAU14" s="113" t="s">
        <v>3033</v>
      </c>
      <c r="DAV14" s="113" t="s">
        <v>3034</v>
      </c>
      <c r="DAW14" s="113" t="s">
        <v>3035</v>
      </c>
      <c r="DAX14" s="113" t="s">
        <v>3036</v>
      </c>
      <c r="DAY14" s="113" t="s">
        <v>3037</v>
      </c>
      <c r="DAZ14" s="113" t="s">
        <v>3038</v>
      </c>
      <c r="DBA14" s="113" t="s">
        <v>3039</v>
      </c>
      <c r="DBB14" s="113" t="s">
        <v>3040</v>
      </c>
      <c r="DBC14" s="113" t="s">
        <v>3041</v>
      </c>
      <c r="DBD14" s="113" t="s">
        <v>3042</v>
      </c>
      <c r="DBE14" s="113" t="s">
        <v>3043</v>
      </c>
      <c r="DBF14" s="113" t="s">
        <v>3044</v>
      </c>
      <c r="DBG14" s="113" t="s">
        <v>3045</v>
      </c>
      <c r="DBH14" s="113" t="s">
        <v>3046</v>
      </c>
      <c r="DBI14" s="113" t="s">
        <v>3047</v>
      </c>
      <c r="DBJ14" s="113" t="s">
        <v>3048</v>
      </c>
      <c r="DBK14" s="113" t="s">
        <v>3049</v>
      </c>
      <c r="DBL14" s="113" t="s">
        <v>3050</v>
      </c>
      <c r="DBM14" s="113" t="s">
        <v>3051</v>
      </c>
      <c r="DBN14" s="113" t="s">
        <v>3052</v>
      </c>
      <c r="DBO14" s="113" t="s">
        <v>3053</v>
      </c>
      <c r="DBP14" s="113" t="s">
        <v>3054</v>
      </c>
      <c r="DBQ14" s="113" t="s">
        <v>3055</v>
      </c>
      <c r="DBR14" s="113" t="s">
        <v>3056</v>
      </c>
      <c r="DBS14" s="113" t="s">
        <v>3057</v>
      </c>
      <c r="DBT14" s="113" t="s">
        <v>3058</v>
      </c>
      <c r="DBU14" s="113" t="s">
        <v>3059</v>
      </c>
      <c r="DBV14" s="113" t="s">
        <v>3060</v>
      </c>
      <c r="DBW14" s="113" t="s">
        <v>3061</v>
      </c>
      <c r="DBX14" s="113" t="s">
        <v>3062</v>
      </c>
      <c r="DBY14" s="113" t="s">
        <v>3063</v>
      </c>
      <c r="DBZ14" s="113" t="s">
        <v>3064</v>
      </c>
      <c r="DCA14" s="113" t="s">
        <v>3065</v>
      </c>
      <c r="DCB14" s="113" t="s">
        <v>3066</v>
      </c>
      <c r="DCC14" s="113" t="s">
        <v>3067</v>
      </c>
      <c r="DCD14" s="113" t="s">
        <v>3068</v>
      </c>
      <c r="DCE14" s="113" t="s">
        <v>3069</v>
      </c>
      <c r="DCF14" s="113" t="s">
        <v>3070</v>
      </c>
      <c r="DCG14" s="113" t="s">
        <v>3071</v>
      </c>
      <c r="DCH14" s="113" t="s">
        <v>3072</v>
      </c>
      <c r="DCI14" s="113" t="s">
        <v>3073</v>
      </c>
      <c r="DCJ14" s="113" t="s">
        <v>3074</v>
      </c>
      <c r="DCK14" s="113" t="s">
        <v>3075</v>
      </c>
      <c r="DCL14" s="113" t="s">
        <v>3076</v>
      </c>
      <c r="DCM14" s="113" t="s">
        <v>3077</v>
      </c>
      <c r="DCN14" s="113" t="s">
        <v>3078</v>
      </c>
      <c r="DCO14" s="113" t="s">
        <v>3079</v>
      </c>
      <c r="DCP14" s="113" t="s">
        <v>3080</v>
      </c>
      <c r="DCQ14" s="113" t="s">
        <v>3081</v>
      </c>
      <c r="DCR14" s="113" t="s">
        <v>3082</v>
      </c>
      <c r="DCS14" s="113" t="s">
        <v>3083</v>
      </c>
      <c r="DCT14" s="113" t="s">
        <v>3084</v>
      </c>
      <c r="DCU14" s="113" t="s">
        <v>3085</v>
      </c>
      <c r="DCV14" s="113" t="s">
        <v>3086</v>
      </c>
      <c r="DCW14" s="113" t="s">
        <v>3087</v>
      </c>
      <c r="DCX14" s="113" t="s">
        <v>3088</v>
      </c>
      <c r="DCY14" s="113" t="s">
        <v>3089</v>
      </c>
      <c r="DCZ14" s="113" t="s">
        <v>3090</v>
      </c>
      <c r="DDA14" s="113" t="s">
        <v>3091</v>
      </c>
      <c r="DDB14" s="113" t="s">
        <v>3092</v>
      </c>
      <c r="DDC14" s="113" t="s">
        <v>3093</v>
      </c>
      <c r="DDD14" s="113" t="s">
        <v>3094</v>
      </c>
      <c r="DDE14" s="113" t="s">
        <v>3095</v>
      </c>
      <c r="DDF14" s="113" t="s">
        <v>3096</v>
      </c>
      <c r="DDG14" s="113" t="s">
        <v>3097</v>
      </c>
      <c r="DDH14" s="113" t="s">
        <v>3098</v>
      </c>
      <c r="DDI14" s="113" t="s">
        <v>3099</v>
      </c>
      <c r="DDJ14" s="113" t="s">
        <v>3100</v>
      </c>
      <c r="DDK14" s="113" t="s">
        <v>3101</v>
      </c>
      <c r="DDL14" s="113" t="s">
        <v>3102</v>
      </c>
      <c r="DDM14" s="113" t="s">
        <v>3103</v>
      </c>
      <c r="DDN14" s="113" t="s">
        <v>3104</v>
      </c>
      <c r="DDO14" s="113" t="s">
        <v>3105</v>
      </c>
      <c r="DDP14" s="113" t="s">
        <v>3106</v>
      </c>
      <c r="DDQ14" s="113" t="s">
        <v>3107</v>
      </c>
      <c r="DDR14" s="113" t="s">
        <v>3108</v>
      </c>
      <c r="DDS14" s="113" t="s">
        <v>3109</v>
      </c>
      <c r="DDT14" s="113" t="s">
        <v>3110</v>
      </c>
      <c r="DDU14" s="113" t="s">
        <v>3111</v>
      </c>
      <c r="DDV14" s="113" t="s">
        <v>3112</v>
      </c>
      <c r="DDW14" s="113" t="s">
        <v>3113</v>
      </c>
      <c r="DDX14" s="113" t="s">
        <v>3114</v>
      </c>
      <c r="DDY14" s="113" t="s">
        <v>3115</v>
      </c>
      <c r="DDZ14" s="113" t="s">
        <v>3116</v>
      </c>
      <c r="DEA14" s="113" t="s">
        <v>3117</v>
      </c>
      <c r="DEB14" s="113" t="s">
        <v>3118</v>
      </c>
      <c r="DEC14" s="113" t="s">
        <v>3119</v>
      </c>
      <c r="DED14" s="113" t="s">
        <v>3120</v>
      </c>
      <c r="DEE14" s="113" t="s">
        <v>3121</v>
      </c>
      <c r="DEF14" s="113" t="s">
        <v>3122</v>
      </c>
      <c r="DEG14" s="113" t="s">
        <v>3123</v>
      </c>
      <c r="DEH14" s="113" t="s">
        <v>3124</v>
      </c>
      <c r="DEI14" s="113" t="s">
        <v>3125</v>
      </c>
      <c r="DEJ14" s="113" t="s">
        <v>3126</v>
      </c>
      <c r="DEK14" s="113" t="s">
        <v>3127</v>
      </c>
      <c r="DEL14" s="113" t="s">
        <v>3128</v>
      </c>
      <c r="DEM14" s="113" t="s">
        <v>3129</v>
      </c>
      <c r="DEN14" s="113" t="s">
        <v>3130</v>
      </c>
      <c r="DEO14" s="113" t="s">
        <v>3131</v>
      </c>
      <c r="DEP14" s="113" t="s">
        <v>3132</v>
      </c>
      <c r="DEQ14" s="113" t="s">
        <v>3133</v>
      </c>
      <c r="DER14" s="113" t="s">
        <v>3134</v>
      </c>
      <c r="DES14" s="113" t="s">
        <v>3135</v>
      </c>
      <c r="DET14" s="113" t="s">
        <v>3136</v>
      </c>
      <c r="DEU14" s="113" t="s">
        <v>3137</v>
      </c>
      <c r="DEV14" s="113" t="s">
        <v>3138</v>
      </c>
      <c r="DEW14" s="113" t="s">
        <v>3139</v>
      </c>
      <c r="DEX14" s="113" t="s">
        <v>3140</v>
      </c>
      <c r="DEY14" s="113" t="s">
        <v>3141</v>
      </c>
      <c r="DEZ14" s="113" t="s">
        <v>3142</v>
      </c>
      <c r="DFA14" s="113" t="s">
        <v>3143</v>
      </c>
      <c r="DFB14" s="113" t="s">
        <v>3144</v>
      </c>
      <c r="DFC14" s="113" t="s">
        <v>3145</v>
      </c>
      <c r="DFD14" s="113" t="s">
        <v>3146</v>
      </c>
      <c r="DFE14" s="113" t="s">
        <v>3147</v>
      </c>
      <c r="DFF14" s="113" t="s">
        <v>3148</v>
      </c>
      <c r="DFG14" s="113" t="s">
        <v>3149</v>
      </c>
      <c r="DFH14" s="113" t="s">
        <v>3150</v>
      </c>
      <c r="DFI14" s="113" t="s">
        <v>3151</v>
      </c>
      <c r="DFJ14" s="113" t="s">
        <v>3152</v>
      </c>
      <c r="DFK14" s="113" t="s">
        <v>3153</v>
      </c>
      <c r="DFL14" s="113" t="s">
        <v>3154</v>
      </c>
      <c r="DFM14" s="113" t="s">
        <v>3155</v>
      </c>
      <c r="DFN14" s="113" t="s">
        <v>3156</v>
      </c>
      <c r="DFO14" s="113" t="s">
        <v>3157</v>
      </c>
      <c r="DFP14" s="113" t="s">
        <v>3158</v>
      </c>
      <c r="DFQ14" s="113" t="s">
        <v>3159</v>
      </c>
      <c r="DFR14" s="113" t="s">
        <v>3160</v>
      </c>
      <c r="DFS14" s="113" t="s">
        <v>3161</v>
      </c>
      <c r="DFT14" s="113" t="s">
        <v>3162</v>
      </c>
      <c r="DFU14" s="113" t="s">
        <v>3163</v>
      </c>
      <c r="DFV14" s="113" t="s">
        <v>3164</v>
      </c>
      <c r="DFW14" s="113" t="s">
        <v>3165</v>
      </c>
      <c r="DFX14" s="113" t="s">
        <v>3166</v>
      </c>
      <c r="DFY14" s="113" t="s">
        <v>3167</v>
      </c>
      <c r="DFZ14" s="113" t="s">
        <v>3168</v>
      </c>
      <c r="DGA14" s="113" t="s">
        <v>3169</v>
      </c>
      <c r="DGB14" s="113" t="s">
        <v>3170</v>
      </c>
      <c r="DGC14" s="113" t="s">
        <v>3171</v>
      </c>
      <c r="DGD14" s="113" t="s">
        <v>3172</v>
      </c>
      <c r="DGE14" s="113" t="s">
        <v>3173</v>
      </c>
      <c r="DGF14" s="113" t="s">
        <v>3174</v>
      </c>
      <c r="DGG14" s="113" t="s">
        <v>3175</v>
      </c>
      <c r="DGH14" s="113" t="s">
        <v>3176</v>
      </c>
      <c r="DGI14" s="113" t="s">
        <v>3177</v>
      </c>
      <c r="DGJ14" s="113" t="s">
        <v>3178</v>
      </c>
      <c r="DGK14" s="113" t="s">
        <v>3179</v>
      </c>
      <c r="DGL14" s="113" t="s">
        <v>3180</v>
      </c>
      <c r="DGM14" s="113" t="s">
        <v>3181</v>
      </c>
      <c r="DGN14" s="113" t="s">
        <v>3182</v>
      </c>
      <c r="DGO14" s="113" t="s">
        <v>3183</v>
      </c>
      <c r="DGP14" s="113" t="s">
        <v>3184</v>
      </c>
      <c r="DGQ14" s="113" t="s">
        <v>3185</v>
      </c>
      <c r="DGR14" s="113" t="s">
        <v>3186</v>
      </c>
      <c r="DGS14" s="113" t="s">
        <v>3187</v>
      </c>
      <c r="DGT14" s="113" t="s">
        <v>3188</v>
      </c>
      <c r="DGU14" s="113" t="s">
        <v>3189</v>
      </c>
      <c r="DGV14" s="113" t="s">
        <v>3190</v>
      </c>
      <c r="DGW14" s="113" t="s">
        <v>3191</v>
      </c>
      <c r="DGX14" s="113" t="s">
        <v>3192</v>
      </c>
      <c r="DGY14" s="113" t="s">
        <v>3193</v>
      </c>
      <c r="DGZ14" s="113" t="s">
        <v>3194</v>
      </c>
      <c r="DHA14" s="113" t="s">
        <v>3195</v>
      </c>
      <c r="DHB14" s="113" t="s">
        <v>3196</v>
      </c>
      <c r="DHC14" s="113" t="s">
        <v>3197</v>
      </c>
      <c r="DHD14" s="113" t="s">
        <v>3198</v>
      </c>
      <c r="DHE14" s="113" t="s">
        <v>3199</v>
      </c>
      <c r="DHF14" s="113" t="s">
        <v>3200</v>
      </c>
      <c r="DHG14" s="113" t="s">
        <v>3201</v>
      </c>
      <c r="DHH14" s="113" t="s">
        <v>3202</v>
      </c>
      <c r="DHI14" s="113" t="s">
        <v>3203</v>
      </c>
      <c r="DHJ14" s="113" t="s">
        <v>3204</v>
      </c>
      <c r="DHK14" s="113" t="s">
        <v>3205</v>
      </c>
      <c r="DHL14" s="113" t="s">
        <v>3206</v>
      </c>
      <c r="DHM14" s="113" t="s">
        <v>3207</v>
      </c>
      <c r="DHN14" s="113" t="s">
        <v>3208</v>
      </c>
      <c r="DHO14" s="113" t="s">
        <v>3209</v>
      </c>
      <c r="DHP14" s="113" t="s">
        <v>3210</v>
      </c>
      <c r="DHQ14" s="113" t="s">
        <v>3211</v>
      </c>
      <c r="DHR14" s="113" t="s">
        <v>3212</v>
      </c>
      <c r="DHS14" s="113" t="s">
        <v>3213</v>
      </c>
      <c r="DHT14" s="113" t="s">
        <v>3214</v>
      </c>
      <c r="DHU14" s="113" t="s">
        <v>3215</v>
      </c>
      <c r="DHV14" s="113" t="s">
        <v>3216</v>
      </c>
      <c r="DHW14" s="113" t="s">
        <v>3217</v>
      </c>
      <c r="DHX14" s="113" t="s">
        <v>3218</v>
      </c>
      <c r="DHY14" s="113" t="s">
        <v>3219</v>
      </c>
      <c r="DHZ14" s="113" t="s">
        <v>3220</v>
      </c>
      <c r="DIA14" s="113" t="s">
        <v>3221</v>
      </c>
      <c r="DIB14" s="113" t="s">
        <v>3222</v>
      </c>
      <c r="DIC14" s="113" t="s">
        <v>3223</v>
      </c>
      <c r="DID14" s="113" t="s">
        <v>3224</v>
      </c>
      <c r="DIE14" s="113" t="s">
        <v>3225</v>
      </c>
      <c r="DIF14" s="113" t="s">
        <v>3226</v>
      </c>
      <c r="DIG14" s="113" t="s">
        <v>3227</v>
      </c>
      <c r="DIH14" s="113" t="s">
        <v>3228</v>
      </c>
      <c r="DII14" s="113" t="s">
        <v>3229</v>
      </c>
      <c r="DIJ14" s="113" t="s">
        <v>3230</v>
      </c>
      <c r="DIK14" s="113" t="s">
        <v>3231</v>
      </c>
      <c r="DIL14" s="113" t="s">
        <v>3232</v>
      </c>
      <c r="DIM14" s="113" t="s">
        <v>3233</v>
      </c>
      <c r="DIN14" s="113" t="s">
        <v>3234</v>
      </c>
      <c r="DIO14" s="113" t="s">
        <v>3235</v>
      </c>
      <c r="DIP14" s="113" t="s">
        <v>3236</v>
      </c>
      <c r="DIQ14" s="113" t="s">
        <v>3237</v>
      </c>
      <c r="DIR14" s="113" t="s">
        <v>3238</v>
      </c>
      <c r="DIS14" s="113" t="s">
        <v>3239</v>
      </c>
      <c r="DIT14" s="113" t="s">
        <v>3240</v>
      </c>
      <c r="DIU14" s="113" t="s">
        <v>3241</v>
      </c>
      <c r="DIV14" s="113" t="s">
        <v>3242</v>
      </c>
      <c r="DIW14" s="113" t="s">
        <v>3243</v>
      </c>
      <c r="DIX14" s="113" t="s">
        <v>3244</v>
      </c>
      <c r="DIY14" s="113" t="s">
        <v>3245</v>
      </c>
      <c r="DIZ14" s="113" t="s">
        <v>3246</v>
      </c>
      <c r="DJA14" s="113" t="s">
        <v>3247</v>
      </c>
      <c r="DJB14" s="113" t="s">
        <v>3248</v>
      </c>
      <c r="DJC14" s="113" t="s">
        <v>3249</v>
      </c>
      <c r="DJD14" s="113" t="s">
        <v>3250</v>
      </c>
      <c r="DJE14" s="113" t="s">
        <v>3251</v>
      </c>
      <c r="DJF14" s="113" t="s">
        <v>3252</v>
      </c>
      <c r="DJG14" s="113" t="s">
        <v>3253</v>
      </c>
      <c r="DJH14" s="113" t="s">
        <v>3254</v>
      </c>
      <c r="DJI14" s="113" t="s">
        <v>3255</v>
      </c>
      <c r="DJJ14" s="113" t="s">
        <v>3256</v>
      </c>
      <c r="DJK14" s="113" t="s">
        <v>3257</v>
      </c>
      <c r="DJL14" s="113" t="s">
        <v>3258</v>
      </c>
      <c r="DJM14" s="113" t="s">
        <v>3259</v>
      </c>
      <c r="DJN14" s="113" t="s">
        <v>3260</v>
      </c>
      <c r="DJO14" s="113" t="s">
        <v>3261</v>
      </c>
      <c r="DJP14" s="113" t="s">
        <v>3262</v>
      </c>
      <c r="DJQ14" s="113" t="s">
        <v>3263</v>
      </c>
      <c r="DJR14" s="113" t="s">
        <v>3264</v>
      </c>
      <c r="DJS14" s="113" t="s">
        <v>3265</v>
      </c>
      <c r="DJT14" s="113" t="s">
        <v>3266</v>
      </c>
      <c r="DJU14" s="113" t="s">
        <v>3267</v>
      </c>
      <c r="DJV14" s="113" t="s">
        <v>3268</v>
      </c>
      <c r="DJW14" s="113" t="s">
        <v>3269</v>
      </c>
      <c r="DJX14" s="113" t="s">
        <v>3270</v>
      </c>
      <c r="DJY14" s="113" t="s">
        <v>3271</v>
      </c>
      <c r="DJZ14" s="113" t="s">
        <v>3272</v>
      </c>
      <c r="DKA14" s="113" t="s">
        <v>3273</v>
      </c>
      <c r="DKB14" s="113" t="s">
        <v>3274</v>
      </c>
      <c r="DKC14" s="113" t="s">
        <v>3275</v>
      </c>
      <c r="DKD14" s="113" t="s">
        <v>3276</v>
      </c>
      <c r="DKE14" s="113" t="s">
        <v>3277</v>
      </c>
      <c r="DKF14" s="113" t="s">
        <v>3278</v>
      </c>
      <c r="DKG14" s="113" t="s">
        <v>3279</v>
      </c>
      <c r="DKH14" s="113" t="s">
        <v>3280</v>
      </c>
      <c r="DKI14" s="113" t="s">
        <v>3281</v>
      </c>
      <c r="DKJ14" s="113" t="s">
        <v>3282</v>
      </c>
      <c r="DKK14" s="113" t="s">
        <v>3283</v>
      </c>
      <c r="DKL14" s="113" t="s">
        <v>3284</v>
      </c>
      <c r="DKM14" s="113" t="s">
        <v>3285</v>
      </c>
      <c r="DKN14" s="113" t="s">
        <v>3286</v>
      </c>
      <c r="DKO14" s="113" t="s">
        <v>3287</v>
      </c>
      <c r="DKP14" s="113" t="s">
        <v>3288</v>
      </c>
      <c r="DKQ14" s="113" t="s">
        <v>3289</v>
      </c>
      <c r="DKR14" s="113" t="s">
        <v>3290</v>
      </c>
      <c r="DKS14" s="113" t="s">
        <v>3291</v>
      </c>
      <c r="DKT14" s="113" t="s">
        <v>3292</v>
      </c>
      <c r="DKU14" s="113" t="s">
        <v>3293</v>
      </c>
      <c r="DKV14" s="113" t="s">
        <v>3294</v>
      </c>
      <c r="DKW14" s="113" t="s">
        <v>3295</v>
      </c>
      <c r="DKX14" s="113" t="s">
        <v>3296</v>
      </c>
      <c r="DKY14" s="113" t="s">
        <v>3297</v>
      </c>
      <c r="DKZ14" s="113" t="s">
        <v>3298</v>
      </c>
      <c r="DLA14" s="113" t="s">
        <v>3299</v>
      </c>
      <c r="DLB14" s="113" t="s">
        <v>3300</v>
      </c>
      <c r="DLC14" s="113" t="s">
        <v>3301</v>
      </c>
      <c r="DLD14" s="113" t="s">
        <v>3302</v>
      </c>
      <c r="DLE14" s="113" t="s">
        <v>3303</v>
      </c>
      <c r="DLF14" s="113" t="s">
        <v>3304</v>
      </c>
      <c r="DLG14" s="113" t="s">
        <v>3305</v>
      </c>
      <c r="DLH14" s="113" t="s">
        <v>3306</v>
      </c>
      <c r="DLI14" s="113" t="s">
        <v>3307</v>
      </c>
      <c r="DLJ14" s="113" t="s">
        <v>3308</v>
      </c>
      <c r="DLK14" s="113" t="s">
        <v>3309</v>
      </c>
      <c r="DLL14" s="113" t="s">
        <v>3310</v>
      </c>
      <c r="DLM14" s="113" t="s">
        <v>3311</v>
      </c>
      <c r="DLN14" s="113" t="s">
        <v>3312</v>
      </c>
      <c r="DLO14" s="113" t="s">
        <v>3313</v>
      </c>
      <c r="DLP14" s="113" t="s">
        <v>3314</v>
      </c>
      <c r="DLQ14" s="113" t="s">
        <v>3315</v>
      </c>
      <c r="DLR14" s="113" t="s">
        <v>3316</v>
      </c>
      <c r="DLS14" s="113" t="s">
        <v>3317</v>
      </c>
      <c r="DLT14" s="113" t="s">
        <v>3318</v>
      </c>
      <c r="DLU14" s="113" t="s">
        <v>3319</v>
      </c>
      <c r="DLV14" s="113" t="s">
        <v>3320</v>
      </c>
      <c r="DLW14" s="113" t="s">
        <v>3321</v>
      </c>
      <c r="DLX14" s="113" t="s">
        <v>3322</v>
      </c>
      <c r="DLY14" s="113" t="s">
        <v>3323</v>
      </c>
      <c r="DLZ14" s="113" t="s">
        <v>3324</v>
      </c>
      <c r="DMA14" s="113" t="s">
        <v>3325</v>
      </c>
      <c r="DMB14" s="113" t="s">
        <v>3326</v>
      </c>
      <c r="DMC14" s="113" t="s">
        <v>3327</v>
      </c>
      <c r="DMD14" s="113" t="s">
        <v>3328</v>
      </c>
      <c r="DME14" s="113" t="s">
        <v>3329</v>
      </c>
      <c r="DMF14" s="113" t="s">
        <v>3330</v>
      </c>
      <c r="DMG14" s="113" t="s">
        <v>3331</v>
      </c>
      <c r="DMH14" s="113" t="s">
        <v>3332</v>
      </c>
      <c r="DMI14" s="113" t="s">
        <v>3333</v>
      </c>
      <c r="DMJ14" s="113" t="s">
        <v>3334</v>
      </c>
      <c r="DMK14" s="113" t="s">
        <v>3335</v>
      </c>
      <c r="DML14" s="113" t="s">
        <v>3336</v>
      </c>
      <c r="DMM14" s="113" t="s">
        <v>3337</v>
      </c>
      <c r="DMN14" s="113" t="s">
        <v>3338</v>
      </c>
      <c r="DMO14" s="113" t="s">
        <v>3339</v>
      </c>
      <c r="DMP14" s="113" t="s">
        <v>3340</v>
      </c>
      <c r="DMQ14" s="113" t="s">
        <v>3341</v>
      </c>
      <c r="DMR14" s="113" t="s">
        <v>3342</v>
      </c>
      <c r="DMS14" s="113" t="s">
        <v>3343</v>
      </c>
      <c r="DMT14" s="113" t="s">
        <v>3344</v>
      </c>
      <c r="DMU14" s="113" t="s">
        <v>3345</v>
      </c>
      <c r="DMV14" s="113" t="s">
        <v>3346</v>
      </c>
      <c r="DMW14" s="113" t="s">
        <v>3347</v>
      </c>
      <c r="DMX14" s="113" t="s">
        <v>3348</v>
      </c>
      <c r="DMY14" s="113" t="s">
        <v>3349</v>
      </c>
      <c r="DMZ14" s="113" t="s">
        <v>3350</v>
      </c>
      <c r="DNA14" s="113" t="s">
        <v>3351</v>
      </c>
      <c r="DNB14" s="113" t="s">
        <v>3352</v>
      </c>
      <c r="DNC14" s="113" t="s">
        <v>3353</v>
      </c>
      <c r="DND14" s="113" t="s">
        <v>3354</v>
      </c>
      <c r="DNE14" s="113" t="s">
        <v>3355</v>
      </c>
      <c r="DNF14" s="113" t="s">
        <v>3356</v>
      </c>
      <c r="DNG14" s="113" t="s">
        <v>3357</v>
      </c>
      <c r="DNH14" s="113" t="s">
        <v>3358</v>
      </c>
      <c r="DNI14" s="113" t="s">
        <v>3359</v>
      </c>
      <c r="DNJ14" s="113" t="s">
        <v>3360</v>
      </c>
      <c r="DNK14" s="113" t="s">
        <v>3361</v>
      </c>
      <c r="DNL14" s="113" t="s">
        <v>3362</v>
      </c>
      <c r="DNM14" s="113" t="s">
        <v>3363</v>
      </c>
      <c r="DNN14" s="113" t="s">
        <v>3364</v>
      </c>
      <c r="DNO14" s="113" t="s">
        <v>3365</v>
      </c>
      <c r="DNP14" s="113" t="s">
        <v>3366</v>
      </c>
      <c r="DNQ14" s="113" t="s">
        <v>3367</v>
      </c>
      <c r="DNR14" s="113" t="s">
        <v>3368</v>
      </c>
      <c r="DNS14" s="113" t="s">
        <v>3369</v>
      </c>
      <c r="DNT14" s="113" t="s">
        <v>3370</v>
      </c>
      <c r="DNU14" s="113" t="s">
        <v>3371</v>
      </c>
      <c r="DNV14" s="113" t="s">
        <v>3372</v>
      </c>
      <c r="DNW14" s="113" t="s">
        <v>3373</v>
      </c>
      <c r="DNX14" s="113" t="s">
        <v>3374</v>
      </c>
      <c r="DNY14" s="113" t="s">
        <v>3375</v>
      </c>
      <c r="DNZ14" s="113" t="s">
        <v>3376</v>
      </c>
      <c r="DOA14" s="113" t="s">
        <v>3377</v>
      </c>
      <c r="DOB14" s="113" t="s">
        <v>3378</v>
      </c>
      <c r="DOC14" s="113" t="s">
        <v>3379</v>
      </c>
      <c r="DOD14" s="113" t="s">
        <v>3380</v>
      </c>
      <c r="DOE14" s="113" t="s">
        <v>3381</v>
      </c>
      <c r="DOF14" s="113" t="s">
        <v>3382</v>
      </c>
      <c r="DOG14" s="113" t="s">
        <v>3383</v>
      </c>
      <c r="DOH14" s="113" t="s">
        <v>3384</v>
      </c>
      <c r="DOI14" s="113" t="s">
        <v>3385</v>
      </c>
      <c r="DOJ14" s="113" t="s">
        <v>3386</v>
      </c>
      <c r="DOK14" s="113" t="s">
        <v>3387</v>
      </c>
      <c r="DOL14" s="113" t="s">
        <v>3388</v>
      </c>
      <c r="DOM14" s="113" t="s">
        <v>3389</v>
      </c>
      <c r="DON14" s="113" t="s">
        <v>3390</v>
      </c>
      <c r="DOO14" s="113" t="s">
        <v>3391</v>
      </c>
      <c r="DOP14" s="113" t="s">
        <v>3392</v>
      </c>
      <c r="DOQ14" s="113" t="s">
        <v>3393</v>
      </c>
      <c r="DOR14" s="113" t="s">
        <v>3394</v>
      </c>
      <c r="DOS14" s="113" t="s">
        <v>3395</v>
      </c>
      <c r="DOT14" s="113" t="s">
        <v>3396</v>
      </c>
      <c r="DOU14" s="113" t="s">
        <v>3397</v>
      </c>
      <c r="DOV14" s="113" t="s">
        <v>3398</v>
      </c>
      <c r="DOW14" s="113" t="s">
        <v>3399</v>
      </c>
      <c r="DOX14" s="113" t="s">
        <v>3400</v>
      </c>
      <c r="DOY14" s="113" t="s">
        <v>3401</v>
      </c>
      <c r="DOZ14" s="113" t="s">
        <v>3402</v>
      </c>
      <c r="DPA14" s="113" t="s">
        <v>3403</v>
      </c>
      <c r="DPB14" s="113" t="s">
        <v>3404</v>
      </c>
      <c r="DPC14" s="113" t="s">
        <v>3405</v>
      </c>
      <c r="DPD14" s="113" t="s">
        <v>3406</v>
      </c>
      <c r="DPE14" s="113" t="s">
        <v>3407</v>
      </c>
      <c r="DPF14" s="113" t="s">
        <v>3408</v>
      </c>
      <c r="DPG14" s="113" t="s">
        <v>3409</v>
      </c>
      <c r="DPH14" s="113" t="s">
        <v>3410</v>
      </c>
      <c r="DPI14" s="113" t="s">
        <v>3411</v>
      </c>
      <c r="DPJ14" s="113" t="s">
        <v>3412</v>
      </c>
      <c r="DPK14" s="113" t="s">
        <v>3413</v>
      </c>
      <c r="DPL14" s="113" t="s">
        <v>3414</v>
      </c>
      <c r="DPM14" s="113" t="s">
        <v>3415</v>
      </c>
      <c r="DPN14" s="113" t="s">
        <v>3416</v>
      </c>
      <c r="DPO14" s="113" t="s">
        <v>3417</v>
      </c>
      <c r="DPP14" s="113" t="s">
        <v>3418</v>
      </c>
      <c r="DPQ14" s="113" t="s">
        <v>3419</v>
      </c>
      <c r="DPR14" s="113" t="s">
        <v>3420</v>
      </c>
      <c r="DPS14" s="113" t="s">
        <v>3421</v>
      </c>
      <c r="DPT14" s="113" t="s">
        <v>3422</v>
      </c>
      <c r="DPU14" s="113" t="s">
        <v>3423</v>
      </c>
      <c r="DPV14" s="113" t="s">
        <v>3424</v>
      </c>
      <c r="DPW14" s="113" t="s">
        <v>3425</v>
      </c>
      <c r="DPX14" s="113" t="s">
        <v>3426</v>
      </c>
      <c r="DPY14" s="113" t="s">
        <v>3427</v>
      </c>
      <c r="DPZ14" s="113" t="s">
        <v>3428</v>
      </c>
      <c r="DQA14" s="113" t="s">
        <v>3429</v>
      </c>
      <c r="DQB14" s="113" t="s">
        <v>3430</v>
      </c>
      <c r="DQC14" s="113" t="s">
        <v>3431</v>
      </c>
      <c r="DQD14" s="113" t="s">
        <v>3432</v>
      </c>
      <c r="DQE14" s="113" t="s">
        <v>3433</v>
      </c>
      <c r="DQF14" s="113" t="s">
        <v>3434</v>
      </c>
      <c r="DQG14" s="113" t="s">
        <v>3435</v>
      </c>
      <c r="DQH14" s="113" t="s">
        <v>3436</v>
      </c>
      <c r="DQI14" s="113" t="s">
        <v>3437</v>
      </c>
      <c r="DQJ14" s="113" t="s">
        <v>3438</v>
      </c>
      <c r="DQK14" s="113" t="s">
        <v>3439</v>
      </c>
      <c r="DQL14" s="113" t="s">
        <v>3440</v>
      </c>
      <c r="DQM14" s="113" t="s">
        <v>3441</v>
      </c>
      <c r="DQN14" s="113" t="s">
        <v>3442</v>
      </c>
      <c r="DQO14" s="113" t="s">
        <v>3443</v>
      </c>
      <c r="DQP14" s="113" t="s">
        <v>3444</v>
      </c>
      <c r="DQQ14" s="113" t="s">
        <v>3445</v>
      </c>
      <c r="DQR14" s="113" t="s">
        <v>3446</v>
      </c>
      <c r="DQS14" s="113" t="s">
        <v>3447</v>
      </c>
      <c r="DQT14" s="113" t="s">
        <v>3448</v>
      </c>
      <c r="DQU14" s="113" t="s">
        <v>3449</v>
      </c>
      <c r="DQV14" s="113" t="s">
        <v>3450</v>
      </c>
      <c r="DQW14" s="113" t="s">
        <v>3451</v>
      </c>
      <c r="DQX14" s="113" t="s">
        <v>3452</v>
      </c>
      <c r="DQY14" s="113" t="s">
        <v>3453</v>
      </c>
      <c r="DQZ14" s="113" t="s">
        <v>3454</v>
      </c>
      <c r="DRA14" s="113" t="s">
        <v>3455</v>
      </c>
      <c r="DRB14" s="113" t="s">
        <v>3456</v>
      </c>
      <c r="DRC14" s="113" t="s">
        <v>3457</v>
      </c>
      <c r="DRD14" s="113" t="s">
        <v>3458</v>
      </c>
      <c r="DRE14" s="113" t="s">
        <v>3459</v>
      </c>
      <c r="DRF14" s="113" t="s">
        <v>3460</v>
      </c>
      <c r="DRG14" s="113" t="s">
        <v>3461</v>
      </c>
      <c r="DRH14" s="113" t="s">
        <v>3462</v>
      </c>
      <c r="DRI14" s="113" t="s">
        <v>3463</v>
      </c>
      <c r="DRJ14" s="113" t="s">
        <v>3464</v>
      </c>
      <c r="DRK14" s="113" t="s">
        <v>3465</v>
      </c>
      <c r="DRL14" s="113" t="s">
        <v>3466</v>
      </c>
      <c r="DRM14" s="113" t="s">
        <v>3467</v>
      </c>
      <c r="DRN14" s="113" t="s">
        <v>3468</v>
      </c>
      <c r="DRO14" s="113" t="s">
        <v>3469</v>
      </c>
      <c r="DRP14" s="113" t="s">
        <v>3470</v>
      </c>
      <c r="DRQ14" s="113" t="s">
        <v>3471</v>
      </c>
      <c r="DRR14" s="113" t="s">
        <v>3472</v>
      </c>
      <c r="DRS14" s="113" t="s">
        <v>3473</v>
      </c>
      <c r="DRT14" s="113" t="s">
        <v>3474</v>
      </c>
      <c r="DRU14" s="113" t="s">
        <v>3475</v>
      </c>
      <c r="DRV14" s="113" t="s">
        <v>3476</v>
      </c>
      <c r="DRW14" s="113" t="s">
        <v>3477</v>
      </c>
      <c r="DRX14" s="113" t="s">
        <v>3478</v>
      </c>
      <c r="DRY14" s="113" t="s">
        <v>3479</v>
      </c>
      <c r="DRZ14" s="113" t="s">
        <v>3480</v>
      </c>
      <c r="DSA14" s="113" t="s">
        <v>3481</v>
      </c>
      <c r="DSB14" s="113" t="s">
        <v>3482</v>
      </c>
      <c r="DSC14" s="113" t="s">
        <v>3483</v>
      </c>
      <c r="DSD14" s="113" t="s">
        <v>3484</v>
      </c>
      <c r="DSE14" s="113" t="s">
        <v>3485</v>
      </c>
      <c r="DSF14" s="113" t="s">
        <v>3486</v>
      </c>
      <c r="DSG14" s="113" t="s">
        <v>3487</v>
      </c>
      <c r="DSH14" s="113" t="s">
        <v>3488</v>
      </c>
      <c r="DSI14" s="113" t="s">
        <v>3489</v>
      </c>
      <c r="DSJ14" s="113" t="s">
        <v>3490</v>
      </c>
      <c r="DSK14" s="113" t="s">
        <v>3491</v>
      </c>
      <c r="DSL14" s="113" t="s">
        <v>3492</v>
      </c>
      <c r="DSM14" s="113" t="s">
        <v>3493</v>
      </c>
      <c r="DSN14" s="113" t="s">
        <v>3494</v>
      </c>
      <c r="DSO14" s="113" t="s">
        <v>3495</v>
      </c>
      <c r="DSP14" s="113" t="s">
        <v>3496</v>
      </c>
      <c r="DSQ14" s="113" t="s">
        <v>3497</v>
      </c>
      <c r="DSR14" s="113" t="s">
        <v>3498</v>
      </c>
      <c r="DSS14" s="113" t="s">
        <v>3499</v>
      </c>
      <c r="DST14" s="113" t="s">
        <v>3500</v>
      </c>
      <c r="DSU14" s="113" t="s">
        <v>3501</v>
      </c>
      <c r="DSV14" s="113" t="s">
        <v>3502</v>
      </c>
      <c r="DSW14" s="113" t="s">
        <v>3503</v>
      </c>
      <c r="DSX14" s="113" t="s">
        <v>3504</v>
      </c>
      <c r="DSY14" s="113" t="s">
        <v>3505</v>
      </c>
      <c r="DSZ14" s="113" t="s">
        <v>3506</v>
      </c>
      <c r="DTA14" s="113" t="s">
        <v>3507</v>
      </c>
      <c r="DTB14" s="113" t="s">
        <v>3508</v>
      </c>
      <c r="DTC14" s="113" t="s">
        <v>3509</v>
      </c>
      <c r="DTD14" s="113" t="s">
        <v>3510</v>
      </c>
      <c r="DTE14" s="113" t="s">
        <v>3511</v>
      </c>
      <c r="DTF14" s="113" t="s">
        <v>3512</v>
      </c>
      <c r="DTG14" s="113" t="s">
        <v>3513</v>
      </c>
      <c r="DTH14" s="113" t="s">
        <v>3514</v>
      </c>
      <c r="DTI14" s="113" t="s">
        <v>3515</v>
      </c>
      <c r="DTJ14" s="113" t="s">
        <v>3516</v>
      </c>
      <c r="DTK14" s="113" t="s">
        <v>3517</v>
      </c>
      <c r="DTL14" s="113" t="s">
        <v>3518</v>
      </c>
      <c r="DTM14" s="113" t="s">
        <v>3519</v>
      </c>
      <c r="DTN14" s="113" t="s">
        <v>3520</v>
      </c>
      <c r="DTO14" s="113" t="s">
        <v>3521</v>
      </c>
      <c r="DTP14" s="113" t="s">
        <v>3522</v>
      </c>
      <c r="DTQ14" s="113" t="s">
        <v>3523</v>
      </c>
      <c r="DTR14" s="113" t="s">
        <v>3524</v>
      </c>
      <c r="DTS14" s="113" t="s">
        <v>3525</v>
      </c>
      <c r="DTT14" s="113" t="s">
        <v>3526</v>
      </c>
      <c r="DTU14" s="113" t="s">
        <v>3527</v>
      </c>
      <c r="DTV14" s="113" t="s">
        <v>3528</v>
      </c>
      <c r="DTW14" s="113" t="s">
        <v>3529</v>
      </c>
      <c r="DTX14" s="113" t="s">
        <v>3530</v>
      </c>
      <c r="DTY14" s="113" t="s">
        <v>3531</v>
      </c>
      <c r="DTZ14" s="113" t="s">
        <v>3532</v>
      </c>
      <c r="DUA14" s="113" t="s">
        <v>3533</v>
      </c>
      <c r="DUB14" s="113" t="s">
        <v>3534</v>
      </c>
      <c r="DUC14" s="113" t="s">
        <v>3535</v>
      </c>
      <c r="DUD14" s="113" t="s">
        <v>3536</v>
      </c>
      <c r="DUE14" s="113" t="s">
        <v>3537</v>
      </c>
      <c r="DUF14" s="113" t="s">
        <v>3538</v>
      </c>
      <c r="DUG14" s="113" t="s">
        <v>3539</v>
      </c>
      <c r="DUH14" s="113" t="s">
        <v>3540</v>
      </c>
      <c r="DUI14" s="113" t="s">
        <v>3541</v>
      </c>
      <c r="DUJ14" s="113" t="s">
        <v>3542</v>
      </c>
      <c r="DUK14" s="113" t="s">
        <v>3543</v>
      </c>
      <c r="DUL14" s="113" t="s">
        <v>3544</v>
      </c>
      <c r="DUM14" s="113" t="s">
        <v>3545</v>
      </c>
      <c r="DUN14" s="113" t="s">
        <v>3546</v>
      </c>
      <c r="DUO14" s="113" t="s">
        <v>3547</v>
      </c>
      <c r="DUP14" s="113" t="s">
        <v>3548</v>
      </c>
      <c r="DUQ14" s="113" t="s">
        <v>3549</v>
      </c>
      <c r="DUR14" s="113" t="s">
        <v>3550</v>
      </c>
      <c r="DUS14" s="113" t="s">
        <v>3551</v>
      </c>
      <c r="DUT14" s="113" t="s">
        <v>3552</v>
      </c>
      <c r="DUU14" s="113" t="s">
        <v>3553</v>
      </c>
      <c r="DUV14" s="113" t="s">
        <v>3554</v>
      </c>
      <c r="DUW14" s="113" t="s">
        <v>3555</v>
      </c>
      <c r="DUX14" s="113" t="s">
        <v>3556</v>
      </c>
      <c r="DUY14" s="113" t="s">
        <v>3557</v>
      </c>
      <c r="DUZ14" s="113" t="s">
        <v>3558</v>
      </c>
      <c r="DVA14" s="113" t="s">
        <v>3559</v>
      </c>
      <c r="DVB14" s="113" t="s">
        <v>3560</v>
      </c>
      <c r="DVC14" s="113" t="s">
        <v>3561</v>
      </c>
      <c r="DVD14" s="113" t="s">
        <v>3562</v>
      </c>
      <c r="DVE14" s="113" t="s">
        <v>3563</v>
      </c>
      <c r="DVF14" s="113" t="s">
        <v>3564</v>
      </c>
      <c r="DVG14" s="113" t="s">
        <v>3565</v>
      </c>
      <c r="DVH14" s="113" t="s">
        <v>3566</v>
      </c>
      <c r="DVI14" s="113" t="s">
        <v>3567</v>
      </c>
      <c r="DVJ14" s="113" t="s">
        <v>3568</v>
      </c>
      <c r="DVK14" s="113" t="s">
        <v>3569</v>
      </c>
      <c r="DVL14" s="113" t="s">
        <v>3570</v>
      </c>
      <c r="DVM14" s="113" t="s">
        <v>3571</v>
      </c>
      <c r="DVN14" s="113" t="s">
        <v>3572</v>
      </c>
      <c r="DVO14" s="113" t="s">
        <v>3573</v>
      </c>
      <c r="DVP14" s="113" t="s">
        <v>3574</v>
      </c>
      <c r="DVQ14" s="113" t="s">
        <v>3575</v>
      </c>
      <c r="DVR14" s="113" t="s">
        <v>3576</v>
      </c>
      <c r="DVS14" s="113" t="s">
        <v>3577</v>
      </c>
      <c r="DVT14" s="113" t="s">
        <v>3578</v>
      </c>
      <c r="DVU14" s="113" t="s">
        <v>3579</v>
      </c>
      <c r="DVV14" s="113" t="s">
        <v>3580</v>
      </c>
      <c r="DVW14" s="113" t="s">
        <v>3581</v>
      </c>
      <c r="DVX14" s="113" t="s">
        <v>3582</v>
      </c>
      <c r="DVY14" s="113" t="s">
        <v>3583</v>
      </c>
      <c r="DVZ14" s="113" t="s">
        <v>3584</v>
      </c>
      <c r="DWA14" s="113" t="s">
        <v>3585</v>
      </c>
      <c r="DWB14" s="113" t="s">
        <v>3586</v>
      </c>
      <c r="DWC14" s="113" t="s">
        <v>3587</v>
      </c>
      <c r="DWD14" s="113" t="s">
        <v>3588</v>
      </c>
      <c r="DWE14" s="113" t="s">
        <v>3589</v>
      </c>
      <c r="DWF14" s="113" t="s">
        <v>3590</v>
      </c>
      <c r="DWG14" s="113" t="s">
        <v>3591</v>
      </c>
      <c r="DWH14" s="113" t="s">
        <v>3592</v>
      </c>
      <c r="DWI14" s="113" t="s">
        <v>3593</v>
      </c>
      <c r="DWJ14" s="113" t="s">
        <v>3594</v>
      </c>
      <c r="DWK14" s="113" t="s">
        <v>3595</v>
      </c>
      <c r="DWL14" s="113" t="s">
        <v>3596</v>
      </c>
      <c r="DWM14" s="113" t="s">
        <v>3597</v>
      </c>
      <c r="DWN14" s="113" t="s">
        <v>3598</v>
      </c>
      <c r="DWO14" s="113" t="s">
        <v>3599</v>
      </c>
      <c r="DWP14" s="113" t="s">
        <v>3600</v>
      </c>
      <c r="DWQ14" s="113" t="s">
        <v>3601</v>
      </c>
      <c r="DWR14" s="113" t="s">
        <v>3602</v>
      </c>
      <c r="DWS14" s="113" t="s">
        <v>3603</v>
      </c>
      <c r="DWT14" s="113" t="s">
        <v>3604</v>
      </c>
      <c r="DWU14" s="113" t="s">
        <v>3605</v>
      </c>
      <c r="DWV14" s="113" t="s">
        <v>3606</v>
      </c>
      <c r="DWW14" s="113" t="s">
        <v>3607</v>
      </c>
      <c r="DWX14" s="113" t="s">
        <v>3608</v>
      </c>
      <c r="DWY14" s="113" t="s">
        <v>3609</v>
      </c>
      <c r="DWZ14" s="113" t="s">
        <v>3610</v>
      </c>
      <c r="DXA14" s="113" t="s">
        <v>3611</v>
      </c>
      <c r="DXB14" s="113" t="s">
        <v>3612</v>
      </c>
      <c r="DXC14" s="113" t="s">
        <v>3613</v>
      </c>
      <c r="DXD14" s="113" t="s">
        <v>3614</v>
      </c>
      <c r="DXE14" s="113" t="s">
        <v>3615</v>
      </c>
      <c r="DXF14" s="113" t="s">
        <v>3616</v>
      </c>
      <c r="DXG14" s="113" t="s">
        <v>3617</v>
      </c>
      <c r="DXH14" s="113" t="s">
        <v>3618</v>
      </c>
      <c r="DXI14" s="113" t="s">
        <v>3619</v>
      </c>
      <c r="DXJ14" s="113" t="s">
        <v>3620</v>
      </c>
      <c r="DXK14" s="113" t="s">
        <v>3621</v>
      </c>
      <c r="DXL14" s="113" t="s">
        <v>3622</v>
      </c>
      <c r="DXM14" s="113" t="s">
        <v>3623</v>
      </c>
      <c r="DXN14" s="113" t="s">
        <v>3624</v>
      </c>
      <c r="DXO14" s="113" t="s">
        <v>3625</v>
      </c>
      <c r="DXP14" s="113" t="s">
        <v>3626</v>
      </c>
      <c r="DXQ14" s="113" t="s">
        <v>3627</v>
      </c>
      <c r="DXR14" s="113" t="s">
        <v>3628</v>
      </c>
      <c r="DXS14" s="113" t="s">
        <v>3629</v>
      </c>
      <c r="DXT14" s="113" t="s">
        <v>3630</v>
      </c>
      <c r="DXU14" s="113" t="s">
        <v>3631</v>
      </c>
      <c r="DXV14" s="113" t="s">
        <v>3632</v>
      </c>
      <c r="DXW14" s="113" t="s">
        <v>3633</v>
      </c>
      <c r="DXX14" s="113" t="s">
        <v>3634</v>
      </c>
      <c r="DXY14" s="113" t="s">
        <v>3635</v>
      </c>
      <c r="DXZ14" s="113" t="s">
        <v>3636</v>
      </c>
      <c r="DYA14" s="113" t="s">
        <v>3637</v>
      </c>
      <c r="DYB14" s="113" t="s">
        <v>3638</v>
      </c>
      <c r="DYC14" s="113" t="s">
        <v>3639</v>
      </c>
      <c r="DYD14" s="113" t="s">
        <v>3640</v>
      </c>
      <c r="DYE14" s="113" t="s">
        <v>3641</v>
      </c>
      <c r="DYF14" s="113" t="s">
        <v>3642</v>
      </c>
      <c r="DYG14" s="113" t="s">
        <v>3643</v>
      </c>
      <c r="DYH14" s="113" t="s">
        <v>3644</v>
      </c>
      <c r="DYI14" s="113" t="s">
        <v>3645</v>
      </c>
      <c r="DYJ14" s="113" t="s">
        <v>3646</v>
      </c>
      <c r="DYK14" s="113" t="s">
        <v>3647</v>
      </c>
      <c r="DYL14" s="113" t="s">
        <v>3648</v>
      </c>
      <c r="DYM14" s="113" t="s">
        <v>3649</v>
      </c>
      <c r="DYN14" s="113" t="s">
        <v>3650</v>
      </c>
      <c r="DYO14" s="113" t="s">
        <v>3651</v>
      </c>
      <c r="DYP14" s="113" t="s">
        <v>3652</v>
      </c>
      <c r="DYQ14" s="113" t="s">
        <v>3653</v>
      </c>
      <c r="DYR14" s="113" t="s">
        <v>3654</v>
      </c>
      <c r="DYS14" s="113" t="s">
        <v>3655</v>
      </c>
      <c r="DYT14" s="113" t="s">
        <v>3656</v>
      </c>
      <c r="DYU14" s="113" t="s">
        <v>3657</v>
      </c>
      <c r="DYV14" s="113" t="s">
        <v>3658</v>
      </c>
      <c r="DYW14" s="113" t="s">
        <v>3659</v>
      </c>
      <c r="DYX14" s="113" t="s">
        <v>3660</v>
      </c>
      <c r="DYY14" s="113" t="s">
        <v>3661</v>
      </c>
      <c r="DYZ14" s="113" t="s">
        <v>3662</v>
      </c>
      <c r="DZA14" s="113" t="s">
        <v>3663</v>
      </c>
      <c r="DZB14" s="113" t="s">
        <v>3664</v>
      </c>
      <c r="DZC14" s="113" t="s">
        <v>3665</v>
      </c>
      <c r="DZD14" s="113" t="s">
        <v>3666</v>
      </c>
      <c r="DZE14" s="113" t="s">
        <v>3667</v>
      </c>
      <c r="DZF14" s="113" t="s">
        <v>3668</v>
      </c>
      <c r="DZG14" s="113" t="s">
        <v>3669</v>
      </c>
      <c r="DZH14" s="113" t="s">
        <v>3670</v>
      </c>
      <c r="DZI14" s="113" t="s">
        <v>3671</v>
      </c>
      <c r="DZJ14" s="113" t="s">
        <v>3672</v>
      </c>
      <c r="DZK14" s="113" t="s">
        <v>3673</v>
      </c>
      <c r="DZL14" s="113" t="s">
        <v>3674</v>
      </c>
      <c r="DZM14" s="113" t="s">
        <v>3675</v>
      </c>
      <c r="DZN14" s="113" t="s">
        <v>3676</v>
      </c>
      <c r="DZO14" s="113" t="s">
        <v>3677</v>
      </c>
      <c r="DZP14" s="113" t="s">
        <v>3678</v>
      </c>
      <c r="DZQ14" s="113" t="s">
        <v>3679</v>
      </c>
      <c r="DZR14" s="113" t="s">
        <v>3680</v>
      </c>
      <c r="DZS14" s="113" t="s">
        <v>3681</v>
      </c>
      <c r="DZT14" s="113" t="s">
        <v>3682</v>
      </c>
      <c r="DZU14" s="113" t="s">
        <v>3683</v>
      </c>
      <c r="DZV14" s="113" t="s">
        <v>3684</v>
      </c>
      <c r="DZW14" s="113" t="s">
        <v>3685</v>
      </c>
      <c r="DZX14" s="113" t="s">
        <v>3686</v>
      </c>
      <c r="DZY14" s="113" t="s">
        <v>3687</v>
      </c>
      <c r="DZZ14" s="113" t="s">
        <v>3688</v>
      </c>
      <c r="EAA14" s="113" t="s">
        <v>3689</v>
      </c>
      <c r="EAB14" s="113" t="s">
        <v>3690</v>
      </c>
      <c r="EAC14" s="113" t="s">
        <v>3691</v>
      </c>
      <c r="EAD14" s="113" t="s">
        <v>3692</v>
      </c>
      <c r="EAE14" s="113" t="s">
        <v>3693</v>
      </c>
      <c r="EAF14" s="113" t="s">
        <v>3694</v>
      </c>
      <c r="EAG14" s="113" t="s">
        <v>3695</v>
      </c>
      <c r="EAH14" s="113" t="s">
        <v>3696</v>
      </c>
      <c r="EAI14" s="113" t="s">
        <v>3697</v>
      </c>
      <c r="EAJ14" s="113" t="s">
        <v>3698</v>
      </c>
      <c r="EAK14" s="113" t="s">
        <v>3699</v>
      </c>
      <c r="EAL14" s="113" t="s">
        <v>3700</v>
      </c>
      <c r="EAM14" s="113" t="s">
        <v>3701</v>
      </c>
      <c r="EAN14" s="113" t="s">
        <v>3702</v>
      </c>
      <c r="EAO14" s="113" t="s">
        <v>3703</v>
      </c>
      <c r="EAP14" s="113" t="s">
        <v>3704</v>
      </c>
      <c r="EAQ14" s="113" t="s">
        <v>3705</v>
      </c>
      <c r="EAR14" s="113" t="s">
        <v>3706</v>
      </c>
      <c r="EAS14" s="113" t="s">
        <v>3707</v>
      </c>
      <c r="EAT14" s="113" t="s">
        <v>3708</v>
      </c>
      <c r="EAU14" s="113" t="s">
        <v>3709</v>
      </c>
      <c r="EAV14" s="113" t="s">
        <v>3710</v>
      </c>
      <c r="EAW14" s="113" t="s">
        <v>3711</v>
      </c>
      <c r="EAX14" s="113" t="s">
        <v>3712</v>
      </c>
      <c r="EAY14" s="113" t="s">
        <v>3713</v>
      </c>
      <c r="EAZ14" s="113" t="s">
        <v>3714</v>
      </c>
      <c r="EBA14" s="113" t="s">
        <v>3715</v>
      </c>
      <c r="EBB14" s="113" t="s">
        <v>3716</v>
      </c>
      <c r="EBC14" s="113" t="s">
        <v>3717</v>
      </c>
      <c r="EBD14" s="113" t="s">
        <v>3718</v>
      </c>
      <c r="EBE14" s="113" t="s">
        <v>3719</v>
      </c>
      <c r="EBF14" s="113" t="s">
        <v>3720</v>
      </c>
      <c r="EBG14" s="113" t="s">
        <v>3721</v>
      </c>
      <c r="EBH14" s="113" t="s">
        <v>3722</v>
      </c>
      <c r="EBI14" s="113" t="s">
        <v>3723</v>
      </c>
      <c r="EBJ14" s="113" t="s">
        <v>3724</v>
      </c>
      <c r="EBK14" s="113" t="s">
        <v>3725</v>
      </c>
      <c r="EBL14" s="113" t="s">
        <v>3726</v>
      </c>
      <c r="EBM14" s="113" t="s">
        <v>3727</v>
      </c>
      <c r="EBN14" s="113" t="s">
        <v>3728</v>
      </c>
      <c r="EBO14" s="113" t="s">
        <v>3729</v>
      </c>
      <c r="EBP14" s="113" t="s">
        <v>3730</v>
      </c>
      <c r="EBQ14" s="113" t="s">
        <v>3731</v>
      </c>
      <c r="EBR14" s="113" t="s">
        <v>3732</v>
      </c>
      <c r="EBS14" s="113" t="s">
        <v>3733</v>
      </c>
      <c r="EBT14" s="113" t="s">
        <v>3734</v>
      </c>
      <c r="EBU14" s="113" t="s">
        <v>3735</v>
      </c>
      <c r="EBV14" s="113" t="s">
        <v>3736</v>
      </c>
      <c r="EBW14" s="113" t="s">
        <v>3737</v>
      </c>
      <c r="EBX14" s="113" t="s">
        <v>3738</v>
      </c>
      <c r="EBY14" s="113" t="s">
        <v>3739</v>
      </c>
      <c r="EBZ14" s="113" t="s">
        <v>3740</v>
      </c>
      <c r="ECA14" s="113" t="s">
        <v>3741</v>
      </c>
      <c r="ECB14" s="113" t="s">
        <v>3742</v>
      </c>
      <c r="ECC14" s="113" t="s">
        <v>3743</v>
      </c>
      <c r="ECD14" s="113" t="s">
        <v>3744</v>
      </c>
      <c r="ECE14" s="113" t="s">
        <v>3745</v>
      </c>
      <c r="ECF14" s="113" t="s">
        <v>3746</v>
      </c>
      <c r="ECG14" s="113" t="s">
        <v>3747</v>
      </c>
      <c r="ECH14" s="113" t="s">
        <v>3748</v>
      </c>
      <c r="ECI14" s="113" t="s">
        <v>3749</v>
      </c>
      <c r="ECJ14" s="113" t="s">
        <v>3750</v>
      </c>
      <c r="ECK14" s="113" t="s">
        <v>3751</v>
      </c>
      <c r="ECL14" s="113" t="s">
        <v>3752</v>
      </c>
      <c r="ECM14" s="113" t="s">
        <v>3753</v>
      </c>
      <c r="ECN14" s="113" t="s">
        <v>3754</v>
      </c>
      <c r="ECO14" s="113" t="s">
        <v>3755</v>
      </c>
      <c r="ECP14" s="113" t="s">
        <v>3756</v>
      </c>
      <c r="ECQ14" s="113" t="s">
        <v>3757</v>
      </c>
      <c r="ECR14" s="113" t="s">
        <v>3758</v>
      </c>
      <c r="ECS14" s="113" t="s">
        <v>3759</v>
      </c>
      <c r="ECT14" s="113" t="s">
        <v>3760</v>
      </c>
      <c r="ECU14" s="113" t="s">
        <v>3761</v>
      </c>
      <c r="ECV14" s="113" t="s">
        <v>3762</v>
      </c>
      <c r="ECW14" s="113" t="s">
        <v>3763</v>
      </c>
      <c r="ECX14" s="113" t="s">
        <v>3764</v>
      </c>
      <c r="ECY14" s="113" t="s">
        <v>3765</v>
      </c>
      <c r="ECZ14" s="113" t="s">
        <v>3766</v>
      </c>
      <c r="EDA14" s="113" t="s">
        <v>3767</v>
      </c>
      <c r="EDB14" s="113" t="s">
        <v>3768</v>
      </c>
      <c r="EDC14" s="113" t="s">
        <v>3769</v>
      </c>
      <c r="EDD14" s="113" t="s">
        <v>3770</v>
      </c>
      <c r="EDE14" s="113" t="s">
        <v>3771</v>
      </c>
      <c r="EDF14" s="113" t="s">
        <v>3772</v>
      </c>
      <c r="EDG14" s="113" t="s">
        <v>3773</v>
      </c>
      <c r="EDH14" s="113" t="s">
        <v>3774</v>
      </c>
      <c r="EDI14" s="113" t="s">
        <v>3775</v>
      </c>
      <c r="EDJ14" s="113" t="s">
        <v>3776</v>
      </c>
      <c r="EDK14" s="113" t="s">
        <v>3777</v>
      </c>
      <c r="EDL14" s="113" t="s">
        <v>3778</v>
      </c>
      <c r="EDM14" s="113" t="s">
        <v>3779</v>
      </c>
      <c r="EDN14" s="113" t="s">
        <v>3780</v>
      </c>
      <c r="EDO14" s="113" t="s">
        <v>3781</v>
      </c>
      <c r="EDP14" s="113" t="s">
        <v>3782</v>
      </c>
      <c r="EDQ14" s="113" t="s">
        <v>3783</v>
      </c>
      <c r="EDR14" s="113" t="s">
        <v>3784</v>
      </c>
      <c r="EDS14" s="113" t="s">
        <v>3785</v>
      </c>
      <c r="EDT14" s="113" t="s">
        <v>3786</v>
      </c>
      <c r="EDU14" s="113" t="s">
        <v>3787</v>
      </c>
      <c r="EDV14" s="113" t="s">
        <v>3788</v>
      </c>
      <c r="EDW14" s="113" t="s">
        <v>3789</v>
      </c>
      <c r="EDX14" s="113" t="s">
        <v>3790</v>
      </c>
      <c r="EDY14" s="113" t="s">
        <v>3791</v>
      </c>
      <c r="EDZ14" s="113" t="s">
        <v>3792</v>
      </c>
      <c r="EEA14" s="113" t="s">
        <v>3793</v>
      </c>
      <c r="EEB14" s="113" t="s">
        <v>3794</v>
      </c>
      <c r="EEC14" s="113" t="s">
        <v>3795</v>
      </c>
      <c r="EED14" s="113" t="s">
        <v>3796</v>
      </c>
      <c r="EEE14" s="113" t="s">
        <v>3797</v>
      </c>
      <c r="EEF14" s="113" t="s">
        <v>3798</v>
      </c>
      <c r="EEG14" s="113" t="s">
        <v>3799</v>
      </c>
      <c r="EEH14" s="113" t="s">
        <v>3800</v>
      </c>
      <c r="EEI14" s="113" t="s">
        <v>3801</v>
      </c>
      <c r="EEJ14" s="113" t="s">
        <v>3802</v>
      </c>
      <c r="EEK14" s="113" t="s">
        <v>3803</v>
      </c>
      <c r="EEL14" s="113" t="s">
        <v>3804</v>
      </c>
      <c r="EEM14" s="113" t="s">
        <v>3805</v>
      </c>
      <c r="EEN14" s="113" t="s">
        <v>3806</v>
      </c>
      <c r="EEO14" s="113" t="s">
        <v>3807</v>
      </c>
      <c r="EEP14" s="113" t="s">
        <v>3808</v>
      </c>
      <c r="EEQ14" s="113" t="s">
        <v>3809</v>
      </c>
      <c r="EER14" s="113" t="s">
        <v>3810</v>
      </c>
      <c r="EES14" s="113" t="s">
        <v>3811</v>
      </c>
      <c r="EET14" s="113" t="s">
        <v>3812</v>
      </c>
      <c r="EEU14" s="113" t="s">
        <v>3813</v>
      </c>
      <c r="EEV14" s="113" t="s">
        <v>3814</v>
      </c>
      <c r="EEW14" s="113" t="s">
        <v>3815</v>
      </c>
      <c r="EEX14" s="113" t="s">
        <v>3816</v>
      </c>
      <c r="EEY14" s="113" t="s">
        <v>3817</v>
      </c>
      <c r="EEZ14" s="113" t="s">
        <v>3818</v>
      </c>
      <c r="EFA14" s="113" t="s">
        <v>3819</v>
      </c>
      <c r="EFB14" s="113" t="s">
        <v>3820</v>
      </c>
      <c r="EFC14" s="113" t="s">
        <v>3821</v>
      </c>
      <c r="EFD14" s="113" t="s">
        <v>3822</v>
      </c>
      <c r="EFE14" s="113" t="s">
        <v>3823</v>
      </c>
      <c r="EFF14" s="113" t="s">
        <v>3824</v>
      </c>
      <c r="EFG14" s="113" t="s">
        <v>3825</v>
      </c>
      <c r="EFH14" s="113" t="s">
        <v>3826</v>
      </c>
      <c r="EFI14" s="113" t="s">
        <v>3827</v>
      </c>
      <c r="EFJ14" s="113" t="s">
        <v>3828</v>
      </c>
      <c r="EFK14" s="113" t="s">
        <v>3829</v>
      </c>
      <c r="EFL14" s="113" t="s">
        <v>3830</v>
      </c>
      <c r="EFM14" s="113" t="s">
        <v>3831</v>
      </c>
      <c r="EFN14" s="113" t="s">
        <v>3832</v>
      </c>
      <c r="EFO14" s="113" t="s">
        <v>3833</v>
      </c>
      <c r="EFP14" s="113" t="s">
        <v>3834</v>
      </c>
      <c r="EFQ14" s="113" t="s">
        <v>3835</v>
      </c>
      <c r="EFR14" s="113" t="s">
        <v>3836</v>
      </c>
      <c r="EFS14" s="113" t="s">
        <v>3837</v>
      </c>
      <c r="EFT14" s="113" t="s">
        <v>3838</v>
      </c>
      <c r="EFU14" s="113" t="s">
        <v>3839</v>
      </c>
      <c r="EFV14" s="113" t="s">
        <v>3840</v>
      </c>
      <c r="EFW14" s="113" t="s">
        <v>3841</v>
      </c>
      <c r="EFX14" s="113" t="s">
        <v>3842</v>
      </c>
      <c r="EFY14" s="113" t="s">
        <v>3843</v>
      </c>
      <c r="EFZ14" s="113" t="s">
        <v>3844</v>
      </c>
      <c r="EGA14" s="113" t="s">
        <v>3845</v>
      </c>
      <c r="EGB14" s="113" t="s">
        <v>3846</v>
      </c>
      <c r="EGC14" s="113" t="s">
        <v>3847</v>
      </c>
      <c r="EGD14" s="113" t="s">
        <v>3848</v>
      </c>
      <c r="EGE14" s="113" t="s">
        <v>3849</v>
      </c>
      <c r="EGF14" s="113" t="s">
        <v>3850</v>
      </c>
      <c r="EGG14" s="113" t="s">
        <v>3851</v>
      </c>
      <c r="EGH14" s="113" t="s">
        <v>3852</v>
      </c>
      <c r="EGI14" s="113" t="s">
        <v>3853</v>
      </c>
      <c r="EGJ14" s="113" t="s">
        <v>3854</v>
      </c>
      <c r="EGK14" s="113" t="s">
        <v>3855</v>
      </c>
      <c r="EGL14" s="113" t="s">
        <v>3856</v>
      </c>
      <c r="EGM14" s="113" t="s">
        <v>3857</v>
      </c>
      <c r="EGN14" s="113" t="s">
        <v>3858</v>
      </c>
      <c r="EGO14" s="113" t="s">
        <v>3859</v>
      </c>
      <c r="EGP14" s="113" t="s">
        <v>3860</v>
      </c>
      <c r="EGQ14" s="113" t="s">
        <v>3861</v>
      </c>
      <c r="EGR14" s="113" t="s">
        <v>3862</v>
      </c>
      <c r="EGS14" s="113" t="s">
        <v>3863</v>
      </c>
      <c r="EGT14" s="113" t="s">
        <v>3864</v>
      </c>
      <c r="EGU14" s="113" t="s">
        <v>3865</v>
      </c>
      <c r="EGV14" s="113" t="s">
        <v>3866</v>
      </c>
      <c r="EGW14" s="113" t="s">
        <v>3867</v>
      </c>
      <c r="EGX14" s="113" t="s">
        <v>3868</v>
      </c>
      <c r="EGY14" s="113" t="s">
        <v>3869</v>
      </c>
      <c r="EGZ14" s="113" t="s">
        <v>3870</v>
      </c>
      <c r="EHA14" s="113" t="s">
        <v>3871</v>
      </c>
      <c r="EHB14" s="113" t="s">
        <v>3872</v>
      </c>
      <c r="EHC14" s="113" t="s">
        <v>3873</v>
      </c>
      <c r="EHD14" s="113" t="s">
        <v>3874</v>
      </c>
      <c r="EHE14" s="113" t="s">
        <v>3875</v>
      </c>
      <c r="EHF14" s="113" t="s">
        <v>3876</v>
      </c>
      <c r="EHG14" s="113" t="s">
        <v>3877</v>
      </c>
      <c r="EHH14" s="113" t="s">
        <v>3878</v>
      </c>
      <c r="EHI14" s="113" t="s">
        <v>3879</v>
      </c>
      <c r="EHJ14" s="113" t="s">
        <v>3880</v>
      </c>
      <c r="EHK14" s="113" t="s">
        <v>3881</v>
      </c>
      <c r="EHL14" s="113" t="s">
        <v>3882</v>
      </c>
      <c r="EHM14" s="113" t="s">
        <v>3883</v>
      </c>
      <c r="EHN14" s="113" t="s">
        <v>3884</v>
      </c>
      <c r="EHO14" s="113" t="s">
        <v>3885</v>
      </c>
      <c r="EHP14" s="113" t="s">
        <v>3886</v>
      </c>
      <c r="EHQ14" s="113" t="s">
        <v>3887</v>
      </c>
      <c r="EHR14" s="113" t="s">
        <v>3888</v>
      </c>
      <c r="EHS14" s="113" t="s">
        <v>3889</v>
      </c>
      <c r="EHT14" s="113" t="s">
        <v>3890</v>
      </c>
      <c r="EHU14" s="113" t="s">
        <v>3891</v>
      </c>
      <c r="EHV14" s="113" t="s">
        <v>3892</v>
      </c>
      <c r="EHW14" s="113" t="s">
        <v>3893</v>
      </c>
      <c r="EHX14" s="113" t="s">
        <v>3894</v>
      </c>
      <c r="EHY14" s="113" t="s">
        <v>3895</v>
      </c>
      <c r="EHZ14" s="113" t="s">
        <v>3896</v>
      </c>
      <c r="EIA14" s="113" t="s">
        <v>3897</v>
      </c>
      <c r="EIB14" s="113" t="s">
        <v>3898</v>
      </c>
      <c r="EIC14" s="113" t="s">
        <v>3899</v>
      </c>
      <c r="EID14" s="113" t="s">
        <v>3900</v>
      </c>
      <c r="EIE14" s="113" t="s">
        <v>3901</v>
      </c>
      <c r="EIF14" s="113" t="s">
        <v>3902</v>
      </c>
      <c r="EIG14" s="113" t="s">
        <v>3903</v>
      </c>
      <c r="EIH14" s="113" t="s">
        <v>3904</v>
      </c>
      <c r="EII14" s="113" t="s">
        <v>3905</v>
      </c>
      <c r="EIJ14" s="113" t="s">
        <v>3906</v>
      </c>
      <c r="EIK14" s="113" t="s">
        <v>3907</v>
      </c>
      <c r="EIL14" s="113" t="s">
        <v>3908</v>
      </c>
      <c r="EIM14" s="113" t="s">
        <v>3909</v>
      </c>
      <c r="EIN14" s="113" t="s">
        <v>3910</v>
      </c>
      <c r="EIO14" s="113" t="s">
        <v>3911</v>
      </c>
      <c r="EIP14" s="113" t="s">
        <v>3912</v>
      </c>
      <c r="EIQ14" s="113" t="s">
        <v>3913</v>
      </c>
      <c r="EIR14" s="113" t="s">
        <v>3914</v>
      </c>
      <c r="EIS14" s="113" t="s">
        <v>3915</v>
      </c>
      <c r="EIT14" s="113" t="s">
        <v>3916</v>
      </c>
      <c r="EIU14" s="113" t="s">
        <v>3917</v>
      </c>
      <c r="EIV14" s="113" t="s">
        <v>3918</v>
      </c>
      <c r="EIW14" s="113" t="s">
        <v>3919</v>
      </c>
      <c r="EIX14" s="113" t="s">
        <v>3920</v>
      </c>
      <c r="EIY14" s="113" t="s">
        <v>3921</v>
      </c>
      <c r="EIZ14" s="113" t="s">
        <v>3922</v>
      </c>
      <c r="EJA14" s="113" t="s">
        <v>3923</v>
      </c>
      <c r="EJB14" s="113" t="s">
        <v>3924</v>
      </c>
      <c r="EJC14" s="113" t="s">
        <v>3925</v>
      </c>
      <c r="EJD14" s="113" t="s">
        <v>3926</v>
      </c>
      <c r="EJE14" s="113" t="s">
        <v>3927</v>
      </c>
      <c r="EJF14" s="113" t="s">
        <v>3928</v>
      </c>
      <c r="EJG14" s="113" t="s">
        <v>3929</v>
      </c>
      <c r="EJH14" s="113" t="s">
        <v>3930</v>
      </c>
      <c r="EJI14" s="113" t="s">
        <v>3931</v>
      </c>
      <c r="EJJ14" s="113" t="s">
        <v>3932</v>
      </c>
      <c r="EJK14" s="113" t="s">
        <v>3933</v>
      </c>
      <c r="EJL14" s="113" t="s">
        <v>3934</v>
      </c>
      <c r="EJM14" s="113" t="s">
        <v>3935</v>
      </c>
      <c r="EJN14" s="113" t="s">
        <v>3936</v>
      </c>
      <c r="EJO14" s="113" t="s">
        <v>3937</v>
      </c>
      <c r="EJP14" s="113" t="s">
        <v>3938</v>
      </c>
      <c r="EJQ14" s="113" t="s">
        <v>3939</v>
      </c>
      <c r="EJR14" s="113" t="s">
        <v>3940</v>
      </c>
      <c r="EJS14" s="113" t="s">
        <v>3941</v>
      </c>
      <c r="EJT14" s="113" t="s">
        <v>3942</v>
      </c>
      <c r="EJU14" s="113" t="s">
        <v>3943</v>
      </c>
      <c r="EJV14" s="113" t="s">
        <v>3944</v>
      </c>
      <c r="EJW14" s="113" t="s">
        <v>3945</v>
      </c>
      <c r="EJX14" s="113" t="s">
        <v>3946</v>
      </c>
      <c r="EJY14" s="113" t="s">
        <v>3947</v>
      </c>
      <c r="EJZ14" s="113" t="s">
        <v>3948</v>
      </c>
      <c r="EKA14" s="113" t="s">
        <v>3949</v>
      </c>
      <c r="EKB14" s="113" t="s">
        <v>3950</v>
      </c>
      <c r="EKC14" s="113" t="s">
        <v>3951</v>
      </c>
      <c r="EKD14" s="113" t="s">
        <v>3952</v>
      </c>
      <c r="EKE14" s="113" t="s">
        <v>3953</v>
      </c>
      <c r="EKF14" s="113" t="s">
        <v>3954</v>
      </c>
      <c r="EKG14" s="113" t="s">
        <v>3955</v>
      </c>
      <c r="EKH14" s="113" t="s">
        <v>3956</v>
      </c>
      <c r="EKI14" s="113" t="s">
        <v>3957</v>
      </c>
      <c r="EKJ14" s="113" t="s">
        <v>3958</v>
      </c>
      <c r="EKK14" s="113" t="s">
        <v>3959</v>
      </c>
      <c r="EKL14" s="113" t="s">
        <v>3960</v>
      </c>
      <c r="EKM14" s="113" t="s">
        <v>3961</v>
      </c>
      <c r="EKN14" s="113" t="s">
        <v>3962</v>
      </c>
      <c r="EKO14" s="113" t="s">
        <v>3963</v>
      </c>
      <c r="EKP14" s="113" t="s">
        <v>3964</v>
      </c>
      <c r="EKQ14" s="113" t="s">
        <v>3965</v>
      </c>
      <c r="EKR14" s="113" t="s">
        <v>3966</v>
      </c>
      <c r="EKS14" s="113" t="s">
        <v>3967</v>
      </c>
      <c r="EKT14" s="113" t="s">
        <v>3968</v>
      </c>
      <c r="EKU14" s="113" t="s">
        <v>3969</v>
      </c>
      <c r="EKV14" s="113" t="s">
        <v>3970</v>
      </c>
      <c r="EKW14" s="113" t="s">
        <v>3971</v>
      </c>
      <c r="EKX14" s="113" t="s">
        <v>3972</v>
      </c>
      <c r="EKY14" s="113" t="s">
        <v>3973</v>
      </c>
      <c r="EKZ14" s="113" t="s">
        <v>3974</v>
      </c>
      <c r="ELA14" s="113" t="s">
        <v>3975</v>
      </c>
      <c r="ELB14" s="113" t="s">
        <v>3976</v>
      </c>
      <c r="ELC14" s="113" t="s">
        <v>3977</v>
      </c>
      <c r="ELD14" s="113" t="s">
        <v>3978</v>
      </c>
      <c r="ELE14" s="113" t="s">
        <v>3979</v>
      </c>
      <c r="ELF14" s="113" t="s">
        <v>3980</v>
      </c>
      <c r="ELG14" s="113" t="s">
        <v>3981</v>
      </c>
      <c r="ELH14" s="113" t="s">
        <v>3982</v>
      </c>
      <c r="ELI14" s="113" t="s">
        <v>3983</v>
      </c>
      <c r="ELJ14" s="113" t="s">
        <v>3984</v>
      </c>
      <c r="ELK14" s="113" t="s">
        <v>3985</v>
      </c>
      <c r="ELL14" s="113" t="s">
        <v>3986</v>
      </c>
      <c r="ELM14" s="113" t="s">
        <v>3987</v>
      </c>
      <c r="ELN14" s="113" t="s">
        <v>3988</v>
      </c>
      <c r="ELO14" s="113" t="s">
        <v>3989</v>
      </c>
      <c r="ELP14" s="113" t="s">
        <v>3990</v>
      </c>
      <c r="ELQ14" s="113" t="s">
        <v>3991</v>
      </c>
      <c r="ELR14" s="113" t="s">
        <v>3992</v>
      </c>
      <c r="ELS14" s="113" t="s">
        <v>3993</v>
      </c>
      <c r="ELT14" s="113" t="s">
        <v>3994</v>
      </c>
      <c r="ELU14" s="113" t="s">
        <v>3995</v>
      </c>
      <c r="ELV14" s="113" t="s">
        <v>3996</v>
      </c>
      <c r="ELW14" s="113" t="s">
        <v>3997</v>
      </c>
      <c r="ELX14" s="113" t="s">
        <v>3998</v>
      </c>
      <c r="ELY14" s="113" t="s">
        <v>3999</v>
      </c>
      <c r="ELZ14" s="113" t="s">
        <v>4000</v>
      </c>
      <c r="EMA14" s="113" t="s">
        <v>4001</v>
      </c>
      <c r="EMB14" s="113" t="s">
        <v>4002</v>
      </c>
      <c r="EMC14" s="113" t="s">
        <v>4003</v>
      </c>
      <c r="EMD14" s="113" t="s">
        <v>4004</v>
      </c>
      <c r="EME14" s="113" t="s">
        <v>4005</v>
      </c>
      <c r="EMF14" s="113" t="s">
        <v>4006</v>
      </c>
      <c r="EMG14" s="113" t="s">
        <v>4007</v>
      </c>
      <c r="EMH14" s="113" t="s">
        <v>4008</v>
      </c>
      <c r="EMI14" s="113" t="s">
        <v>4009</v>
      </c>
      <c r="EMJ14" s="113" t="s">
        <v>4010</v>
      </c>
      <c r="EMK14" s="113" t="s">
        <v>4011</v>
      </c>
      <c r="EML14" s="113" t="s">
        <v>4012</v>
      </c>
      <c r="EMM14" s="113" t="s">
        <v>4013</v>
      </c>
      <c r="EMN14" s="113" t="s">
        <v>4014</v>
      </c>
      <c r="EMO14" s="113" t="s">
        <v>4015</v>
      </c>
      <c r="EMP14" s="113" t="s">
        <v>4016</v>
      </c>
      <c r="EMQ14" s="113" t="s">
        <v>4017</v>
      </c>
      <c r="EMR14" s="113" t="s">
        <v>4018</v>
      </c>
      <c r="EMS14" s="113" t="s">
        <v>4019</v>
      </c>
      <c r="EMT14" s="113" t="s">
        <v>4020</v>
      </c>
      <c r="EMU14" s="113" t="s">
        <v>4021</v>
      </c>
      <c r="EMV14" s="113" t="s">
        <v>4022</v>
      </c>
      <c r="EMW14" s="113" t="s">
        <v>4023</v>
      </c>
      <c r="EMX14" s="113" t="s">
        <v>4024</v>
      </c>
      <c r="EMY14" s="113" t="s">
        <v>4025</v>
      </c>
      <c r="EMZ14" s="113" t="s">
        <v>4026</v>
      </c>
      <c r="ENA14" s="113" t="s">
        <v>4027</v>
      </c>
      <c r="ENB14" s="113" t="s">
        <v>4028</v>
      </c>
      <c r="ENC14" s="113" t="s">
        <v>4029</v>
      </c>
      <c r="END14" s="113" t="s">
        <v>4030</v>
      </c>
      <c r="ENE14" s="113" t="s">
        <v>4031</v>
      </c>
      <c r="ENF14" s="113" t="s">
        <v>4032</v>
      </c>
      <c r="ENG14" s="113" t="s">
        <v>4033</v>
      </c>
      <c r="ENH14" s="113" t="s">
        <v>4034</v>
      </c>
      <c r="ENI14" s="113" t="s">
        <v>4035</v>
      </c>
      <c r="ENJ14" s="113" t="s">
        <v>4036</v>
      </c>
      <c r="ENK14" s="113" t="s">
        <v>4037</v>
      </c>
      <c r="ENL14" s="113" t="s">
        <v>4038</v>
      </c>
      <c r="ENM14" s="113" t="s">
        <v>4039</v>
      </c>
      <c r="ENN14" s="113" t="s">
        <v>4040</v>
      </c>
      <c r="ENO14" s="113" t="s">
        <v>4041</v>
      </c>
      <c r="ENP14" s="113" t="s">
        <v>4042</v>
      </c>
      <c r="ENQ14" s="113" t="s">
        <v>4043</v>
      </c>
      <c r="ENR14" s="113" t="s">
        <v>4044</v>
      </c>
      <c r="ENS14" s="113" t="s">
        <v>4045</v>
      </c>
      <c r="ENT14" s="113" t="s">
        <v>4046</v>
      </c>
      <c r="ENU14" s="113" t="s">
        <v>4047</v>
      </c>
      <c r="ENV14" s="113" t="s">
        <v>4048</v>
      </c>
      <c r="ENW14" s="113" t="s">
        <v>4049</v>
      </c>
      <c r="ENX14" s="113" t="s">
        <v>4050</v>
      </c>
      <c r="ENY14" s="113" t="s">
        <v>4051</v>
      </c>
      <c r="ENZ14" s="113" t="s">
        <v>4052</v>
      </c>
      <c r="EOA14" s="113" t="s">
        <v>4053</v>
      </c>
      <c r="EOB14" s="113" t="s">
        <v>4054</v>
      </c>
      <c r="EOC14" s="113" t="s">
        <v>4055</v>
      </c>
      <c r="EOD14" s="113" t="s">
        <v>4056</v>
      </c>
      <c r="EOE14" s="113" t="s">
        <v>4057</v>
      </c>
      <c r="EOF14" s="113" t="s">
        <v>4058</v>
      </c>
      <c r="EOG14" s="113" t="s">
        <v>4059</v>
      </c>
      <c r="EOH14" s="113" t="s">
        <v>4060</v>
      </c>
      <c r="EOI14" s="113" t="s">
        <v>4061</v>
      </c>
      <c r="EOJ14" s="113" t="s">
        <v>4062</v>
      </c>
      <c r="EOK14" s="113" t="s">
        <v>4063</v>
      </c>
      <c r="EOL14" s="113" t="s">
        <v>4064</v>
      </c>
      <c r="EOM14" s="113" t="s">
        <v>4065</v>
      </c>
      <c r="EON14" s="113" t="s">
        <v>4066</v>
      </c>
      <c r="EOO14" s="113" t="s">
        <v>4067</v>
      </c>
      <c r="EOP14" s="113" t="s">
        <v>4068</v>
      </c>
      <c r="EOQ14" s="113" t="s">
        <v>4069</v>
      </c>
      <c r="EOR14" s="113" t="s">
        <v>4070</v>
      </c>
      <c r="EOS14" s="113" t="s">
        <v>4071</v>
      </c>
      <c r="EOT14" s="113" t="s">
        <v>4072</v>
      </c>
      <c r="EOU14" s="113" t="s">
        <v>4073</v>
      </c>
      <c r="EOV14" s="113" t="s">
        <v>4074</v>
      </c>
      <c r="EOW14" s="113" t="s">
        <v>4075</v>
      </c>
      <c r="EOX14" s="113" t="s">
        <v>4076</v>
      </c>
      <c r="EOY14" s="113" t="s">
        <v>4077</v>
      </c>
      <c r="EOZ14" s="113" t="s">
        <v>4078</v>
      </c>
      <c r="EPA14" s="113" t="s">
        <v>4079</v>
      </c>
      <c r="EPB14" s="113" t="s">
        <v>4080</v>
      </c>
      <c r="EPC14" s="113" t="s">
        <v>4081</v>
      </c>
      <c r="EPD14" s="113" t="s">
        <v>4082</v>
      </c>
      <c r="EPE14" s="113" t="s">
        <v>4083</v>
      </c>
      <c r="EPF14" s="113" t="s">
        <v>4084</v>
      </c>
      <c r="EPG14" s="113" t="s">
        <v>4085</v>
      </c>
      <c r="EPH14" s="113" t="s">
        <v>4086</v>
      </c>
      <c r="EPI14" s="113" t="s">
        <v>4087</v>
      </c>
      <c r="EPJ14" s="113" t="s">
        <v>4088</v>
      </c>
      <c r="EPK14" s="113" t="s">
        <v>4089</v>
      </c>
      <c r="EPL14" s="113" t="s">
        <v>4090</v>
      </c>
      <c r="EPM14" s="113" t="s">
        <v>4091</v>
      </c>
      <c r="EPN14" s="113" t="s">
        <v>4092</v>
      </c>
      <c r="EPO14" s="113" t="s">
        <v>4093</v>
      </c>
      <c r="EPP14" s="113" t="s">
        <v>4094</v>
      </c>
      <c r="EPQ14" s="113" t="s">
        <v>4095</v>
      </c>
      <c r="EPR14" s="113" t="s">
        <v>4096</v>
      </c>
      <c r="EPS14" s="113" t="s">
        <v>4097</v>
      </c>
      <c r="EPT14" s="113" t="s">
        <v>4098</v>
      </c>
      <c r="EPU14" s="113" t="s">
        <v>4099</v>
      </c>
      <c r="EPV14" s="113" t="s">
        <v>4100</v>
      </c>
      <c r="EPW14" s="113" t="s">
        <v>4101</v>
      </c>
      <c r="EPX14" s="113" t="s">
        <v>4102</v>
      </c>
      <c r="EPY14" s="113" t="s">
        <v>4103</v>
      </c>
      <c r="EPZ14" s="113" t="s">
        <v>4104</v>
      </c>
      <c r="EQA14" s="113" t="s">
        <v>4105</v>
      </c>
      <c r="EQB14" s="113" t="s">
        <v>4106</v>
      </c>
      <c r="EQC14" s="113" t="s">
        <v>4107</v>
      </c>
      <c r="EQD14" s="113" t="s">
        <v>4108</v>
      </c>
      <c r="EQE14" s="113" t="s">
        <v>4109</v>
      </c>
      <c r="EQF14" s="113" t="s">
        <v>4110</v>
      </c>
      <c r="EQG14" s="113" t="s">
        <v>4111</v>
      </c>
      <c r="EQH14" s="113" t="s">
        <v>4112</v>
      </c>
      <c r="EQI14" s="113" t="s">
        <v>4113</v>
      </c>
      <c r="EQJ14" s="113" t="s">
        <v>4114</v>
      </c>
      <c r="EQK14" s="113" t="s">
        <v>4115</v>
      </c>
      <c r="EQL14" s="113" t="s">
        <v>4116</v>
      </c>
      <c r="EQM14" s="113" t="s">
        <v>4117</v>
      </c>
      <c r="EQN14" s="113" t="s">
        <v>4118</v>
      </c>
      <c r="EQO14" s="113" t="s">
        <v>4119</v>
      </c>
      <c r="EQP14" s="113" t="s">
        <v>4120</v>
      </c>
      <c r="EQQ14" s="113" t="s">
        <v>4121</v>
      </c>
      <c r="EQR14" s="113" t="s">
        <v>4122</v>
      </c>
      <c r="EQS14" s="113" t="s">
        <v>4123</v>
      </c>
      <c r="EQT14" s="113" t="s">
        <v>4124</v>
      </c>
      <c r="EQU14" s="113" t="s">
        <v>4125</v>
      </c>
      <c r="EQV14" s="113" t="s">
        <v>4126</v>
      </c>
      <c r="EQW14" s="113" t="s">
        <v>4127</v>
      </c>
      <c r="EQX14" s="113" t="s">
        <v>4128</v>
      </c>
      <c r="EQY14" s="113" t="s">
        <v>4129</v>
      </c>
      <c r="EQZ14" s="113" t="s">
        <v>4130</v>
      </c>
      <c r="ERA14" s="113" t="s">
        <v>4131</v>
      </c>
      <c r="ERB14" s="113" t="s">
        <v>4132</v>
      </c>
      <c r="ERC14" s="113" t="s">
        <v>4133</v>
      </c>
      <c r="ERD14" s="113" t="s">
        <v>4134</v>
      </c>
      <c r="ERE14" s="113" t="s">
        <v>4135</v>
      </c>
      <c r="ERF14" s="113" t="s">
        <v>4136</v>
      </c>
      <c r="ERG14" s="113" t="s">
        <v>4137</v>
      </c>
      <c r="ERH14" s="113" t="s">
        <v>4138</v>
      </c>
      <c r="ERI14" s="113" t="s">
        <v>4139</v>
      </c>
      <c r="ERJ14" s="113" t="s">
        <v>4140</v>
      </c>
      <c r="ERK14" s="113" t="s">
        <v>4141</v>
      </c>
      <c r="ERL14" s="113" t="s">
        <v>4142</v>
      </c>
      <c r="ERM14" s="113" t="s">
        <v>4143</v>
      </c>
      <c r="ERN14" s="113" t="s">
        <v>4144</v>
      </c>
      <c r="ERO14" s="113" t="s">
        <v>4145</v>
      </c>
      <c r="ERP14" s="113" t="s">
        <v>4146</v>
      </c>
      <c r="ERQ14" s="113" t="s">
        <v>4147</v>
      </c>
      <c r="ERR14" s="113" t="s">
        <v>4148</v>
      </c>
      <c r="ERS14" s="113" t="s">
        <v>4149</v>
      </c>
      <c r="ERT14" s="113" t="s">
        <v>4150</v>
      </c>
      <c r="ERU14" s="113" t="s">
        <v>4151</v>
      </c>
      <c r="ERV14" s="113" t="s">
        <v>4152</v>
      </c>
      <c r="ERW14" s="113" t="s">
        <v>4153</v>
      </c>
      <c r="ERX14" s="113" t="s">
        <v>4154</v>
      </c>
      <c r="ERY14" s="113" t="s">
        <v>4155</v>
      </c>
      <c r="ERZ14" s="113" t="s">
        <v>4156</v>
      </c>
      <c r="ESA14" s="113" t="s">
        <v>4157</v>
      </c>
      <c r="ESB14" s="113" t="s">
        <v>4158</v>
      </c>
      <c r="ESC14" s="113" t="s">
        <v>4159</v>
      </c>
      <c r="ESD14" s="113" t="s">
        <v>4160</v>
      </c>
      <c r="ESE14" s="113" t="s">
        <v>4161</v>
      </c>
      <c r="ESF14" s="113" t="s">
        <v>4162</v>
      </c>
      <c r="ESG14" s="113" t="s">
        <v>4163</v>
      </c>
      <c r="ESH14" s="113" t="s">
        <v>4164</v>
      </c>
      <c r="ESI14" s="113" t="s">
        <v>4165</v>
      </c>
      <c r="ESJ14" s="113" t="s">
        <v>4166</v>
      </c>
      <c r="ESK14" s="113" t="s">
        <v>4167</v>
      </c>
      <c r="ESL14" s="113" t="s">
        <v>4168</v>
      </c>
      <c r="ESM14" s="113" t="s">
        <v>4169</v>
      </c>
      <c r="ESN14" s="113" t="s">
        <v>4170</v>
      </c>
      <c r="ESO14" s="113" t="s">
        <v>4171</v>
      </c>
      <c r="ESP14" s="113" t="s">
        <v>4172</v>
      </c>
      <c r="ESQ14" s="113" t="s">
        <v>4173</v>
      </c>
      <c r="ESR14" s="113" t="s">
        <v>4174</v>
      </c>
      <c r="ESS14" s="113" t="s">
        <v>4175</v>
      </c>
      <c r="EST14" s="113" t="s">
        <v>4176</v>
      </c>
      <c r="ESU14" s="113" t="s">
        <v>4177</v>
      </c>
      <c r="ESV14" s="113" t="s">
        <v>4178</v>
      </c>
      <c r="ESW14" s="113" t="s">
        <v>4179</v>
      </c>
      <c r="ESX14" s="113" t="s">
        <v>4180</v>
      </c>
      <c r="ESY14" s="113" t="s">
        <v>4181</v>
      </c>
      <c r="ESZ14" s="113" t="s">
        <v>4182</v>
      </c>
      <c r="ETA14" s="113" t="s">
        <v>4183</v>
      </c>
      <c r="ETB14" s="113" t="s">
        <v>4184</v>
      </c>
      <c r="ETC14" s="113" t="s">
        <v>4185</v>
      </c>
      <c r="ETD14" s="113" t="s">
        <v>4186</v>
      </c>
      <c r="ETE14" s="113" t="s">
        <v>4187</v>
      </c>
      <c r="ETF14" s="113" t="s">
        <v>4188</v>
      </c>
      <c r="ETG14" s="113" t="s">
        <v>4189</v>
      </c>
      <c r="ETH14" s="113" t="s">
        <v>4190</v>
      </c>
      <c r="ETI14" s="113" t="s">
        <v>4191</v>
      </c>
      <c r="ETJ14" s="113" t="s">
        <v>4192</v>
      </c>
      <c r="ETK14" s="113" t="s">
        <v>4193</v>
      </c>
      <c r="ETL14" s="113" t="s">
        <v>4194</v>
      </c>
      <c r="ETM14" s="113" t="s">
        <v>4195</v>
      </c>
      <c r="ETN14" s="113" t="s">
        <v>4196</v>
      </c>
      <c r="ETO14" s="113" t="s">
        <v>4197</v>
      </c>
      <c r="ETP14" s="113" t="s">
        <v>4198</v>
      </c>
      <c r="ETQ14" s="113" t="s">
        <v>4199</v>
      </c>
      <c r="ETR14" s="113" t="s">
        <v>4200</v>
      </c>
      <c r="ETS14" s="113" t="s">
        <v>4201</v>
      </c>
      <c r="ETT14" s="113" t="s">
        <v>4202</v>
      </c>
      <c r="ETU14" s="113" t="s">
        <v>4203</v>
      </c>
      <c r="ETV14" s="113" t="s">
        <v>4204</v>
      </c>
      <c r="ETW14" s="113" t="s">
        <v>4205</v>
      </c>
      <c r="ETX14" s="113" t="s">
        <v>4206</v>
      </c>
      <c r="ETY14" s="113" t="s">
        <v>4207</v>
      </c>
      <c r="ETZ14" s="113" t="s">
        <v>4208</v>
      </c>
      <c r="EUA14" s="113" t="s">
        <v>4209</v>
      </c>
      <c r="EUB14" s="113" t="s">
        <v>4210</v>
      </c>
      <c r="EUC14" s="113" t="s">
        <v>4211</v>
      </c>
      <c r="EUD14" s="113" t="s">
        <v>4212</v>
      </c>
      <c r="EUE14" s="113" t="s">
        <v>4213</v>
      </c>
      <c r="EUF14" s="113" t="s">
        <v>4214</v>
      </c>
      <c r="EUG14" s="113" t="s">
        <v>4215</v>
      </c>
      <c r="EUH14" s="113" t="s">
        <v>4216</v>
      </c>
      <c r="EUI14" s="113" t="s">
        <v>4217</v>
      </c>
      <c r="EUJ14" s="113" t="s">
        <v>4218</v>
      </c>
      <c r="EUK14" s="113" t="s">
        <v>4219</v>
      </c>
      <c r="EUL14" s="113" t="s">
        <v>4220</v>
      </c>
      <c r="EUM14" s="113" t="s">
        <v>4221</v>
      </c>
      <c r="EUN14" s="113" t="s">
        <v>4222</v>
      </c>
      <c r="EUO14" s="113" t="s">
        <v>4223</v>
      </c>
      <c r="EUP14" s="113" t="s">
        <v>4224</v>
      </c>
      <c r="EUQ14" s="113" t="s">
        <v>4225</v>
      </c>
      <c r="EUR14" s="113" t="s">
        <v>4226</v>
      </c>
      <c r="EUS14" s="113" t="s">
        <v>4227</v>
      </c>
      <c r="EUT14" s="113" t="s">
        <v>4228</v>
      </c>
      <c r="EUU14" s="113" t="s">
        <v>4229</v>
      </c>
      <c r="EUV14" s="113" t="s">
        <v>4230</v>
      </c>
      <c r="EUW14" s="113" t="s">
        <v>4231</v>
      </c>
      <c r="EUX14" s="113" t="s">
        <v>4232</v>
      </c>
      <c r="EUY14" s="113" t="s">
        <v>4233</v>
      </c>
      <c r="EUZ14" s="113" t="s">
        <v>4234</v>
      </c>
      <c r="EVA14" s="113" t="s">
        <v>4235</v>
      </c>
      <c r="EVB14" s="113" t="s">
        <v>4236</v>
      </c>
      <c r="EVC14" s="113" t="s">
        <v>4237</v>
      </c>
      <c r="EVD14" s="113" t="s">
        <v>4238</v>
      </c>
      <c r="EVE14" s="113" t="s">
        <v>4239</v>
      </c>
      <c r="EVF14" s="113" t="s">
        <v>4240</v>
      </c>
      <c r="EVG14" s="113" t="s">
        <v>4241</v>
      </c>
      <c r="EVH14" s="113" t="s">
        <v>4242</v>
      </c>
      <c r="EVI14" s="113" t="s">
        <v>4243</v>
      </c>
      <c r="EVJ14" s="113" t="s">
        <v>4244</v>
      </c>
      <c r="EVK14" s="113" t="s">
        <v>4245</v>
      </c>
      <c r="EVL14" s="113" t="s">
        <v>4246</v>
      </c>
      <c r="EVM14" s="113" t="s">
        <v>4247</v>
      </c>
      <c r="EVN14" s="113" t="s">
        <v>4248</v>
      </c>
      <c r="EVO14" s="113" t="s">
        <v>4249</v>
      </c>
      <c r="EVP14" s="113" t="s">
        <v>4250</v>
      </c>
      <c r="EVQ14" s="113" t="s">
        <v>4251</v>
      </c>
      <c r="EVR14" s="113" t="s">
        <v>4252</v>
      </c>
      <c r="EVS14" s="113" t="s">
        <v>4253</v>
      </c>
      <c r="EVT14" s="113" t="s">
        <v>4254</v>
      </c>
      <c r="EVU14" s="113" t="s">
        <v>4255</v>
      </c>
      <c r="EVV14" s="113" t="s">
        <v>4256</v>
      </c>
      <c r="EVW14" s="113" t="s">
        <v>4257</v>
      </c>
      <c r="EVX14" s="113" t="s">
        <v>4258</v>
      </c>
      <c r="EVY14" s="113" t="s">
        <v>4259</v>
      </c>
      <c r="EVZ14" s="113" t="s">
        <v>4260</v>
      </c>
      <c r="EWA14" s="113" t="s">
        <v>4261</v>
      </c>
      <c r="EWB14" s="113" t="s">
        <v>4262</v>
      </c>
      <c r="EWC14" s="113" t="s">
        <v>4263</v>
      </c>
      <c r="EWD14" s="113" t="s">
        <v>4264</v>
      </c>
      <c r="EWE14" s="113" t="s">
        <v>4265</v>
      </c>
      <c r="EWF14" s="113" t="s">
        <v>4266</v>
      </c>
      <c r="EWG14" s="113" t="s">
        <v>4267</v>
      </c>
      <c r="EWH14" s="113" t="s">
        <v>4268</v>
      </c>
      <c r="EWI14" s="113" t="s">
        <v>4269</v>
      </c>
      <c r="EWJ14" s="113" t="s">
        <v>4270</v>
      </c>
      <c r="EWK14" s="113" t="s">
        <v>4271</v>
      </c>
      <c r="EWL14" s="113" t="s">
        <v>4272</v>
      </c>
      <c r="EWM14" s="113" t="s">
        <v>4273</v>
      </c>
      <c r="EWN14" s="113" t="s">
        <v>4274</v>
      </c>
      <c r="EWO14" s="113" t="s">
        <v>4275</v>
      </c>
      <c r="EWP14" s="113" t="s">
        <v>4276</v>
      </c>
      <c r="EWQ14" s="113" t="s">
        <v>4277</v>
      </c>
      <c r="EWR14" s="113" t="s">
        <v>4278</v>
      </c>
      <c r="EWS14" s="113" t="s">
        <v>4279</v>
      </c>
      <c r="EWT14" s="113" t="s">
        <v>4280</v>
      </c>
      <c r="EWU14" s="113" t="s">
        <v>4281</v>
      </c>
      <c r="EWV14" s="113" t="s">
        <v>4282</v>
      </c>
      <c r="EWW14" s="113" t="s">
        <v>4283</v>
      </c>
      <c r="EWX14" s="113" t="s">
        <v>4284</v>
      </c>
      <c r="EWY14" s="113" t="s">
        <v>4285</v>
      </c>
      <c r="EWZ14" s="113" t="s">
        <v>4286</v>
      </c>
      <c r="EXA14" s="113" t="s">
        <v>4287</v>
      </c>
      <c r="EXB14" s="113" t="s">
        <v>4288</v>
      </c>
      <c r="EXC14" s="113" t="s">
        <v>4289</v>
      </c>
      <c r="EXD14" s="113" t="s">
        <v>4290</v>
      </c>
      <c r="EXE14" s="113" t="s">
        <v>4291</v>
      </c>
      <c r="EXF14" s="113" t="s">
        <v>4292</v>
      </c>
      <c r="EXG14" s="113" t="s">
        <v>4293</v>
      </c>
      <c r="EXH14" s="113" t="s">
        <v>4294</v>
      </c>
      <c r="EXI14" s="113" t="s">
        <v>4295</v>
      </c>
      <c r="EXJ14" s="113" t="s">
        <v>4296</v>
      </c>
      <c r="EXK14" s="113" t="s">
        <v>4297</v>
      </c>
      <c r="EXL14" s="113" t="s">
        <v>4298</v>
      </c>
      <c r="EXM14" s="113" t="s">
        <v>4299</v>
      </c>
      <c r="EXN14" s="113" t="s">
        <v>4300</v>
      </c>
      <c r="EXO14" s="113" t="s">
        <v>4301</v>
      </c>
      <c r="EXP14" s="113" t="s">
        <v>4302</v>
      </c>
      <c r="EXQ14" s="113" t="s">
        <v>4303</v>
      </c>
      <c r="EXR14" s="113" t="s">
        <v>4304</v>
      </c>
      <c r="EXS14" s="113" t="s">
        <v>4305</v>
      </c>
      <c r="EXT14" s="113" t="s">
        <v>4306</v>
      </c>
      <c r="EXU14" s="113" t="s">
        <v>4307</v>
      </c>
      <c r="EXV14" s="113" t="s">
        <v>4308</v>
      </c>
      <c r="EXW14" s="113" t="s">
        <v>4309</v>
      </c>
      <c r="EXX14" s="113" t="s">
        <v>4310</v>
      </c>
      <c r="EXY14" s="113" t="s">
        <v>4311</v>
      </c>
      <c r="EXZ14" s="113" t="s">
        <v>4312</v>
      </c>
      <c r="EYA14" s="113" t="s">
        <v>4313</v>
      </c>
      <c r="EYB14" s="113" t="s">
        <v>4314</v>
      </c>
      <c r="EYC14" s="113" t="s">
        <v>4315</v>
      </c>
      <c r="EYD14" s="113" t="s">
        <v>4316</v>
      </c>
      <c r="EYE14" s="113" t="s">
        <v>4317</v>
      </c>
      <c r="EYF14" s="113" t="s">
        <v>4318</v>
      </c>
      <c r="EYG14" s="113" t="s">
        <v>4319</v>
      </c>
      <c r="EYH14" s="113" t="s">
        <v>4320</v>
      </c>
      <c r="EYI14" s="113" t="s">
        <v>4321</v>
      </c>
      <c r="EYJ14" s="113" t="s">
        <v>4322</v>
      </c>
      <c r="EYK14" s="113" t="s">
        <v>4323</v>
      </c>
      <c r="EYL14" s="113" t="s">
        <v>4324</v>
      </c>
      <c r="EYM14" s="113" t="s">
        <v>4325</v>
      </c>
      <c r="EYN14" s="113" t="s">
        <v>4326</v>
      </c>
      <c r="EYO14" s="113" t="s">
        <v>4327</v>
      </c>
      <c r="EYP14" s="113" t="s">
        <v>4328</v>
      </c>
      <c r="EYQ14" s="113" t="s">
        <v>4329</v>
      </c>
      <c r="EYR14" s="113" t="s">
        <v>4330</v>
      </c>
      <c r="EYS14" s="113" t="s">
        <v>4331</v>
      </c>
      <c r="EYT14" s="113" t="s">
        <v>4332</v>
      </c>
      <c r="EYU14" s="113" t="s">
        <v>4333</v>
      </c>
      <c r="EYV14" s="113" t="s">
        <v>4334</v>
      </c>
      <c r="EYW14" s="113" t="s">
        <v>4335</v>
      </c>
      <c r="EYX14" s="113" t="s">
        <v>4336</v>
      </c>
      <c r="EYY14" s="113" t="s">
        <v>4337</v>
      </c>
      <c r="EYZ14" s="113" t="s">
        <v>4338</v>
      </c>
      <c r="EZA14" s="113" t="s">
        <v>4339</v>
      </c>
      <c r="EZB14" s="113" t="s">
        <v>4340</v>
      </c>
      <c r="EZC14" s="113" t="s">
        <v>4341</v>
      </c>
      <c r="EZD14" s="113" t="s">
        <v>4342</v>
      </c>
      <c r="EZE14" s="113" t="s">
        <v>4343</v>
      </c>
      <c r="EZF14" s="113" t="s">
        <v>4344</v>
      </c>
      <c r="EZG14" s="113" t="s">
        <v>4345</v>
      </c>
      <c r="EZH14" s="113" t="s">
        <v>4346</v>
      </c>
      <c r="EZI14" s="113" t="s">
        <v>4347</v>
      </c>
      <c r="EZJ14" s="113" t="s">
        <v>4348</v>
      </c>
      <c r="EZK14" s="113" t="s">
        <v>4349</v>
      </c>
      <c r="EZL14" s="113" t="s">
        <v>4350</v>
      </c>
      <c r="EZM14" s="113" t="s">
        <v>4351</v>
      </c>
      <c r="EZN14" s="113" t="s">
        <v>4352</v>
      </c>
      <c r="EZO14" s="113" t="s">
        <v>4353</v>
      </c>
      <c r="EZP14" s="113" t="s">
        <v>4354</v>
      </c>
      <c r="EZQ14" s="113" t="s">
        <v>4355</v>
      </c>
      <c r="EZR14" s="113" t="s">
        <v>4356</v>
      </c>
      <c r="EZS14" s="113" t="s">
        <v>4357</v>
      </c>
      <c r="EZT14" s="113" t="s">
        <v>4358</v>
      </c>
      <c r="EZU14" s="113" t="s">
        <v>4359</v>
      </c>
      <c r="EZV14" s="113" t="s">
        <v>4360</v>
      </c>
      <c r="EZW14" s="113" t="s">
        <v>4361</v>
      </c>
      <c r="EZX14" s="113" t="s">
        <v>4362</v>
      </c>
      <c r="EZY14" s="113" t="s">
        <v>4363</v>
      </c>
      <c r="EZZ14" s="113" t="s">
        <v>4364</v>
      </c>
      <c r="FAA14" s="113" t="s">
        <v>4365</v>
      </c>
      <c r="FAB14" s="113" t="s">
        <v>4366</v>
      </c>
      <c r="FAC14" s="113" t="s">
        <v>4367</v>
      </c>
      <c r="FAD14" s="113" t="s">
        <v>4368</v>
      </c>
      <c r="FAE14" s="113" t="s">
        <v>4369</v>
      </c>
      <c r="FAF14" s="113" t="s">
        <v>4370</v>
      </c>
      <c r="FAG14" s="113" t="s">
        <v>4371</v>
      </c>
      <c r="FAH14" s="113" t="s">
        <v>4372</v>
      </c>
      <c r="FAI14" s="113" t="s">
        <v>4373</v>
      </c>
      <c r="FAJ14" s="113" t="s">
        <v>4374</v>
      </c>
      <c r="FAK14" s="113" t="s">
        <v>4375</v>
      </c>
      <c r="FAL14" s="113" t="s">
        <v>4376</v>
      </c>
      <c r="FAM14" s="113" t="s">
        <v>4377</v>
      </c>
      <c r="FAN14" s="113" t="s">
        <v>4378</v>
      </c>
      <c r="FAO14" s="113" t="s">
        <v>4379</v>
      </c>
      <c r="FAP14" s="113" t="s">
        <v>4380</v>
      </c>
      <c r="FAQ14" s="113" t="s">
        <v>4381</v>
      </c>
      <c r="FAR14" s="113" t="s">
        <v>4382</v>
      </c>
      <c r="FAS14" s="113" t="s">
        <v>4383</v>
      </c>
      <c r="FAT14" s="113" t="s">
        <v>4384</v>
      </c>
      <c r="FAU14" s="113" t="s">
        <v>4385</v>
      </c>
      <c r="FAV14" s="113" t="s">
        <v>4386</v>
      </c>
      <c r="FAW14" s="113" t="s">
        <v>4387</v>
      </c>
      <c r="FAX14" s="113" t="s">
        <v>4388</v>
      </c>
      <c r="FAY14" s="113" t="s">
        <v>4389</v>
      </c>
      <c r="FAZ14" s="113" t="s">
        <v>4390</v>
      </c>
      <c r="FBA14" s="113" t="s">
        <v>4391</v>
      </c>
      <c r="FBB14" s="113" t="s">
        <v>4392</v>
      </c>
      <c r="FBC14" s="113" t="s">
        <v>4393</v>
      </c>
      <c r="FBD14" s="113" t="s">
        <v>4394</v>
      </c>
      <c r="FBE14" s="113" t="s">
        <v>4395</v>
      </c>
      <c r="FBF14" s="113" t="s">
        <v>4396</v>
      </c>
      <c r="FBG14" s="113" t="s">
        <v>4397</v>
      </c>
      <c r="FBH14" s="113" t="s">
        <v>4398</v>
      </c>
      <c r="FBI14" s="113" t="s">
        <v>4399</v>
      </c>
      <c r="FBJ14" s="113" t="s">
        <v>4400</v>
      </c>
      <c r="FBK14" s="113" t="s">
        <v>4401</v>
      </c>
      <c r="FBL14" s="113" t="s">
        <v>4402</v>
      </c>
      <c r="FBM14" s="113" t="s">
        <v>4403</v>
      </c>
      <c r="FBN14" s="113" t="s">
        <v>4404</v>
      </c>
      <c r="FBO14" s="113" t="s">
        <v>4405</v>
      </c>
      <c r="FBP14" s="113" t="s">
        <v>4406</v>
      </c>
      <c r="FBQ14" s="113" t="s">
        <v>4407</v>
      </c>
      <c r="FBR14" s="113" t="s">
        <v>4408</v>
      </c>
      <c r="FBS14" s="113" t="s">
        <v>4409</v>
      </c>
      <c r="FBT14" s="113" t="s">
        <v>4410</v>
      </c>
      <c r="FBU14" s="113" t="s">
        <v>4411</v>
      </c>
      <c r="FBV14" s="113" t="s">
        <v>4412</v>
      </c>
      <c r="FBW14" s="113" t="s">
        <v>4413</v>
      </c>
      <c r="FBX14" s="113" t="s">
        <v>4414</v>
      </c>
      <c r="FBY14" s="113" t="s">
        <v>4415</v>
      </c>
      <c r="FBZ14" s="113" t="s">
        <v>4416</v>
      </c>
      <c r="FCA14" s="113" t="s">
        <v>4417</v>
      </c>
      <c r="FCB14" s="113" t="s">
        <v>4418</v>
      </c>
      <c r="FCC14" s="113" t="s">
        <v>4419</v>
      </c>
      <c r="FCD14" s="113" t="s">
        <v>4420</v>
      </c>
      <c r="FCE14" s="113" t="s">
        <v>4421</v>
      </c>
      <c r="FCF14" s="113" t="s">
        <v>4422</v>
      </c>
      <c r="FCG14" s="113" t="s">
        <v>4423</v>
      </c>
      <c r="FCH14" s="113" t="s">
        <v>4424</v>
      </c>
      <c r="FCI14" s="113" t="s">
        <v>4425</v>
      </c>
      <c r="FCJ14" s="113" t="s">
        <v>4426</v>
      </c>
      <c r="FCK14" s="113" t="s">
        <v>4427</v>
      </c>
      <c r="FCL14" s="113" t="s">
        <v>4428</v>
      </c>
      <c r="FCM14" s="113" t="s">
        <v>4429</v>
      </c>
      <c r="FCN14" s="113" t="s">
        <v>4430</v>
      </c>
      <c r="FCO14" s="113" t="s">
        <v>4431</v>
      </c>
      <c r="FCP14" s="113" t="s">
        <v>4432</v>
      </c>
      <c r="FCQ14" s="113" t="s">
        <v>4433</v>
      </c>
      <c r="FCR14" s="113" t="s">
        <v>4434</v>
      </c>
      <c r="FCS14" s="113" t="s">
        <v>4435</v>
      </c>
      <c r="FCT14" s="113" t="s">
        <v>4436</v>
      </c>
      <c r="FCU14" s="113" t="s">
        <v>4437</v>
      </c>
      <c r="FCV14" s="113" t="s">
        <v>4438</v>
      </c>
      <c r="FCW14" s="113" t="s">
        <v>4439</v>
      </c>
      <c r="FCX14" s="113" t="s">
        <v>4440</v>
      </c>
      <c r="FCY14" s="113" t="s">
        <v>4441</v>
      </c>
      <c r="FCZ14" s="113" t="s">
        <v>4442</v>
      </c>
      <c r="FDA14" s="113" t="s">
        <v>4443</v>
      </c>
      <c r="FDB14" s="113" t="s">
        <v>4444</v>
      </c>
      <c r="FDC14" s="113" t="s">
        <v>4445</v>
      </c>
      <c r="FDD14" s="113" t="s">
        <v>4446</v>
      </c>
      <c r="FDE14" s="113" t="s">
        <v>4447</v>
      </c>
      <c r="FDF14" s="113" t="s">
        <v>4448</v>
      </c>
      <c r="FDG14" s="113" t="s">
        <v>4449</v>
      </c>
      <c r="FDH14" s="113" t="s">
        <v>4450</v>
      </c>
      <c r="FDI14" s="113" t="s">
        <v>4451</v>
      </c>
      <c r="FDJ14" s="113" t="s">
        <v>4452</v>
      </c>
      <c r="FDK14" s="113" t="s">
        <v>4453</v>
      </c>
      <c r="FDL14" s="113" t="s">
        <v>4454</v>
      </c>
      <c r="FDM14" s="113" t="s">
        <v>4455</v>
      </c>
      <c r="FDN14" s="113" t="s">
        <v>4456</v>
      </c>
      <c r="FDO14" s="113" t="s">
        <v>4457</v>
      </c>
      <c r="FDP14" s="113" t="s">
        <v>4458</v>
      </c>
      <c r="FDQ14" s="113" t="s">
        <v>4459</v>
      </c>
      <c r="FDR14" s="113" t="s">
        <v>4460</v>
      </c>
      <c r="FDS14" s="113" t="s">
        <v>4461</v>
      </c>
      <c r="FDT14" s="113" t="s">
        <v>4462</v>
      </c>
      <c r="FDU14" s="113" t="s">
        <v>4463</v>
      </c>
      <c r="FDV14" s="113" t="s">
        <v>4464</v>
      </c>
      <c r="FDW14" s="113" t="s">
        <v>4465</v>
      </c>
      <c r="FDX14" s="113" t="s">
        <v>4466</v>
      </c>
      <c r="FDY14" s="113" t="s">
        <v>4467</v>
      </c>
      <c r="FDZ14" s="113" t="s">
        <v>4468</v>
      </c>
      <c r="FEA14" s="113" t="s">
        <v>4469</v>
      </c>
      <c r="FEB14" s="113" t="s">
        <v>4470</v>
      </c>
      <c r="FEC14" s="113" t="s">
        <v>4471</v>
      </c>
      <c r="FED14" s="113" t="s">
        <v>4472</v>
      </c>
      <c r="FEE14" s="113" t="s">
        <v>4473</v>
      </c>
      <c r="FEF14" s="113" t="s">
        <v>4474</v>
      </c>
      <c r="FEG14" s="113" t="s">
        <v>4475</v>
      </c>
      <c r="FEH14" s="113" t="s">
        <v>4476</v>
      </c>
      <c r="FEI14" s="113" t="s">
        <v>4477</v>
      </c>
      <c r="FEJ14" s="113" t="s">
        <v>4478</v>
      </c>
      <c r="FEK14" s="113" t="s">
        <v>4479</v>
      </c>
      <c r="FEL14" s="113" t="s">
        <v>4480</v>
      </c>
      <c r="FEM14" s="113" t="s">
        <v>4481</v>
      </c>
      <c r="FEN14" s="113" t="s">
        <v>4482</v>
      </c>
      <c r="FEO14" s="113" t="s">
        <v>4483</v>
      </c>
      <c r="FEP14" s="113" t="s">
        <v>4484</v>
      </c>
      <c r="FEQ14" s="113" t="s">
        <v>4485</v>
      </c>
      <c r="FER14" s="113" t="s">
        <v>4486</v>
      </c>
      <c r="FES14" s="113" t="s">
        <v>4487</v>
      </c>
      <c r="FET14" s="113" t="s">
        <v>4488</v>
      </c>
      <c r="FEU14" s="113" t="s">
        <v>4489</v>
      </c>
      <c r="FEV14" s="113" t="s">
        <v>4490</v>
      </c>
      <c r="FEW14" s="113" t="s">
        <v>4491</v>
      </c>
      <c r="FEX14" s="113" t="s">
        <v>4492</v>
      </c>
      <c r="FEY14" s="113" t="s">
        <v>4493</v>
      </c>
      <c r="FEZ14" s="113" t="s">
        <v>4494</v>
      </c>
      <c r="FFA14" s="113" t="s">
        <v>4495</v>
      </c>
      <c r="FFB14" s="113" t="s">
        <v>4496</v>
      </c>
      <c r="FFC14" s="113" t="s">
        <v>4497</v>
      </c>
      <c r="FFD14" s="113" t="s">
        <v>4498</v>
      </c>
      <c r="FFE14" s="113" t="s">
        <v>4499</v>
      </c>
      <c r="FFF14" s="113" t="s">
        <v>4500</v>
      </c>
      <c r="FFG14" s="113" t="s">
        <v>4501</v>
      </c>
      <c r="FFH14" s="113" t="s">
        <v>4502</v>
      </c>
      <c r="FFI14" s="113" t="s">
        <v>4503</v>
      </c>
      <c r="FFJ14" s="113" t="s">
        <v>4504</v>
      </c>
      <c r="FFK14" s="113" t="s">
        <v>4505</v>
      </c>
      <c r="FFL14" s="113" t="s">
        <v>4506</v>
      </c>
      <c r="FFM14" s="113" t="s">
        <v>4507</v>
      </c>
      <c r="FFN14" s="113" t="s">
        <v>4508</v>
      </c>
      <c r="FFO14" s="113" t="s">
        <v>4509</v>
      </c>
      <c r="FFP14" s="113" t="s">
        <v>4510</v>
      </c>
      <c r="FFQ14" s="113" t="s">
        <v>4511</v>
      </c>
      <c r="FFR14" s="113" t="s">
        <v>4512</v>
      </c>
      <c r="FFS14" s="113" t="s">
        <v>4513</v>
      </c>
      <c r="FFT14" s="113" t="s">
        <v>4514</v>
      </c>
      <c r="FFU14" s="113" t="s">
        <v>4515</v>
      </c>
      <c r="FFV14" s="113" t="s">
        <v>4516</v>
      </c>
      <c r="FFW14" s="113" t="s">
        <v>4517</v>
      </c>
      <c r="FFX14" s="113" t="s">
        <v>4518</v>
      </c>
      <c r="FFY14" s="113" t="s">
        <v>4519</v>
      </c>
      <c r="FFZ14" s="113" t="s">
        <v>4520</v>
      </c>
      <c r="FGA14" s="113" t="s">
        <v>4521</v>
      </c>
      <c r="FGB14" s="113" t="s">
        <v>4522</v>
      </c>
      <c r="FGC14" s="113" t="s">
        <v>4523</v>
      </c>
      <c r="FGD14" s="113" t="s">
        <v>4524</v>
      </c>
      <c r="FGE14" s="113" t="s">
        <v>4525</v>
      </c>
      <c r="FGF14" s="113" t="s">
        <v>4526</v>
      </c>
      <c r="FGG14" s="113" t="s">
        <v>4527</v>
      </c>
      <c r="FGH14" s="113" t="s">
        <v>4528</v>
      </c>
      <c r="FGI14" s="113" t="s">
        <v>4529</v>
      </c>
      <c r="FGJ14" s="113" t="s">
        <v>4530</v>
      </c>
      <c r="FGK14" s="113" t="s">
        <v>4531</v>
      </c>
      <c r="FGL14" s="113" t="s">
        <v>4532</v>
      </c>
      <c r="FGM14" s="113" t="s">
        <v>4533</v>
      </c>
      <c r="FGN14" s="113" t="s">
        <v>4534</v>
      </c>
      <c r="FGO14" s="113" t="s">
        <v>4535</v>
      </c>
      <c r="FGP14" s="113" t="s">
        <v>4536</v>
      </c>
      <c r="FGQ14" s="113" t="s">
        <v>4537</v>
      </c>
      <c r="FGR14" s="113" t="s">
        <v>4538</v>
      </c>
      <c r="FGS14" s="113" t="s">
        <v>4539</v>
      </c>
      <c r="FGT14" s="113" t="s">
        <v>4540</v>
      </c>
      <c r="FGU14" s="113" t="s">
        <v>4541</v>
      </c>
      <c r="FGV14" s="113" t="s">
        <v>4542</v>
      </c>
      <c r="FGW14" s="113" t="s">
        <v>4543</v>
      </c>
      <c r="FGX14" s="113" t="s">
        <v>4544</v>
      </c>
      <c r="FGY14" s="113" t="s">
        <v>4545</v>
      </c>
      <c r="FGZ14" s="113" t="s">
        <v>4546</v>
      </c>
      <c r="FHA14" s="113" t="s">
        <v>4547</v>
      </c>
      <c r="FHB14" s="113" t="s">
        <v>4548</v>
      </c>
      <c r="FHC14" s="113" t="s">
        <v>4549</v>
      </c>
      <c r="FHD14" s="113" t="s">
        <v>4550</v>
      </c>
      <c r="FHE14" s="113" t="s">
        <v>4551</v>
      </c>
      <c r="FHF14" s="113" t="s">
        <v>4552</v>
      </c>
      <c r="FHG14" s="113" t="s">
        <v>4553</v>
      </c>
      <c r="FHH14" s="113" t="s">
        <v>4554</v>
      </c>
      <c r="FHI14" s="113" t="s">
        <v>4555</v>
      </c>
      <c r="FHJ14" s="113" t="s">
        <v>4556</v>
      </c>
      <c r="FHK14" s="113" t="s">
        <v>4557</v>
      </c>
      <c r="FHL14" s="113" t="s">
        <v>4558</v>
      </c>
      <c r="FHM14" s="113" t="s">
        <v>4559</v>
      </c>
      <c r="FHN14" s="113" t="s">
        <v>4560</v>
      </c>
      <c r="FHO14" s="113" t="s">
        <v>4561</v>
      </c>
      <c r="FHP14" s="113" t="s">
        <v>4562</v>
      </c>
      <c r="FHQ14" s="113" t="s">
        <v>4563</v>
      </c>
      <c r="FHR14" s="113" t="s">
        <v>4564</v>
      </c>
      <c r="FHS14" s="113" t="s">
        <v>4565</v>
      </c>
      <c r="FHT14" s="113" t="s">
        <v>4566</v>
      </c>
      <c r="FHU14" s="113" t="s">
        <v>4567</v>
      </c>
      <c r="FHV14" s="113" t="s">
        <v>4568</v>
      </c>
      <c r="FHW14" s="113" t="s">
        <v>4569</v>
      </c>
      <c r="FHX14" s="113" t="s">
        <v>4570</v>
      </c>
      <c r="FHY14" s="113" t="s">
        <v>4571</v>
      </c>
      <c r="FHZ14" s="113" t="s">
        <v>4572</v>
      </c>
      <c r="FIA14" s="113" t="s">
        <v>4573</v>
      </c>
      <c r="FIB14" s="113" t="s">
        <v>4574</v>
      </c>
      <c r="FIC14" s="113" t="s">
        <v>4575</v>
      </c>
      <c r="FID14" s="113" t="s">
        <v>4576</v>
      </c>
      <c r="FIE14" s="113" t="s">
        <v>4577</v>
      </c>
      <c r="FIF14" s="113" t="s">
        <v>4578</v>
      </c>
      <c r="FIG14" s="113" t="s">
        <v>4579</v>
      </c>
      <c r="FIH14" s="113" t="s">
        <v>4580</v>
      </c>
      <c r="FII14" s="113" t="s">
        <v>4581</v>
      </c>
      <c r="FIJ14" s="113" t="s">
        <v>4582</v>
      </c>
      <c r="FIK14" s="113" t="s">
        <v>4583</v>
      </c>
      <c r="FIL14" s="113" t="s">
        <v>4584</v>
      </c>
      <c r="FIM14" s="113" t="s">
        <v>4585</v>
      </c>
      <c r="FIN14" s="113" t="s">
        <v>4586</v>
      </c>
      <c r="FIO14" s="113" t="s">
        <v>4587</v>
      </c>
      <c r="FIP14" s="113" t="s">
        <v>4588</v>
      </c>
      <c r="FIQ14" s="113" t="s">
        <v>4589</v>
      </c>
      <c r="FIR14" s="113" t="s">
        <v>4590</v>
      </c>
      <c r="FIS14" s="113" t="s">
        <v>4591</v>
      </c>
      <c r="FIT14" s="113" t="s">
        <v>4592</v>
      </c>
      <c r="FIU14" s="113" t="s">
        <v>4593</v>
      </c>
      <c r="FIV14" s="113" t="s">
        <v>4594</v>
      </c>
      <c r="FIW14" s="113" t="s">
        <v>4595</v>
      </c>
      <c r="FIX14" s="113" t="s">
        <v>4596</v>
      </c>
      <c r="FIY14" s="113" t="s">
        <v>4597</v>
      </c>
      <c r="FIZ14" s="113" t="s">
        <v>4598</v>
      </c>
      <c r="FJA14" s="113" t="s">
        <v>4599</v>
      </c>
      <c r="FJB14" s="113" t="s">
        <v>4600</v>
      </c>
      <c r="FJC14" s="113" t="s">
        <v>4601</v>
      </c>
      <c r="FJD14" s="113" t="s">
        <v>4602</v>
      </c>
      <c r="FJE14" s="113" t="s">
        <v>4603</v>
      </c>
      <c r="FJF14" s="113" t="s">
        <v>4604</v>
      </c>
      <c r="FJG14" s="113" t="s">
        <v>4605</v>
      </c>
      <c r="FJH14" s="113" t="s">
        <v>4606</v>
      </c>
      <c r="FJI14" s="113" t="s">
        <v>4607</v>
      </c>
      <c r="FJJ14" s="113" t="s">
        <v>4608</v>
      </c>
      <c r="FJK14" s="113" t="s">
        <v>4609</v>
      </c>
      <c r="FJL14" s="113" t="s">
        <v>4610</v>
      </c>
      <c r="FJM14" s="113" t="s">
        <v>4611</v>
      </c>
      <c r="FJN14" s="113" t="s">
        <v>4612</v>
      </c>
      <c r="FJO14" s="113" t="s">
        <v>4613</v>
      </c>
      <c r="FJP14" s="113" t="s">
        <v>4614</v>
      </c>
      <c r="FJQ14" s="113" t="s">
        <v>4615</v>
      </c>
      <c r="FJR14" s="113" t="s">
        <v>4616</v>
      </c>
      <c r="FJS14" s="113" t="s">
        <v>4617</v>
      </c>
      <c r="FJT14" s="113" t="s">
        <v>4618</v>
      </c>
      <c r="FJU14" s="113" t="s">
        <v>4619</v>
      </c>
      <c r="FJV14" s="113" t="s">
        <v>4620</v>
      </c>
      <c r="FJW14" s="113" t="s">
        <v>4621</v>
      </c>
      <c r="FJX14" s="113" t="s">
        <v>4622</v>
      </c>
      <c r="FJY14" s="113" t="s">
        <v>4623</v>
      </c>
      <c r="FJZ14" s="113" t="s">
        <v>4624</v>
      </c>
      <c r="FKA14" s="113" t="s">
        <v>4625</v>
      </c>
      <c r="FKB14" s="113" t="s">
        <v>4626</v>
      </c>
      <c r="FKC14" s="113" t="s">
        <v>4627</v>
      </c>
      <c r="FKD14" s="113" t="s">
        <v>4628</v>
      </c>
      <c r="FKE14" s="113" t="s">
        <v>4629</v>
      </c>
      <c r="FKF14" s="113" t="s">
        <v>4630</v>
      </c>
      <c r="FKG14" s="113" t="s">
        <v>4631</v>
      </c>
      <c r="FKH14" s="113" t="s">
        <v>4632</v>
      </c>
      <c r="FKI14" s="113" t="s">
        <v>4633</v>
      </c>
      <c r="FKJ14" s="113" t="s">
        <v>4634</v>
      </c>
      <c r="FKK14" s="113" t="s">
        <v>4635</v>
      </c>
      <c r="FKL14" s="113" t="s">
        <v>4636</v>
      </c>
      <c r="FKM14" s="113" t="s">
        <v>4637</v>
      </c>
      <c r="FKN14" s="113" t="s">
        <v>4638</v>
      </c>
      <c r="FKO14" s="113" t="s">
        <v>4639</v>
      </c>
      <c r="FKP14" s="113" t="s">
        <v>4640</v>
      </c>
      <c r="FKQ14" s="113" t="s">
        <v>4641</v>
      </c>
      <c r="FKR14" s="113" t="s">
        <v>4642</v>
      </c>
      <c r="FKS14" s="113" t="s">
        <v>4643</v>
      </c>
      <c r="FKT14" s="113" t="s">
        <v>4644</v>
      </c>
      <c r="FKU14" s="113" t="s">
        <v>4645</v>
      </c>
      <c r="FKV14" s="113" t="s">
        <v>4646</v>
      </c>
      <c r="FKW14" s="113" t="s">
        <v>4647</v>
      </c>
      <c r="FKX14" s="113" t="s">
        <v>4648</v>
      </c>
      <c r="FKY14" s="113" t="s">
        <v>4649</v>
      </c>
      <c r="FKZ14" s="113" t="s">
        <v>4650</v>
      </c>
      <c r="FLA14" s="113" t="s">
        <v>4651</v>
      </c>
      <c r="FLB14" s="113" t="s">
        <v>4652</v>
      </c>
      <c r="FLC14" s="113" t="s">
        <v>4653</v>
      </c>
      <c r="FLD14" s="113" t="s">
        <v>4654</v>
      </c>
      <c r="FLE14" s="113" t="s">
        <v>4655</v>
      </c>
      <c r="FLF14" s="113" t="s">
        <v>4656</v>
      </c>
      <c r="FLG14" s="113" t="s">
        <v>4657</v>
      </c>
      <c r="FLH14" s="113" t="s">
        <v>4658</v>
      </c>
      <c r="FLI14" s="113" t="s">
        <v>4659</v>
      </c>
      <c r="FLJ14" s="113" t="s">
        <v>4660</v>
      </c>
      <c r="FLK14" s="113" t="s">
        <v>4661</v>
      </c>
      <c r="FLL14" s="113" t="s">
        <v>4662</v>
      </c>
      <c r="FLM14" s="113" t="s">
        <v>4663</v>
      </c>
      <c r="FLN14" s="113" t="s">
        <v>4664</v>
      </c>
      <c r="FLO14" s="113" t="s">
        <v>4665</v>
      </c>
      <c r="FLP14" s="113" t="s">
        <v>4666</v>
      </c>
      <c r="FLQ14" s="113" t="s">
        <v>4667</v>
      </c>
      <c r="FLR14" s="113" t="s">
        <v>4668</v>
      </c>
      <c r="FLS14" s="113" t="s">
        <v>4669</v>
      </c>
      <c r="FLT14" s="113" t="s">
        <v>4670</v>
      </c>
      <c r="FLU14" s="113" t="s">
        <v>4671</v>
      </c>
      <c r="FLV14" s="113" t="s">
        <v>4672</v>
      </c>
      <c r="FLW14" s="113" t="s">
        <v>4673</v>
      </c>
      <c r="FLX14" s="113" t="s">
        <v>4674</v>
      </c>
      <c r="FLY14" s="113" t="s">
        <v>4675</v>
      </c>
      <c r="FLZ14" s="113" t="s">
        <v>4676</v>
      </c>
      <c r="FMA14" s="113" t="s">
        <v>4677</v>
      </c>
      <c r="FMB14" s="113" t="s">
        <v>4678</v>
      </c>
      <c r="FMC14" s="113" t="s">
        <v>4679</v>
      </c>
      <c r="FMD14" s="113" t="s">
        <v>4680</v>
      </c>
      <c r="FME14" s="113" t="s">
        <v>4681</v>
      </c>
      <c r="FMF14" s="113" t="s">
        <v>4682</v>
      </c>
      <c r="FMG14" s="113" t="s">
        <v>4683</v>
      </c>
      <c r="FMH14" s="113" t="s">
        <v>4684</v>
      </c>
      <c r="FMI14" s="113" t="s">
        <v>4685</v>
      </c>
      <c r="FMJ14" s="113" t="s">
        <v>4686</v>
      </c>
      <c r="FMK14" s="113" t="s">
        <v>4687</v>
      </c>
      <c r="FML14" s="113" t="s">
        <v>4688</v>
      </c>
      <c r="FMM14" s="113" t="s">
        <v>4689</v>
      </c>
      <c r="FMN14" s="113" t="s">
        <v>4690</v>
      </c>
      <c r="FMO14" s="113" t="s">
        <v>4691</v>
      </c>
      <c r="FMP14" s="113" t="s">
        <v>4692</v>
      </c>
      <c r="FMQ14" s="113" t="s">
        <v>4693</v>
      </c>
      <c r="FMR14" s="113" t="s">
        <v>4694</v>
      </c>
      <c r="FMS14" s="113" t="s">
        <v>4695</v>
      </c>
      <c r="FMT14" s="113" t="s">
        <v>4696</v>
      </c>
      <c r="FMU14" s="113" t="s">
        <v>4697</v>
      </c>
      <c r="FMV14" s="113" t="s">
        <v>4698</v>
      </c>
      <c r="FMW14" s="113" t="s">
        <v>4699</v>
      </c>
      <c r="FMX14" s="113" t="s">
        <v>4700</v>
      </c>
      <c r="FMY14" s="113" t="s">
        <v>4701</v>
      </c>
      <c r="FMZ14" s="113" t="s">
        <v>4702</v>
      </c>
      <c r="FNA14" s="113" t="s">
        <v>4703</v>
      </c>
      <c r="FNB14" s="113" t="s">
        <v>4704</v>
      </c>
      <c r="FNC14" s="113" t="s">
        <v>4705</v>
      </c>
      <c r="FND14" s="113" t="s">
        <v>4706</v>
      </c>
      <c r="FNE14" s="113" t="s">
        <v>4707</v>
      </c>
      <c r="FNF14" s="113" t="s">
        <v>4708</v>
      </c>
      <c r="FNG14" s="113" t="s">
        <v>4709</v>
      </c>
      <c r="FNH14" s="113" t="s">
        <v>4710</v>
      </c>
      <c r="FNI14" s="113" t="s">
        <v>4711</v>
      </c>
      <c r="FNJ14" s="113" t="s">
        <v>4712</v>
      </c>
      <c r="FNK14" s="113" t="s">
        <v>4713</v>
      </c>
      <c r="FNL14" s="113" t="s">
        <v>4714</v>
      </c>
      <c r="FNM14" s="113" t="s">
        <v>4715</v>
      </c>
      <c r="FNN14" s="113" t="s">
        <v>4716</v>
      </c>
      <c r="FNO14" s="113" t="s">
        <v>4717</v>
      </c>
      <c r="FNP14" s="113" t="s">
        <v>4718</v>
      </c>
      <c r="FNQ14" s="113" t="s">
        <v>4719</v>
      </c>
      <c r="FNR14" s="113" t="s">
        <v>4720</v>
      </c>
      <c r="FNS14" s="113" t="s">
        <v>4721</v>
      </c>
      <c r="FNT14" s="113" t="s">
        <v>4722</v>
      </c>
      <c r="FNU14" s="113" t="s">
        <v>4723</v>
      </c>
      <c r="FNV14" s="113" t="s">
        <v>4724</v>
      </c>
      <c r="FNW14" s="113" t="s">
        <v>4725</v>
      </c>
      <c r="FNX14" s="113" t="s">
        <v>4726</v>
      </c>
      <c r="FNY14" s="113" t="s">
        <v>4727</v>
      </c>
      <c r="FNZ14" s="113" t="s">
        <v>4728</v>
      </c>
      <c r="FOA14" s="113" t="s">
        <v>4729</v>
      </c>
      <c r="FOB14" s="113" t="s">
        <v>4730</v>
      </c>
      <c r="FOC14" s="113" t="s">
        <v>4731</v>
      </c>
      <c r="FOD14" s="113" t="s">
        <v>4732</v>
      </c>
      <c r="FOE14" s="113" t="s">
        <v>4733</v>
      </c>
      <c r="FOF14" s="113" t="s">
        <v>4734</v>
      </c>
      <c r="FOG14" s="113" t="s">
        <v>4735</v>
      </c>
      <c r="FOH14" s="113" t="s">
        <v>4736</v>
      </c>
      <c r="FOI14" s="113" t="s">
        <v>4737</v>
      </c>
      <c r="FOJ14" s="113" t="s">
        <v>4738</v>
      </c>
      <c r="FOK14" s="113" t="s">
        <v>4739</v>
      </c>
      <c r="FOL14" s="113" t="s">
        <v>4740</v>
      </c>
      <c r="FOM14" s="113" t="s">
        <v>4741</v>
      </c>
      <c r="FON14" s="113" t="s">
        <v>4742</v>
      </c>
      <c r="FOO14" s="113" t="s">
        <v>4743</v>
      </c>
      <c r="FOP14" s="113" t="s">
        <v>4744</v>
      </c>
      <c r="FOQ14" s="113" t="s">
        <v>4745</v>
      </c>
      <c r="FOR14" s="113" t="s">
        <v>4746</v>
      </c>
      <c r="FOS14" s="113" t="s">
        <v>4747</v>
      </c>
      <c r="FOT14" s="113" t="s">
        <v>4748</v>
      </c>
      <c r="FOU14" s="113" t="s">
        <v>4749</v>
      </c>
      <c r="FOV14" s="113" t="s">
        <v>4750</v>
      </c>
      <c r="FOW14" s="113" t="s">
        <v>4751</v>
      </c>
      <c r="FOX14" s="113" t="s">
        <v>4752</v>
      </c>
      <c r="FOY14" s="113" t="s">
        <v>4753</v>
      </c>
      <c r="FOZ14" s="113" t="s">
        <v>4754</v>
      </c>
      <c r="FPA14" s="113" t="s">
        <v>4755</v>
      </c>
      <c r="FPB14" s="113" t="s">
        <v>4756</v>
      </c>
      <c r="FPC14" s="113" t="s">
        <v>4757</v>
      </c>
      <c r="FPD14" s="113" t="s">
        <v>4758</v>
      </c>
      <c r="FPE14" s="113" t="s">
        <v>4759</v>
      </c>
      <c r="FPF14" s="113" t="s">
        <v>4760</v>
      </c>
      <c r="FPG14" s="113" t="s">
        <v>4761</v>
      </c>
      <c r="FPH14" s="113" t="s">
        <v>4762</v>
      </c>
      <c r="FPI14" s="113" t="s">
        <v>4763</v>
      </c>
      <c r="FPJ14" s="113" t="s">
        <v>4764</v>
      </c>
      <c r="FPK14" s="113" t="s">
        <v>4765</v>
      </c>
      <c r="FPL14" s="113" t="s">
        <v>4766</v>
      </c>
      <c r="FPM14" s="113" t="s">
        <v>4767</v>
      </c>
      <c r="FPN14" s="113" t="s">
        <v>4768</v>
      </c>
      <c r="FPO14" s="113" t="s">
        <v>4769</v>
      </c>
      <c r="FPP14" s="113" t="s">
        <v>4770</v>
      </c>
      <c r="FPQ14" s="113" t="s">
        <v>4771</v>
      </c>
      <c r="FPR14" s="113" t="s">
        <v>4772</v>
      </c>
      <c r="FPS14" s="113" t="s">
        <v>4773</v>
      </c>
      <c r="FPT14" s="113" t="s">
        <v>4774</v>
      </c>
      <c r="FPU14" s="113" t="s">
        <v>4775</v>
      </c>
      <c r="FPV14" s="113" t="s">
        <v>4776</v>
      </c>
      <c r="FPW14" s="113" t="s">
        <v>4777</v>
      </c>
      <c r="FPX14" s="113" t="s">
        <v>4778</v>
      </c>
      <c r="FPY14" s="113" t="s">
        <v>4779</v>
      </c>
      <c r="FPZ14" s="113" t="s">
        <v>4780</v>
      </c>
      <c r="FQA14" s="113" t="s">
        <v>4781</v>
      </c>
      <c r="FQB14" s="113" t="s">
        <v>4782</v>
      </c>
      <c r="FQC14" s="113" t="s">
        <v>4783</v>
      </c>
      <c r="FQD14" s="113" t="s">
        <v>4784</v>
      </c>
      <c r="FQE14" s="113" t="s">
        <v>4785</v>
      </c>
      <c r="FQF14" s="113" t="s">
        <v>4786</v>
      </c>
      <c r="FQG14" s="113" t="s">
        <v>4787</v>
      </c>
      <c r="FQH14" s="113" t="s">
        <v>4788</v>
      </c>
      <c r="FQI14" s="113" t="s">
        <v>4789</v>
      </c>
      <c r="FQJ14" s="113" t="s">
        <v>4790</v>
      </c>
      <c r="FQK14" s="113" t="s">
        <v>4791</v>
      </c>
      <c r="FQL14" s="113" t="s">
        <v>4792</v>
      </c>
      <c r="FQM14" s="113" t="s">
        <v>4793</v>
      </c>
      <c r="FQN14" s="113" t="s">
        <v>4794</v>
      </c>
      <c r="FQO14" s="113" t="s">
        <v>4795</v>
      </c>
      <c r="FQP14" s="113" t="s">
        <v>4796</v>
      </c>
      <c r="FQQ14" s="113" t="s">
        <v>4797</v>
      </c>
      <c r="FQR14" s="113" t="s">
        <v>4798</v>
      </c>
      <c r="FQS14" s="113" t="s">
        <v>4799</v>
      </c>
      <c r="FQT14" s="113" t="s">
        <v>4800</v>
      </c>
      <c r="FQU14" s="113" t="s">
        <v>4801</v>
      </c>
      <c r="FQV14" s="113" t="s">
        <v>4802</v>
      </c>
      <c r="FQW14" s="113" t="s">
        <v>4803</v>
      </c>
      <c r="FQX14" s="113" t="s">
        <v>4804</v>
      </c>
      <c r="FQY14" s="113" t="s">
        <v>4805</v>
      </c>
      <c r="FQZ14" s="113" t="s">
        <v>4806</v>
      </c>
      <c r="FRA14" s="113" t="s">
        <v>4807</v>
      </c>
      <c r="FRB14" s="113" t="s">
        <v>4808</v>
      </c>
      <c r="FRC14" s="113" t="s">
        <v>4809</v>
      </c>
      <c r="FRD14" s="113" t="s">
        <v>4810</v>
      </c>
      <c r="FRE14" s="113" t="s">
        <v>4811</v>
      </c>
      <c r="FRF14" s="113" t="s">
        <v>4812</v>
      </c>
      <c r="FRG14" s="113" t="s">
        <v>4813</v>
      </c>
      <c r="FRH14" s="113" t="s">
        <v>4814</v>
      </c>
      <c r="FRI14" s="113" t="s">
        <v>4815</v>
      </c>
      <c r="FRJ14" s="113" t="s">
        <v>4816</v>
      </c>
      <c r="FRK14" s="113" t="s">
        <v>4817</v>
      </c>
      <c r="FRL14" s="113" t="s">
        <v>4818</v>
      </c>
      <c r="FRM14" s="113" t="s">
        <v>4819</v>
      </c>
      <c r="FRN14" s="113" t="s">
        <v>4820</v>
      </c>
      <c r="FRO14" s="113" t="s">
        <v>4821</v>
      </c>
      <c r="FRP14" s="113" t="s">
        <v>4822</v>
      </c>
      <c r="FRQ14" s="113" t="s">
        <v>4823</v>
      </c>
      <c r="FRR14" s="113" t="s">
        <v>4824</v>
      </c>
      <c r="FRS14" s="113" t="s">
        <v>4825</v>
      </c>
      <c r="FRT14" s="113" t="s">
        <v>4826</v>
      </c>
      <c r="FRU14" s="113" t="s">
        <v>4827</v>
      </c>
      <c r="FRV14" s="113" t="s">
        <v>4828</v>
      </c>
      <c r="FRW14" s="113" t="s">
        <v>4829</v>
      </c>
      <c r="FRX14" s="113" t="s">
        <v>4830</v>
      </c>
      <c r="FRY14" s="113" t="s">
        <v>4831</v>
      </c>
      <c r="FRZ14" s="113" t="s">
        <v>4832</v>
      </c>
      <c r="FSA14" s="113" t="s">
        <v>4833</v>
      </c>
      <c r="FSB14" s="113" t="s">
        <v>4834</v>
      </c>
      <c r="FSC14" s="113" t="s">
        <v>4835</v>
      </c>
      <c r="FSD14" s="113" t="s">
        <v>4836</v>
      </c>
      <c r="FSE14" s="113" t="s">
        <v>4837</v>
      </c>
      <c r="FSF14" s="113" t="s">
        <v>4838</v>
      </c>
      <c r="FSG14" s="113" t="s">
        <v>4839</v>
      </c>
      <c r="FSH14" s="113" t="s">
        <v>4840</v>
      </c>
      <c r="FSI14" s="113" t="s">
        <v>4841</v>
      </c>
      <c r="FSJ14" s="113" t="s">
        <v>4842</v>
      </c>
      <c r="FSK14" s="113" t="s">
        <v>4843</v>
      </c>
      <c r="FSL14" s="113" t="s">
        <v>4844</v>
      </c>
      <c r="FSM14" s="113" t="s">
        <v>4845</v>
      </c>
      <c r="FSN14" s="113" t="s">
        <v>4846</v>
      </c>
      <c r="FSO14" s="113" t="s">
        <v>4847</v>
      </c>
      <c r="FSP14" s="113" t="s">
        <v>4848</v>
      </c>
      <c r="FSQ14" s="113" t="s">
        <v>4849</v>
      </c>
      <c r="FSR14" s="113" t="s">
        <v>4850</v>
      </c>
      <c r="FSS14" s="113" t="s">
        <v>4851</v>
      </c>
      <c r="FST14" s="113" t="s">
        <v>4852</v>
      </c>
      <c r="FSU14" s="113" t="s">
        <v>4853</v>
      </c>
      <c r="FSV14" s="113" t="s">
        <v>4854</v>
      </c>
      <c r="FSW14" s="113" t="s">
        <v>4855</v>
      </c>
      <c r="FSX14" s="113" t="s">
        <v>4856</v>
      </c>
      <c r="FSY14" s="113" t="s">
        <v>4857</v>
      </c>
      <c r="FSZ14" s="113" t="s">
        <v>4858</v>
      </c>
      <c r="FTA14" s="113" t="s">
        <v>4859</v>
      </c>
      <c r="FTB14" s="113" t="s">
        <v>4860</v>
      </c>
      <c r="FTC14" s="113" t="s">
        <v>4861</v>
      </c>
      <c r="FTD14" s="113" t="s">
        <v>4862</v>
      </c>
      <c r="FTE14" s="113" t="s">
        <v>4863</v>
      </c>
      <c r="FTF14" s="113" t="s">
        <v>4864</v>
      </c>
      <c r="FTG14" s="113" t="s">
        <v>4865</v>
      </c>
      <c r="FTH14" s="113" t="s">
        <v>4866</v>
      </c>
      <c r="FTI14" s="113" t="s">
        <v>4867</v>
      </c>
      <c r="FTJ14" s="113" t="s">
        <v>4868</v>
      </c>
      <c r="FTK14" s="113" t="s">
        <v>4869</v>
      </c>
      <c r="FTL14" s="113" t="s">
        <v>4870</v>
      </c>
      <c r="FTM14" s="113" t="s">
        <v>4871</v>
      </c>
      <c r="FTN14" s="113" t="s">
        <v>4872</v>
      </c>
      <c r="FTO14" s="113" t="s">
        <v>4873</v>
      </c>
      <c r="FTP14" s="113" t="s">
        <v>4874</v>
      </c>
      <c r="FTQ14" s="113" t="s">
        <v>4875</v>
      </c>
      <c r="FTR14" s="113" t="s">
        <v>4876</v>
      </c>
      <c r="FTS14" s="113" t="s">
        <v>4877</v>
      </c>
      <c r="FTT14" s="113" t="s">
        <v>4878</v>
      </c>
      <c r="FTU14" s="113" t="s">
        <v>4879</v>
      </c>
      <c r="FTV14" s="113" t="s">
        <v>4880</v>
      </c>
      <c r="FTW14" s="113" t="s">
        <v>4881</v>
      </c>
      <c r="FTX14" s="113" t="s">
        <v>4882</v>
      </c>
      <c r="FTY14" s="113" t="s">
        <v>4883</v>
      </c>
      <c r="FTZ14" s="113" t="s">
        <v>4884</v>
      </c>
      <c r="FUA14" s="113" t="s">
        <v>4885</v>
      </c>
      <c r="FUB14" s="113" t="s">
        <v>4886</v>
      </c>
      <c r="FUC14" s="113" t="s">
        <v>4887</v>
      </c>
      <c r="FUD14" s="113" t="s">
        <v>4888</v>
      </c>
      <c r="FUE14" s="113" t="s">
        <v>4889</v>
      </c>
      <c r="FUF14" s="113" t="s">
        <v>4890</v>
      </c>
      <c r="FUG14" s="113" t="s">
        <v>4891</v>
      </c>
      <c r="FUH14" s="113" t="s">
        <v>4892</v>
      </c>
      <c r="FUI14" s="113" t="s">
        <v>4893</v>
      </c>
      <c r="FUJ14" s="113" t="s">
        <v>4894</v>
      </c>
      <c r="FUK14" s="113" t="s">
        <v>4895</v>
      </c>
      <c r="FUL14" s="113" t="s">
        <v>4896</v>
      </c>
      <c r="FUM14" s="113" t="s">
        <v>4897</v>
      </c>
      <c r="FUN14" s="113" t="s">
        <v>4898</v>
      </c>
      <c r="FUO14" s="113" t="s">
        <v>4899</v>
      </c>
      <c r="FUP14" s="113" t="s">
        <v>4900</v>
      </c>
      <c r="FUQ14" s="113" t="s">
        <v>4901</v>
      </c>
      <c r="FUR14" s="113" t="s">
        <v>4902</v>
      </c>
      <c r="FUS14" s="113" t="s">
        <v>4903</v>
      </c>
      <c r="FUT14" s="113" t="s">
        <v>4904</v>
      </c>
      <c r="FUU14" s="113" t="s">
        <v>4905</v>
      </c>
      <c r="FUV14" s="113" t="s">
        <v>4906</v>
      </c>
      <c r="FUW14" s="113" t="s">
        <v>4907</v>
      </c>
      <c r="FUX14" s="113" t="s">
        <v>4908</v>
      </c>
      <c r="FUY14" s="113" t="s">
        <v>4909</v>
      </c>
      <c r="FUZ14" s="113" t="s">
        <v>4910</v>
      </c>
      <c r="FVA14" s="113" t="s">
        <v>4911</v>
      </c>
      <c r="FVB14" s="113" t="s">
        <v>4912</v>
      </c>
      <c r="FVC14" s="113" t="s">
        <v>4913</v>
      </c>
      <c r="FVD14" s="113" t="s">
        <v>4914</v>
      </c>
      <c r="FVE14" s="113" t="s">
        <v>4915</v>
      </c>
      <c r="FVF14" s="113" t="s">
        <v>4916</v>
      </c>
      <c r="FVG14" s="113" t="s">
        <v>4917</v>
      </c>
      <c r="FVH14" s="113" t="s">
        <v>4918</v>
      </c>
      <c r="FVI14" s="113" t="s">
        <v>4919</v>
      </c>
      <c r="FVJ14" s="113" t="s">
        <v>4920</v>
      </c>
      <c r="FVK14" s="113" t="s">
        <v>4921</v>
      </c>
      <c r="FVL14" s="113" t="s">
        <v>4922</v>
      </c>
      <c r="FVM14" s="113" t="s">
        <v>4923</v>
      </c>
      <c r="FVN14" s="113" t="s">
        <v>4924</v>
      </c>
      <c r="FVO14" s="113" t="s">
        <v>4925</v>
      </c>
      <c r="FVP14" s="113" t="s">
        <v>4926</v>
      </c>
      <c r="FVQ14" s="113" t="s">
        <v>4927</v>
      </c>
      <c r="FVR14" s="113" t="s">
        <v>4928</v>
      </c>
      <c r="FVS14" s="113" t="s">
        <v>4929</v>
      </c>
      <c r="FVT14" s="113" t="s">
        <v>4930</v>
      </c>
      <c r="FVU14" s="113" t="s">
        <v>4931</v>
      </c>
      <c r="FVV14" s="113" t="s">
        <v>4932</v>
      </c>
      <c r="FVW14" s="113" t="s">
        <v>4933</v>
      </c>
      <c r="FVX14" s="113" t="s">
        <v>4934</v>
      </c>
      <c r="FVY14" s="113" t="s">
        <v>4935</v>
      </c>
      <c r="FVZ14" s="113" t="s">
        <v>4936</v>
      </c>
      <c r="FWA14" s="113" t="s">
        <v>4937</v>
      </c>
      <c r="FWB14" s="113" t="s">
        <v>4938</v>
      </c>
      <c r="FWC14" s="113" t="s">
        <v>4939</v>
      </c>
      <c r="FWD14" s="113" t="s">
        <v>4940</v>
      </c>
      <c r="FWE14" s="113" t="s">
        <v>4941</v>
      </c>
      <c r="FWF14" s="113" t="s">
        <v>4942</v>
      </c>
      <c r="FWG14" s="113" t="s">
        <v>4943</v>
      </c>
      <c r="FWH14" s="113" t="s">
        <v>4944</v>
      </c>
      <c r="FWI14" s="113" t="s">
        <v>4945</v>
      </c>
      <c r="FWJ14" s="113" t="s">
        <v>4946</v>
      </c>
      <c r="FWK14" s="113" t="s">
        <v>4947</v>
      </c>
      <c r="FWL14" s="113" t="s">
        <v>4948</v>
      </c>
      <c r="FWM14" s="113" t="s">
        <v>4949</v>
      </c>
      <c r="FWN14" s="113" t="s">
        <v>4950</v>
      </c>
      <c r="FWO14" s="113" t="s">
        <v>4951</v>
      </c>
      <c r="FWP14" s="113" t="s">
        <v>4952</v>
      </c>
      <c r="FWQ14" s="113" t="s">
        <v>4953</v>
      </c>
      <c r="FWR14" s="113" t="s">
        <v>4954</v>
      </c>
      <c r="FWS14" s="113" t="s">
        <v>4955</v>
      </c>
      <c r="FWT14" s="113" t="s">
        <v>4956</v>
      </c>
      <c r="FWU14" s="113" t="s">
        <v>4957</v>
      </c>
      <c r="FWV14" s="113" t="s">
        <v>4958</v>
      </c>
      <c r="FWW14" s="113" t="s">
        <v>4959</v>
      </c>
      <c r="FWX14" s="113" t="s">
        <v>4960</v>
      </c>
      <c r="FWY14" s="113" t="s">
        <v>4961</v>
      </c>
      <c r="FWZ14" s="113" t="s">
        <v>4962</v>
      </c>
      <c r="FXA14" s="113" t="s">
        <v>4963</v>
      </c>
      <c r="FXB14" s="113" t="s">
        <v>4964</v>
      </c>
      <c r="FXC14" s="113" t="s">
        <v>4965</v>
      </c>
      <c r="FXD14" s="113" t="s">
        <v>4966</v>
      </c>
      <c r="FXE14" s="113" t="s">
        <v>4967</v>
      </c>
      <c r="FXF14" s="113" t="s">
        <v>4968</v>
      </c>
      <c r="FXG14" s="113" t="s">
        <v>4969</v>
      </c>
      <c r="FXH14" s="113" t="s">
        <v>4970</v>
      </c>
      <c r="FXI14" s="113" t="s">
        <v>4971</v>
      </c>
      <c r="FXJ14" s="113" t="s">
        <v>4972</v>
      </c>
      <c r="FXK14" s="113" t="s">
        <v>4973</v>
      </c>
      <c r="FXL14" s="113" t="s">
        <v>4974</v>
      </c>
      <c r="FXM14" s="113" t="s">
        <v>4975</v>
      </c>
      <c r="FXN14" s="113" t="s">
        <v>4976</v>
      </c>
      <c r="FXO14" s="113" t="s">
        <v>4977</v>
      </c>
      <c r="FXP14" s="113" t="s">
        <v>4978</v>
      </c>
      <c r="FXQ14" s="113" t="s">
        <v>4979</v>
      </c>
      <c r="FXR14" s="113" t="s">
        <v>4980</v>
      </c>
      <c r="FXS14" s="113" t="s">
        <v>4981</v>
      </c>
      <c r="FXT14" s="113" t="s">
        <v>4982</v>
      </c>
      <c r="FXU14" s="113" t="s">
        <v>4983</v>
      </c>
      <c r="FXV14" s="113" t="s">
        <v>4984</v>
      </c>
      <c r="FXW14" s="113" t="s">
        <v>4985</v>
      </c>
      <c r="FXX14" s="113" t="s">
        <v>4986</v>
      </c>
      <c r="FXY14" s="113" t="s">
        <v>4987</v>
      </c>
      <c r="FXZ14" s="113" t="s">
        <v>4988</v>
      </c>
      <c r="FYA14" s="113" t="s">
        <v>4989</v>
      </c>
      <c r="FYB14" s="113" t="s">
        <v>4990</v>
      </c>
      <c r="FYC14" s="113" t="s">
        <v>4991</v>
      </c>
      <c r="FYD14" s="113" t="s">
        <v>4992</v>
      </c>
      <c r="FYE14" s="113" t="s">
        <v>4993</v>
      </c>
      <c r="FYF14" s="113" t="s">
        <v>4994</v>
      </c>
      <c r="FYG14" s="113" t="s">
        <v>4995</v>
      </c>
      <c r="FYH14" s="113" t="s">
        <v>4996</v>
      </c>
      <c r="FYI14" s="113" t="s">
        <v>4997</v>
      </c>
      <c r="FYJ14" s="113" t="s">
        <v>4998</v>
      </c>
      <c r="FYK14" s="113" t="s">
        <v>4999</v>
      </c>
      <c r="FYL14" s="113" t="s">
        <v>5000</v>
      </c>
      <c r="FYM14" s="113" t="s">
        <v>5001</v>
      </c>
      <c r="FYN14" s="113" t="s">
        <v>5002</v>
      </c>
      <c r="FYO14" s="113" t="s">
        <v>5003</v>
      </c>
      <c r="FYP14" s="113" t="s">
        <v>5004</v>
      </c>
      <c r="FYQ14" s="113" t="s">
        <v>5005</v>
      </c>
      <c r="FYR14" s="113" t="s">
        <v>5006</v>
      </c>
      <c r="FYS14" s="113" t="s">
        <v>5007</v>
      </c>
      <c r="FYT14" s="113" t="s">
        <v>5008</v>
      </c>
      <c r="FYU14" s="113" t="s">
        <v>5009</v>
      </c>
      <c r="FYV14" s="113" t="s">
        <v>5010</v>
      </c>
      <c r="FYW14" s="113" t="s">
        <v>5011</v>
      </c>
      <c r="FYX14" s="113" t="s">
        <v>5012</v>
      </c>
      <c r="FYY14" s="113" t="s">
        <v>5013</v>
      </c>
      <c r="FYZ14" s="113" t="s">
        <v>5014</v>
      </c>
      <c r="FZA14" s="113" t="s">
        <v>5015</v>
      </c>
      <c r="FZB14" s="113" t="s">
        <v>5016</v>
      </c>
      <c r="FZC14" s="113" t="s">
        <v>5017</v>
      </c>
      <c r="FZD14" s="113" t="s">
        <v>5018</v>
      </c>
      <c r="FZE14" s="113" t="s">
        <v>5019</v>
      </c>
      <c r="FZF14" s="113" t="s">
        <v>5020</v>
      </c>
      <c r="FZG14" s="113" t="s">
        <v>5021</v>
      </c>
      <c r="FZH14" s="113" t="s">
        <v>5022</v>
      </c>
      <c r="FZI14" s="113" t="s">
        <v>5023</v>
      </c>
      <c r="FZJ14" s="113" t="s">
        <v>5024</v>
      </c>
      <c r="FZK14" s="113" t="s">
        <v>5025</v>
      </c>
      <c r="FZL14" s="113" t="s">
        <v>5026</v>
      </c>
      <c r="FZM14" s="113" t="s">
        <v>5027</v>
      </c>
      <c r="FZN14" s="113" t="s">
        <v>5028</v>
      </c>
      <c r="FZO14" s="113" t="s">
        <v>5029</v>
      </c>
      <c r="FZP14" s="113" t="s">
        <v>5030</v>
      </c>
      <c r="FZQ14" s="113" t="s">
        <v>5031</v>
      </c>
      <c r="FZR14" s="113" t="s">
        <v>5032</v>
      </c>
      <c r="FZS14" s="113" t="s">
        <v>5033</v>
      </c>
      <c r="FZT14" s="113" t="s">
        <v>5034</v>
      </c>
      <c r="FZU14" s="113" t="s">
        <v>5035</v>
      </c>
      <c r="FZV14" s="113" t="s">
        <v>5036</v>
      </c>
      <c r="FZW14" s="113" t="s">
        <v>5037</v>
      </c>
      <c r="FZX14" s="113" t="s">
        <v>5038</v>
      </c>
      <c r="FZY14" s="113" t="s">
        <v>5039</v>
      </c>
      <c r="FZZ14" s="113" t="s">
        <v>5040</v>
      </c>
      <c r="GAA14" s="113" t="s">
        <v>5041</v>
      </c>
      <c r="GAB14" s="113" t="s">
        <v>5042</v>
      </c>
      <c r="GAC14" s="113" t="s">
        <v>5043</v>
      </c>
      <c r="GAD14" s="113" t="s">
        <v>5044</v>
      </c>
      <c r="GAE14" s="113" t="s">
        <v>5045</v>
      </c>
      <c r="GAF14" s="113" t="s">
        <v>5046</v>
      </c>
      <c r="GAG14" s="113" t="s">
        <v>5047</v>
      </c>
      <c r="GAH14" s="113" t="s">
        <v>5048</v>
      </c>
      <c r="GAI14" s="113" t="s">
        <v>5049</v>
      </c>
      <c r="GAJ14" s="113" t="s">
        <v>5050</v>
      </c>
      <c r="GAK14" s="113" t="s">
        <v>5051</v>
      </c>
      <c r="GAL14" s="113" t="s">
        <v>5052</v>
      </c>
      <c r="GAM14" s="113" t="s">
        <v>5053</v>
      </c>
      <c r="GAN14" s="113" t="s">
        <v>5054</v>
      </c>
      <c r="GAO14" s="113" t="s">
        <v>5055</v>
      </c>
      <c r="GAP14" s="113" t="s">
        <v>5056</v>
      </c>
      <c r="GAQ14" s="113" t="s">
        <v>5057</v>
      </c>
      <c r="GAR14" s="113" t="s">
        <v>5058</v>
      </c>
      <c r="GAS14" s="113" t="s">
        <v>5059</v>
      </c>
      <c r="GAT14" s="113" t="s">
        <v>5060</v>
      </c>
      <c r="GAU14" s="113" t="s">
        <v>5061</v>
      </c>
      <c r="GAV14" s="113" t="s">
        <v>5062</v>
      </c>
      <c r="GAW14" s="113" t="s">
        <v>5063</v>
      </c>
      <c r="GAX14" s="113" t="s">
        <v>5064</v>
      </c>
      <c r="GAY14" s="113" t="s">
        <v>5065</v>
      </c>
      <c r="GAZ14" s="113" t="s">
        <v>5066</v>
      </c>
      <c r="GBA14" s="113" t="s">
        <v>5067</v>
      </c>
      <c r="GBB14" s="113" t="s">
        <v>5068</v>
      </c>
      <c r="GBC14" s="113" t="s">
        <v>5069</v>
      </c>
      <c r="GBD14" s="113" t="s">
        <v>5070</v>
      </c>
      <c r="GBE14" s="113" t="s">
        <v>5071</v>
      </c>
      <c r="GBF14" s="113" t="s">
        <v>5072</v>
      </c>
      <c r="GBG14" s="113" t="s">
        <v>5073</v>
      </c>
      <c r="GBH14" s="113" t="s">
        <v>5074</v>
      </c>
      <c r="GBI14" s="113" t="s">
        <v>5075</v>
      </c>
      <c r="GBJ14" s="113" t="s">
        <v>5076</v>
      </c>
      <c r="GBK14" s="113" t="s">
        <v>5077</v>
      </c>
      <c r="GBL14" s="113" t="s">
        <v>5078</v>
      </c>
      <c r="GBM14" s="113" t="s">
        <v>5079</v>
      </c>
      <c r="GBN14" s="113" t="s">
        <v>5080</v>
      </c>
      <c r="GBO14" s="113" t="s">
        <v>5081</v>
      </c>
      <c r="GBP14" s="113" t="s">
        <v>5082</v>
      </c>
      <c r="GBQ14" s="113" t="s">
        <v>5083</v>
      </c>
      <c r="GBR14" s="113" t="s">
        <v>5084</v>
      </c>
      <c r="GBS14" s="113" t="s">
        <v>5085</v>
      </c>
      <c r="GBT14" s="113" t="s">
        <v>5086</v>
      </c>
      <c r="GBU14" s="113" t="s">
        <v>5087</v>
      </c>
      <c r="GBV14" s="113" t="s">
        <v>5088</v>
      </c>
      <c r="GBW14" s="113" t="s">
        <v>5089</v>
      </c>
      <c r="GBX14" s="113" t="s">
        <v>5090</v>
      </c>
      <c r="GBY14" s="113" t="s">
        <v>5091</v>
      </c>
      <c r="GBZ14" s="113" t="s">
        <v>5092</v>
      </c>
      <c r="GCA14" s="113" t="s">
        <v>5093</v>
      </c>
      <c r="GCB14" s="113" t="s">
        <v>5094</v>
      </c>
      <c r="GCC14" s="113" t="s">
        <v>5095</v>
      </c>
      <c r="GCD14" s="113" t="s">
        <v>5096</v>
      </c>
      <c r="GCE14" s="113" t="s">
        <v>5097</v>
      </c>
      <c r="GCF14" s="113" t="s">
        <v>5098</v>
      </c>
      <c r="GCG14" s="113" t="s">
        <v>5099</v>
      </c>
      <c r="GCH14" s="113" t="s">
        <v>5100</v>
      </c>
      <c r="GCI14" s="113" t="s">
        <v>5101</v>
      </c>
      <c r="GCJ14" s="113" t="s">
        <v>5102</v>
      </c>
      <c r="GCK14" s="113" t="s">
        <v>5103</v>
      </c>
      <c r="GCL14" s="113" t="s">
        <v>5104</v>
      </c>
      <c r="GCM14" s="113" t="s">
        <v>5105</v>
      </c>
      <c r="GCN14" s="113" t="s">
        <v>5106</v>
      </c>
      <c r="GCO14" s="113" t="s">
        <v>5107</v>
      </c>
      <c r="GCP14" s="113" t="s">
        <v>5108</v>
      </c>
      <c r="GCQ14" s="113" t="s">
        <v>5109</v>
      </c>
      <c r="GCR14" s="113" t="s">
        <v>5110</v>
      </c>
      <c r="GCS14" s="113" t="s">
        <v>5111</v>
      </c>
      <c r="GCT14" s="113" t="s">
        <v>5112</v>
      </c>
      <c r="GCU14" s="113" t="s">
        <v>5113</v>
      </c>
      <c r="GCV14" s="113" t="s">
        <v>5114</v>
      </c>
      <c r="GCW14" s="113" t="s">
        <v>5115</v>
      </c>
      <c r="GCX14" s="113" t="s">
        <v>5116</v>
      </c>
      <c r="GCY14" s="113" t="s">
        <v>5117</v>
      </c>
      <c r="GCZ14" s="113" t="s">
        <v>5118</v>
      </c>
      <c r="GDA14" s="113" t="s">
        <v>5119</v>
      </c>
      <c r="GDB14" s="113" t="s">
        <v>5120</v>
      </c>
      <c r="GDC14" s="113" t="s">
        <v>5121</v>
      </c>
      <c r="GDD14" s="113" t="s">
        <v>5122</v>
      </c>
      <c r="GDE14" s="113" t="s">
        <v>5123</v>
      </c>
      <c r="GDF14" s="113" t="s">
        <v>5124</v>
      </c>
      <c r="GDG14" s="113" t="s">
        <v>5125</v>
      </c>
      <c r="GDH14" s="113" t="s">
        <v>5126</v>
      </c>
      <c r="GDI14" s="113" t="s">
        <v>5127</v>
      </c>
      <c r="GDJ14" s="113" t="s">
        <v>5128</v>
      </c>
      <c r="GDK14" s="113" t="s">
        <v>5129</v>
      </c>
      <c r="GDL14" s="113" t="s">
        <v>5130</v>
      </c>
      <c r="GDM14" s="113" t="s">
        <v>5131</v>
      </c>
      <c r="GDN14" s="113" t="s">
        <v>5132</v>
      </c>
      <c r="GDO14" s="113" t="s">
        <v>5133</v>
      </c>
      <c r="GDP14" s="113" t="s">
        <v>5134</v>
      </c>
      <c r="GDQ14" s="113" t="s">
        <v>5135</v>
      </c>
      <c r="GDR14" s="113" t="s">
        <v>5136</v>
      </c>
      <c r="GDS14" s="113" t="s">
        <v>5137</v>
      </c>
      <c r="GDT14" s="113" t="s">
        <v>5138</v>
      </c>
      <c r="GDU14" s="113" t="s">
        <v>5139</v>
      </c>
      <c r="GDV14" s="113" t="s">
        <v>5140</v>
      </c>
      <c r="GDW14" s="113" t="s">
        <v>5141</v>
      </c>
      <c r="GDX14" s="113" t="s">
        <v>5142</v>
      </c>
      <c r="GDY14" s="113" t="s">
        <v>5143</v>
      </c>
      <c r="GDZ14" s="113" t="s">
        <v>5144</v>
      </c>
      <c r="GEA14" s="113" t="s">
        <v>5145</v>
      </c>
      <c r="GEB14" s="113" t="s">
        <v>5146</v>
      </c>
      <c r="GEC14" s="113" t="s">
        <v>5147</v>
      </c>
      <c r="GED14" s="113" t="s">
        <v>5148</v>
      </c>
      <c r="GEE14" s="113" t="s">
        <v>5149</v>
      </c>
      <c r="GEF14" s="113" t="s">
        <v>5150</v>
      </c>
      <c r="GEG14" s="113" t="s">
        <v>5151</v>
      </c>
      <c r="GEH14" s="113" t="s">
        <v>5152</v>
      </c>
      <c r="GEI14" s="113" t="s">
        <v>5153</v>
      </c>
      <c r="GEJ14" s="113" t="s">
        <v>5154</v>
      </c>
      <c r="GEK14" s="113" t="s">
        <v>5155</v>
      </c>
      <c r="GEL14" s="113" t="s">
        <v>5156</v>
      </c>
      <c r="GEM14" s="113" t="s">
        <v>5157</v>
      </c>
      <c r="GEN14" s="113" t="s">
        <v>5158</v>
      </c>
      <c r="GEO14" s="113" t="s">
        <v>5159</v>
      </c>
      <c r="GEP14" s="113" t="s">
        <v>5160</v>
      </c>
      <c r="GEQ14" s="113" t="s">
        <v>5161</v>
      </c>
      <c r="GER14" s="113" t="s">
        <v>5162</v>
      </c>
      <c r="GES14" s="113" t="s">
        <v>5163</v>
      </c>
      <c r="GET14" s="113" t="s">
        <v>5164</v>
      </c>
      <c r="GEU14" s="113" t="s">
        <v>5165</v>
      </c>
      <c r="GEV14" s="113" t="s">
        <v>5166</v>
      </c>
      <c r="GEW14" s="113" t="s">
        <v>5167</v>
      </c>
      <c r="GEX14" s="113" t="s">
        <v>5168</v>
      </c>
      <c r="GEY14" s="113" t="s">
        <v>5169</v>
      </c>
      <c r="GEZ14" s="113" t="s">
        <v>5170</v>
      </c>
      <c r="GFA14" s="113" t="s">
        <v>5171</v>
      </c>
      <c r="GFB14" s="113" t="s">
        <v>5172</v>
      </c>
      <c r="GFC14" s="113" t="s">
        <v>5173</v>
      </c>
      <c r="GFD14" s="113" t="s">
        <v>5174</v>
      </c>
      <c r="GFE14" s="113" t="s">
        <v>5175</v>
      </c>
      <c r="GFF14" s="113" t="s">
        <v>5176</v>
      </c>
      <c r="GFG14" s="113" t="s">
        <v>5177</v>
      </c>
      <c r="GFH14" s="113" t="s">
        <v>5178</v>
      </c>
      <c r="GFI14" s="113" t="s">
        <v>5179</v>
      </c>
      <c r="GFJ14" s="113" t="s">
        <v>5180</v>
      </c>
      <c r="GFK14" s="113" t="s">
        <v>5181</v>
      </c>
      <c r="GFL14" s="113" t="s">
        <v>5182</v>
      </c>
      <c r="GFM14" s="113" t="s">
        <v>5183</v>
      </c>
      <c r="GFN14" s="113" t="s">
        <v>5184</v>
      </c>
      <c r="GFO14" s="113" t="s">
        <v>5185</v>
      </c>
      <c r="GFP14" s="113" t="s">
        <v>5186</v>
      </c>
      <c r="GFQ14" s="113" t="s">
        <v>5187</v>
      </c>
      <c r="GFR14" s="113" t="s">
        <v>5188</v>
      </c>
      <c r="GFS14" s="113" t="s">
        <v>5189</v>
      </c>
      <c r="GFT14" s="113" t="s">
        <v>5190</v>
      </c>
      <c r="GFU14" s="113" t="s">
        <v>5191</v>
      </c>
      <c r="GFV14" s="113" t="s">
        <v>5192</v>
      </c>
      <c r="GFW14" s="113" t="s">
        <v>5193</v>
      </c>
      <c r="GFX14" s="113" t="s">
        <v>5194</v>
      </c>
      <c r="GFY14" s="113" t="s">
        <v>5195</v>
      </c>
      <c r="GFZ14" s="113" t="s">
        <v>5196</v>
      </c>
      <c r="GGA14" s="113" t="s">
        <v>5197</v>
      </c>
      <c r="GGB14" s="113" t="s">
        <v>5198</v>
      </c>
      <c r="GGC14" s="113" t="s">
        <v>5199</v>
      </c>
      <c r="GGD14" s="113" t="s">
        <v>5200</v>
      </c>
      <c r="GGE14" s="113" t="s">
        <v>5201</v>
      </c>
      <c r="GGF14" s="113" t="s">
        <v>5202</v>
      </c>
      <c r="GGG14" s="113" t="s">
        <v>5203</v>
      </c>
      <c r="GGH14" s="113" t="s">
        <v>5204</v>
      </c>
      <c r="GGI14" s="113" t="s">
        <v>5205</v>
      </c>
      <c r="GGJ14" s="113" t="s">
        <v>5206</v>
      </c>
      <c r="GGK14" s="113" t="s">
        <v>5207</v>
      </c>
      <c r="GGL14" s="113" t="s">
        <v>5208</v>
      </c>
      <c r="GGM14" s="113" t="s">
        <v>5209</v>
      </c>
      <c r="GGN14" s="113" t="s">
        <v>5210</v>
      </c>
      <c r="GGO14" s="113" t="s">
        <v>5211</v>
      </c>
      <c r="GGP14" s="113" t="s">
        <v>5212</v>
      </c>
      <c r="GGQ14" s="113" t="s">
        <v>5213</v>
      </c>
      <c r="GGR14" s="113" t="s">
        <v>5214</v>
      </c>
      <c r="GGS14" s="113" t="s">
        <v>5215</v>
      </c>
      <c r="GGT14" s="113" t="s">
        <v>5216</v>
      </c>
      <c r="GGU14" s="113" t="s">
        <v>5217</v>
      </c>
      <c r="GGV14" s="113" t="s">
        <v>5218</v>
      </c>
      <c r="GGW14" s="113" t="s">
        <v>5219</v>
      </c>
      <c r="GGX14" s="113" t="s">
        <v>5220</v>
      </c>
      <c r="GGY14" s="113" t="s">
        <v>5221</v>
      </c>
      <c r="GGZ14" s="113" t="s">
        <v>5222</v>
      </c>
      <c r="GHA14" s="113" t="s">
        <v>5223</v>
      </c>
      <c r="GHB14" s="113" t="s">
        <v>5224</v>
      </c>
      <c r="GHC14" s="113" t="s">
        <v>5225</v>
      </c>
      <c r="GHD14" s="113" t="s">
        <v>5226</v>
      </c>
      <c r="GHE14" s="113" t="s">
        <v>5227</v>
      </c>
      <c r="GHF14" s="113" t="s">
        <v>5228</v>
      </c>
      <c r="GHG14" s="113" t="s">
        <v>5229</v>
      </c>
      <c r="GHH14" s="113" t="s">
        <v>5230</v>
      </c>
      <c r="GHI14" s="113" t="s">
        <v>5231</v>
      </c>
      <c r="GHJ14" s="113" t="s">
        <v>5232</v>
      </c>
      <c r="GHK14" s="113" t="s">
        <v>5233</v>
      </c>
      <c r="GHL14" s="113" t="s">
        <v>5234</v>
      </c>
      <c r="GHM14" s="113" t="s">
        <v>5235</v>
      </c>
      <c r="GHN14" s="113" t="s">
        <v>5236</v>
      </c>
      <c r="GHO14" s="113" t="s">
        <v>5237</v>
      </c>
      <c r="GHP14" s="113" t="s">
        <v>5238</v>
      </c>
      <c r="GHQ14" s="113" t="s">
        <v>5239</v>
      </c>
      <c r="GHR14" s="113" t="s">
        <v>5240</v>
      </c>
      <c r="GHS14" s="113" t="s">
        <v>5241</v>
      </c>
      <c r="GHT14" s="113" t="s">
        <v>5242</v>
      </c>
      <c r="GHU14" s="113" t="s">
        <v>5243</v>
      </c>
      <c r="GHV14" s="113" t="s">
        <v>5244</v>
      </c>
      <c r="GHW14" s="113" t="s">
        <v>5245</v>
      </c>
      <c r="GHX14" s="113" t="s">
        <v>5246</v>
      </c>
      <c r="GHY14" s="113" t="s">
        <v>5247</v>
      </c>
      <c r="GHZ14" s="113" t="s">
        <v>5248</v>
      </c>
      <c r="GIA14" s="113" t="s">
        <v>5249</v>
      </c>
      <c r="GIB14" s="113" t="s">
        <v>5250</v>
      </c>
      <c r="GIC14" s="113" t="s">
        <v>5251</v>
      </c>
      <c r="GID14" s="113" t="s">
        <v>5252</v>
      </c>
      <c r="GIE14" s="113" t="s">
        <v>5253</v>
      </c>
      <c r="GIF14" s="113" t="s">
        <v>5254</v>
      </c>
      <c r="GIG14" s="113" t="s">
        <v>5255</v>
      </c>
      <c r="GIH14" s="113" t="s">
        <v>5256</v>
      </c>
      <c r="GII14" s="113" t="s">
        <v>5257</v>
      </c>
      <c r="GIJ14" s="113" t="s">
        <v>5258</v>
      </c>
      <c r="GIK14" s="113" t="s">
        <v>5259</v>
      </c>
      <c r="GIL14" s="113" t="s">
        <v>5260</v>
      </c>
      <c r="GIM14" s="113" t="s">
        <v>5261</v>
      </c>
      <c r="GIN14" s="113" t="s">
        <v>5262</v>
      </c>
      <c r="GIO14" s="113" t="s">
        <v>5263</v>
      </c>
      <c r="GIP14" s="113" t="s">
        <v>5264</v>
      </c>
      <c r="GIQ14" s="113" t="s">
        <v>5265</v>
      </c>
      <c r="GIR14" s="113" t="s">
        <v>5266</v>
      </c>
      <c r="GIS14" s="113" t="s">
        <v>5267</v>
      </c>
      <c r="GIT14" s="113" t="s">
        <v>5268</v>
      </c>
      <c r="GIU14" s="113" t="s">
        <v>5269</v>
      </c>
      <c r="GIV14" s="113" t="s">
        <v>5270</v>
      </c>
      <c r="GIW14" s="113" t="s">
        <v>5271</v>
      </c>
      <c r="GIX14" s="113" t="s">
        <v>5272</v>
      </c>
      <c r="GIY14" s="113" t="s">
        <v>5273</v>
      </c>
      <c r="GIZ14" s="113" t="s">
        <v>5274</v>
      </c>
      <c r="GJA14" s="113" t="s">
        <v>5275</v>
      </c>
      <c r="GJB14" s="113" t="s">
        <v>5276</v>
      </c>
      <c r="GJC14" s="113" t="s">
        <v>5277</v>
      </c>
      <c r="GJD14" s="113" t="s">
        <v>5278</v>
      </c>
      <c r="GJE14" s="113" t="s">
        <v>5279</v>
      </c>
      <c r="GJF14" s="113" t="s">
        <v>5280</v>
      </c>
      <c r="GJG14" s="113" t="s">
        <v>5281</v>
      </c>
      <c r="GJH14" s="113" t="s">
        <v>5282</v>
      </c>
      <c r="GJI14" s="113" t="s">
        <v>5283</v>
      </c>
      <c r="GJJ14" s="113" t="s">
        <v>5284</v>
      </c>
      <c r="GJK14" s="113" t="s">
        <v>5285</v>
      </c>
      <c r="GJL14" s="113" t="s">
        <v>5286</v>
      </c>
      <c r="GJM14" s="113" t="s">
        <v>5287</v>
      </c>
      <c r="GJN14" s="113" t="s">
        <v>5288</v>
      </c>
      <c r="GJO14" s="113" t="s">
        <v>5289</v>
      </c>
      <c r="GJP14" s="113" t="s">
        <v>5290</v>
      </c>
      <c r="GJQ14" s="113" t="s">
        <v>5291</v>
      </c>
      <c r="GJR14" s="113" t="s">
        <v>5292</v>
      </c>
      <c r="GJS14" s="113" t="s">
        <v>5293</v>
      </c>
      <c r="GJT14" s="113" t="s">
        <v>5294</v>
      </c>
      <c r="GJU14" s="113" t="s">
        <v>5295</v>
      </c>
      <c r="GJV14" s="113" t="s">
        <v>5296</v>
      </c>
      <c r="GJW14" s="113" t="s">
        <v>5297</v>
      </c>
      <c r="GJX14" s="113" t="s">
        <v>5298</v>
      </c>
      <c r="GJY14" s="113" t="s">
        <v>5299</v>
      </c>
      <c r="GJZ14" s="113" t="s">
        <v>5300</v>
      </c>
      <c r="GKA14" s="113" t="s">
        <v>5301</v>
      </c>
      <c r="GKB14" s="113" t="s">
        <v>5302</v>
      </c>
      <c r="GKC14" s="113" t="s">
        <v>5303</v>
      </c>
      <c r="GKD14" s="113" t="s">
        <v>5304</v>
      </c>
      <c r="GKE14" s="113" t="s">
        <v>5305</v>
      </c>
      <c r="GKF14" s="113" t="s">
        <v>5306</v>
      </c>
      <c r="GKG14" s="113" t="s">
        <v>5307</v>
      </c>
      <c r="GKH14" s="113" t="s">
        <v>5308</v>
      </c>
      <c r="GKI14" s="113" t="s">
        <v>5309</v>
      </c>
      <c r="GKJ14" s="113" t="s">
        <v>5310</v>
      </c>
      <c r="GKK14" s="113" t="s">
        <v>5311</v>
      </c>
      <c r="GKL14" s="113" t="s">
        <v>5312</v>
      </c>
      <c r="GKM14" s="113" t="s">
        <v>5313</v>
      </c>
      <c r="GKN14" s="113" t="s">
        <v>5314</v>
      </c>
      <c r="GKO14" s="113" t="s">
        <v>5315</v>
      </c>
      <c r="GKP14" s="113" t="s">
        <v>5316</v>
      </c>
      <c r="GKQ14" s="113" t="s">
        <v>5317</v>
      </c>
      <c r="GKR14" s="113" t="s">
        <v>5318</v>
      </c>
      <c r="GKS14" s="113" t="s">
        <v>5319</v>
      </c>
      <c r="GKT14" s="113" t="s">
        <v>5320</v>
      </c>
      <c r="GKU14" s="113" t="s">
        <v>5321</v>
      </c>
      <c r="GKV14" s="113" t="s">
        <v>5322</v>
      </c>
      <c r="GKW14" s="113" t="s">
        <v>5323</v>
      </c>
      <c r="GKX14" s="113" t="s">
        <v>5324</v>
      </c>
      <c r="GKY14" s="113" t="s">
        <v>5325</v>
      </c>
      <c r="GKZ14" s="113" t="s">
        <v>5326</v>
      </c>
      <c r="GLA14" s="113" t="s">
        <v>5327</v>
      </c>
      <c r="GLB14" s="113" t="s">
        <v>5328</v>
      </c>
      <c r="GLC14" s="113" t="s">
        <v>5329</v>
      </c>
      <c r="GLD14" s="113" t="s">
        <v>5330</v>
      </c>
      <c r="GLE14" s="113" t="s">
        <v>5331</v>
      </c>
      <c r="GLF14" s="113" t="s">
        <v>5332</v>
      </c>
      <c r="GLG14" s="113" t="s">
        <v>5333</v>
      </c>
      <c r="GLH14" s="113" t="s">
        <v>5334</v>
      </c>
      <c r="GLI14" s="113" t="s">
        <v>5335</v>
      </c>
      <c r="GLJ14" s="113" t="s">
        <v>5336</v>
      </c>
      <c r="GLK14" s="113" t="s">
        <v>5337</v>
      </c>
      <c r="GLL14" s="113" t="s">
        <v>5338</v>
      </c>
      <c r="GLM14" s="113" t="s">
        <v>5339</v>
      </c>
      <c r="GLN14" s="113" t="s">
        <v>5340</v>
      </c>
      <c r="GLO14" s="113" t="s">
        <v>5341</v>
      </c>
      <c r="GLP14" s="113" t="s">
        <v>5342</v>
      </c>
      <c r="GLQ14" s="113" t="s">
        <v>5343</v>
      </c>
      <c r="GLR14" s="113" t="s">
        <v>5344</v>
      </c>
      <c r="GLS14" s="113" t="s">
        <v>5345</v>
      </c>
      <c r="GLT14" s="113" t="s">
        <v>5346</v>
      </c>
      <c r="GLU14" s="113" t="s">
        <v>5347</v>
      </c>
      <c r="GLV14" s="113" t="s">
        <v>5348</v>
      </c>
      <c r="GLW14" s="113" t="s">
        <v>5349</v>
      </c>
      <c r="GLX14" s="113" t="s">
        <v>5350</v>
      </c>
      <c r="GLY14" s="113" t="s">
        <v>5351</v>
      </c>
      <c r="GLZ14" s="113" t="s">
        <v>5352</v>
      </c>
      <c r="GMA14" s="113" t="s">
        <v>5353</v>
      </c>
      <c r="GMB14" s="113" t="s">
        <v>5354</v>
      </c>
      <c r="GMC14" s="113" t="s">
        <v>5355</v>
      </c>
      <c r="GMD14" s="113" t="s">
        <v>5356</v>
      </c>
      <c r="GME14" s="113" t="s">
        <v>5357</v>
      </c>
      <c r="GMF14" s="113" t="s">
        <v>5358</v>
      </c>
      <c r="GMG14" s="113" t="s">
        <v>5359</v>
      </c>
      <c r="GMH14" s="113" t="s">
        <v>5360</v>
      </c>
      <c r="GMI14" s="113" t="s">
        <v>5361</v>
      </c>
      <c r="GMJ14" s="113" t="s">
        <v>5362</v>
      </c>
      <c r="GMK14" s="113" t="s">
        <v>5363</v>
      </c>
      <c r="GML14" s="113" t="s">
        <v>5364</v>
      </c>
      <c r="GMM14" s="113" t="s">
        <v>5365</v>
      </c>
      <c r="GMN14" s="113" t="s">
        <v>5366</v>
      </c>
      <c r="GMO14" s="113" t="s">
        <v>5367</v>
      </c>
      <c r="GMP14" s="113" t="s">
        <v>5368</v>
      </c>
      <c r="GMQ14" s="113" t="s">
        <v>5369</v>
      </c>
      <c r="GMR14" s="113" t="s">
        <v>5370</v>
      </c>
      <c r="GMS14" s="113" t="s">
        <v>5371</v>
      </c>
      <c r="GMT14" s="113" t="s">
        <v>5372</v>
      </c>
      <c r="GMU14" s="113" t="s">
        <v>5373</v>
      </c>
      <c r="GMV14" s="113" t="s">
        <v>5374</v>
      </c>
      <c r="GMW14" s="113" t="s">
        <v>5375</v>
      </c>
      <c r="GMX14" s="113" t="s">
        <v>5376</v>
      </c>
      <c r="GMY14" s="113" t="s">
        <v>5377</v>
      </c>
      <c r="GMZ14" s="113" t="s">
        <v>5378</v>
      </c>
      <c r="GNA14" s="113" t="s">
        <v>5379</v>
      </c>
      <c r="GNB14" s="113" t="s">
        <v>5380</v>
      </c>
      <c r="GNC14" s="113" t="s">
        <v>5381</v>
      </c>
      <c r="GND14" s="113" t="s">
        <v>5382</v>
      </c>
      <c r="GNE14" s="113" t="s">
        <v>5383</v>
      </c>
      <c r="GNF14" s="113" t="s">
        <v>5384</v>
      </c>
      <c r="GNG14" s="113" t="s">
        <v>5385</v>
      </c>
      <c r="GNH14" s="113" t="s">
        <v>5386</v>
      </c>
      <c r="GNI14" s="113" t="s">
        <v>5387</v>
      </c>
      <c r="GNJ14" s="113" t="s">
        <v>5388</v>
      </c>
      <c r="GNK14" s="113" t="s">
        <v>5389</v>
      </c>
      <c r="GNL14" s="113" t="s">
        <v>5390</v>
      </c>
      <c r="GNM14" s="113" t="s">
        <v>5391</v>
      </c>
      <c r="GNN14" s="113" t="s">
        <v>5392</v>
      </c>
      <c r="GNO14" s="113" t="s">
        <v>5393</v>
      </c>
      <c r="GNP14" s="113" t="s">
        <v>5394</v>
      </c>
      <c r="GNQ14" s="113" t="s">
        <v>5395</v>
      </c>
      <c r="GNR14" s="113" t="s">
        <v>5396</v>
      </c>
      <c r="GNS14" s="113" t="s">
        <v>5397</v>
      </c>
      <c r="GNT14" s="113" t="s">
        <v>5398</v>
      </c>
      <c r="GNU14" s="113" t="s">
        <v>5399</v>
      </c>
      <c r="GNV14" s="113" t="s">
        <v>5400</v>
      </c>
      <c r="GNW14" s="113" t="s">
        <v>5401</v>
      </c>
      <c r="GNX14" s="113" t="s">
        <v>5402</v>
      </c>
      <c r="GNY14" s="113" t="s">
        <v>5403</v>
      </c>
      <c r="GNZ14" s="113" t="s">
        <v>5404</v>
      </c>
      <c r="GOA14" s="113" t="s">
        <v>5405</v>
      </c>
      <c r="GOB14" s="113" t="s">
        <v>5406</v>
      </c>
      <c r="GOC14" s="113" t="s">
        <v>5407</v>
      </c>
      <c r="GOD14" s="113" t="s">
        <v>5408</v>
      </c>
      <c r="GOE14" s="113" t="s">
        <v>5409</v>
      </c>
      <c r="GOF14" s="113" t="s">
        <v>5410</v>
      </c>
      <c r="GOG14" s="113" t="s">
        <v>5411</v>
      </c>
      <c r="GOH14" s="113" t="s">
        <v>5412</v>
      </c>
      <c r="GOI14" s="113" t="s">
        <v>5413</v>
      </c>
      <c r="GOJ14" s="113" t="s">
        <v>5414</v>
      </c>
      <c r="GOK14" s="113" t="s">
        <v>5415</v>
      </c>
      <c r="GOL14" s="113" t="s">
        <v>5416</v>
      </c>
      <c r="GOM14" s="113" t="s">
        <v>5417</v>
      </c>
      <c r="GON14" s="113" t="s">
        <v>5418</v>
      </c>
      <c r="GOO14" s="113" t="s">
        <v>5419</v>
      </c>
      <c r="GOP14" s="113" t="s">
        <v>5420</v>
      </c>
      <c r="GOQ14" s="113" t="s">
        <v>5421</v>
      </c>
      <c r="GOR14" s="113" t="s">
        <v>5422</v>
      </c>
      <c r="GOS14" s="113" t="s">
        <v>5423</v>
      </c>
      <c r="GOT14" s="113" t="s">
        <v>5424</v>
      </c>
      <c r="GOU14" s="113" t="s">
        <v>5425</v>
      </c>
      <c r="GOV14" s="113" t="s">
        <v>5426</v>
      </c>
      <c r="GOW14" s="113" t="s">
        <v>5427</v>
      </c>
      <c r="GOX14" s="113" t="s">
        <v>5428</v>
      </c>
      <c r="GOY14" s="113" t="s">
        <v>5429</v>
      </c>
      <c r="GOZ14" s="113" t="s">
        <v>5430</v>
      </c>
      <c r="GPA14" s="113" t="s">
        <v>5431</v>
      </c>
      <c r="GPB14" s="113" t="s">
        <v>5432</v>
      </c>
      <c r="GPC14" s="113" t="s">
        <v>5433</v>
      </c>
      <c r="GPD14" s="113" t="s">
        <v>5434</v>
      </c>
      <c r="GPE14" s="113" t="s">
        <v>5435</v>
      </c>
      <c r="GPF14" s="113" t="s">
        <v>5436</v>
      </c>
      <c r="GPG14" s="113" t="s">
        <v>5437</v>
      </c>
      <c r="GPH14" s="113" t="s">
        <v>5438</v>
      </c>
      <c r="GPI14" s="113" t="s">
        <v>5439</v>
      </c>
      <c r="GPJ14" s="113" t="s">
        <v>5440</v>
      </c>
      <c r="GPK14" s="113" t="s">
        <v>5441</v>
      </c>
      <c r="GPL14" s="113" t="s">
        <v>5442</v>
      </c>
      <c r="GPM14" s="113" t="s">
        <v>5443</v>
      </c>
      <c r="GPN14" s="113" t="s">
        <v>5444</v>
      </c>
      <c r="GPO14" s="113" t="s">
        <v>5445</v>
      </c>
      <c r="GPP14" s="113" t="s">
        <v>5446</v>
      </c>
      <c r="GPQ14" s="113" t="s">
        <v>5447</v>
      </c>
      <c r="GPR14" s="113" t="s">
        <v>5448</v>
      </c>
      <c r="GPS14" s="113" t="s">
        <v>5449</v>
      </c>
      <c r="GPT14" s="113" t="s">
        <v>5450</v>
      </c>
      <c r="GPU14" s="113" t="s">
        <v>5451</v>
      </c>
      <c r="GPV14" s="113" t="s">
        <v>5452</v>
      </c>
      <c r="GPW14" s="113" t="s">
        <v>5453</v>
      </c>
      <c r="GPX14" s="113" t="s">
        <v>5454</v>
      </c>
      <c r="GPY14" s="113" t="s">
        <v>5455</v>
      </c>
      <c r="GPZ14" s="113" t="s">
        <v>5456</v>
      </c>
      <c r="GQA14" s="113" t="s">
        <v>5457</v>
      </c>
      <c r="GQB14" s="113" t="s">
        <v>5458</v>
      </c>
      <c r="GQC14" s="113" t="s">
        <v>5459</v>
      </c>
      <c r="GQD14" s="113" t="s">
        <v>5460</v>
      </c>
      <c r="GQE14" s="113" t="s">
        <v>5461</v>
      </c>
      <c r="GQF14" s="113" t="s">
        <v>5462</v>
      </c>
      <c r="GQG14" s="113" t="s">
        <v>5463</v>
      </c>
      <c r="GQH14" s="113" t="s">
        <v>5464</v>
      </c>
      <c r="GQI14" s="113" t="s">
        <v>5465</v>
      </c>
      <c r="GQJ14" s="113" t="s">
        <v>5466</v>
      </c>
      <c r="GQK14" s="113" t="s">
        <v>5467</v>
      </c>
      <c r="GQL14" s="113" t="s">
        <v>5468</v>
      </c>
      <c r="GQM14" s="113" t="s">
        <v>5469</v>
      </c>
      <c r="GQN14" s="113" t="s">
        <v>5470</v>
      </c>
      <c r="GQO14" s="113" t="s">
        <v>5471</v>
      </c>
      <c r="GQP14" s="113" t="s">
        <v>5472</v>
      </c>
      <c r="GQQ14" s="113" t="s">
        <v>5473</v>
      </c>
      <c r="GQR14" s="113" t="s">
        <v>5474</v>
      </c>
      <c r="GQS14" s="113" t="s">
        <v>5475</v>
      </c>
      <c r="GQT14" s="113" t="s">
        <v>5476</v>
      </c>
      <c r="GQU14" s="113" t="s">
        <v>5477</v>
      </c>
      <c r="GQV14" s="113" t="s">
        <v>5478</v>
      </c>
      <c r="GQW14" s="113" t="s">
        <v>5479</v>
      </c>
      <c r="GQX14" s="113" t="s">
        <v>5480</v>
      </c>
      <c r="GQY14" s="113" t="s">
        <v>5481</v>
      </c>
      <c r="GQZ14" s="113" t="s">
        <v>5482</v>
      </c>
      <c r="GRA14" s="113" t="s">
        <v>5483</v>
      </c>
      <c r="GRB14" s="113" t="s">
        <v>5484</v>
      </c>
      <c r="GRC14" s="113" t="s">
        <v>5485</v>
      </c>
      <c r="GRD14" s="113" t="s">
        <v>5486</v>
      </c>
      <c r="GRE14" s="113" t="s">
        <v>5487</v>
      </c>
      <c r="GRF14" s="113" t="s">
        <v>5488</v>
      </c>
      <c r="GRG14" s="113" t="s">
        <v>5489</v>
      </c>
      <c r="GRH14" s="113" t="s">
        <v>5490</v>
      </c>
      <c r="GRI14" s="113" t="s">
        <v>5491</v>
      </c>
      <c r="GRJ14" s="113" t="s">
        <v>5492</v>
      </c>
      <c r="GRK14" s="113" t="s">
        <v>5493</v>
      </c>
      <c r="GRL14" s="113" t="s">
        <v>5494</v>
      </c>
      <c r="GRM14" s="113" t="s">
        <v>5495</v>
      </c>
      <c r="GRN14" s="113" t="s">
        <v>5496</v>
      </c>
      <c r="GRO14" s="113" t="s">
        <v>5497</v>
      </c>
      <c r="GRP14" s="113" t="s">
        <v>5498</v>
      </c>
      <c r="GRQ14" s="113" t="s">
        <v>5499</v>
      </c>
      <c r="GRR14" s="113" t="s">
        <v>5500</v>
      </c>
      <c r="GRS14" s="113" t="s">
        <v>5501</v>
      </c>
      <c r="GRT14" s="113" t="s">
        <v>5502</v>
      </c>
      <c r="GRU14" s="113" t="s">
        <v>5503</v>
      </c>
      <c r="GRV14" s="113" t="s">
        <v>5504</v>
      </c>
      <c r="GRW14" s="113" t="s">
        <v>5505</v>
      </c>
      <c r="GRX14" s="113" t="s">
        <v>5506</v>
      </c>
      <c r="GRY14" s="113" t="s">
        <v>5507</v>
      </c>
      <c r="GRZ14" s="113" t="s">
        <v>5508</v>
      </c>
      <c r="GSA14" s="113" t="s">
        <v>5509</v>
      </c>
      <c r="GSB14" s="113" t="s">
        <v>5510</v>
      </c>
      <c r="GSC14" s="113" t="s">
        <v>5511</v>
      </c>
      <c r="GSD14" s="113" t="s">
        <v>5512</v>
      </c>
      <c r="GSE14" s="113" t="s">
        <v>5513</v>
      </c>
      <c r="GSF14" s="113" t="s">
        <v>5514</v>
      </c>
      <c r="GSG14" s="113" t="s">
        <v>5515</v>
      </c>
      <c r="GSH14" s="113" t="s">
        <v>5516</v>
      </c>
      <c r="GSI14" s="113" t="s">
        <v>5517</v>
      </c>
      <c r="GSJ14" s="113" t="s">
        <v>5518</v>
      </c>
      <c r="GSK14" s="113" t="s">
        <v>5519</v>
      </c>
      <c r="GSL14" s="113" t="s">
        <v>5520</v>
      </c>
      <c r="GSM14" s="113" t="s">
        <v>5521</v>
      </c>
      <c r="GSN14" s="113" t="s">
        <v>5522</v>
      </c>
      <c r="GSO14" s="113" t="s">
        <v>5523</v>
      </c>
      <c r="GSP14" s="113" t="s">
        <v>5524</v>
      </c>
      <c r="GSQ14" s="113" t="s">
        <v>5525</v>
      </c>
      <c r="GSR14" s="113" t="s">
        <v>5526</v>
      </c>
      <c r="GSS14" s="113" t="s">
        <v>5527</v>
      </c>
      <c r="GST14" s="113" t="s">
        <v>5528</v>
      </c>
      <c r="GSU14" s="113" t="s">
        <v>5529</v>
      </c>
      <c r="GSV14" s="113" t="s">
        <v>5530</v>
      </c>
      <c r="GSW14" s="113" t="s">
        <v>5531</v>
      </c>
      <c r="GSX14" s="113" t="s">
        <v>5532</v>
      </c>
      <c r="GSY14" s="113" t="s">
        <v>5533</v>
      </c>
      <c r="GSZ14" s="113" t="s">
        <v>5534</v>
      </c>
      <c r="GTA14" s="113" t="s">
        <v>5535</v>
      </c>
      <c r="GTB14" s="113" t="s">
        <v>5536</v>
      </c>
      <c r="GTC14" s="113" t="s">
        <v>5537</v>
      </c>
      <c r="GTD14" s="113" t="s">
        <v>5538</v>
      </c>
      <c r="GTE14" s="113" t="s">
        <v>5539</v>
      </c>
      <c r="GTF14" s="113" t="s">
        <v>5540</v>
      </c>
      <c r="GTG14" s="113" t="s">
        <v>5541</v>
      </c>
      <c r="GTH14" s="113" t="s">
        <v>5542</v>
      </c>
      <c r="GTI14" s="113" t="s">
        <v>5543</v>
      </c>
      <c r="GTJ14" s="113" t="s">
        <v>5544</v>
      </c>
      <c r="GTK14" s="113" t="s">
        <v>5545</v>
      </c>
      <c r="GTL14" s="113" t="s">
        <v>5546</v>
      </c>
      <c r="GTM14" s="113" t="s">
        <v>5547</v>
      </c>
      <c r="GTN14" s="113" t="s">
        <v>5548</v>
      </c>
      <c r="GTO14" s="113" t="s">
        <v>5549</v>
      </c>
      <c r="GTP14" s="113" t="s">
        <v>5550</v>
      </c>
      <c r="GTQ14" s="113" t="s">
        <v>5551</v>
      </c>
      <c r="GTR14" s="113" t="s">
        <v>5552</v>
      </c>
      <c r="GTS14" s="113" t="s">
        <v>5553</v>
      </c>
      <c r="GTT14" s="113" t="s">
        <v>5554</v>
      </c>
      <c r="GTU14" s="113" t="s">
        <v>5555</v>
      </c>
      <c r="GTV14" s="113" t="s">
        <v>5556</v>
      </c>
      <c r="GTW14" s="113" t="s">
        <v>5557</v>
      </c>
      <c r="GTX14" s="113" t="s">
        <v>5558</v>
      </c>
      <c r="GTY14" s="113" t="s">
        <v>5559</v>
      </c>
      <c r="GTZ14" s="113" t="s">
        <v>5560</v>
      </c>
      <c r="GUA14" s="113" t="s">
        <v>5561</v>
      </c>
      <c r="GUB14" s="113" t="s">
        <v>5562</v>
      </c>
      <c r="GUC14" s="113" t="s">
        <v>5563</v>
      </c>
      <c r="GUD14" s="113" t="s">
        <v>5564</v>
      </c>
      <c r="GUE14" s="113" t="s">
        <v>5565</v>
      </c>
      <c r="GUF14" s="113" t="s">
        <v>5566</v>
      </c>
      <c r="GUG14" s="113" t="s">
        <v>5567</v>
      </c>
      <c r="GUH14" s="113" t="s">
        <v>5568</v>
      </c>
      <c r="GUI14" s="113" t="s">
        <v>5569</v>
      </c>
      <c r="GUJ14" s="113" t="s">
        <v>5570</v>
      </c>
      <c r="GUK14" s="113" t="s">
        <v>5571</v>
      </c>
      <c r="GUL14" s="113" t="s">
        <v>5572</v>
      </c>
      <c r="GUM14" s="113" t="s">
        <v>5573</v>
      </c>
      <c r="GUN14" s="113" t="s">
        <v>5574</v>
      </c>
      <c r="GUO14" s="113" t="s">
        <v>5575</v>
      </c>
      <c r="GUP14" s="113" t="s">
        <v>5576</v>
      </c>
      <c r="GUQ14" s="113" t="s">
        <v>5577</v>
      </c>
      <c r="GUR14" s="113" t="s">
        <v>5578</v>
      </c>
      <c r="GUS14" s="113" t="s">
        <v>5579</v>
      </c>
      <c r="GUT14" s="113" t="s">
        <v>5580</v>
      </c>
      <c r="GUU14" s="113" t="s">
        <v>5581</v>
      </c>
      <c r="GUV14" s="113" t="s">
        <v>5582</v>
      </c>
      <c r="GUW14" s="113" t="s">
        <v>5583</v>
      </c>
      <c r="GUX14" s="113" t="s">
        <v>5584</v>
      </c>
      <c r="GUY14" s="113" t="s">
        <v>5585</v>
      </c>
      <c r="GUZ14" s="113" t="s">
        <v>5586</v>
      </c>
      <c r="GVA14" s="113" t="s">
        <v>5587</v>
      </c>
      <c r="GVB14" s="113" t="s">
        <v>5588</v>
      </c>
      <c r="GVC14" s="113" t="s">
        <v>5589</v>
      </c>
      <c r="GVD14" s="113" t="s">
        <v>5590</v>
      </c>
      <c r="GVE14" s="113" t="s">
        <v>5591</v>
      </c>
      <c r="GVF14" s="113" t="s">
        <v>5592</v>
      </c>
      <c r="GVG14" s="113" t="s">
        <v>5593</v>
      </c>
      <c r="GVH14" s="113" t="s">
        <v>5594</v>
      </c>
      <c r="GVI14" s="113" t="s">
        <v>5595</v>
      </c>
      <c r="GVJ14" s="113" t="s">
        <v>5596</v>
      </c>
      <c r="GVK14" s="113" t="s">
        <v>5597</v>
      </c>
      <c r="GVL14" s="113" t="s">
        <v>5598</v>
      </c>
      <c r="GVM14" s="113" t="s">
        <v>5599</v>
      </c>
      <c r="GVN14" s="113" t="s">
        <v>5600</v>
      </c>
      <c r="GVO14" s="113" t="s">
        <v>5601</v>
      </c>
      <c r="GVP14" s="113" t="s">
        <v>5602</v>
      </c>
      <c r="GVQ14" s="113" t="s">
        <v>5603</v>
      </c>
      <c r="GVR14" s="113" t="s">
        <v>5604</v>
      </c>
      <c r="GVS14" s="113" t="s">
        <v>5605</v>
      </c>
      <c r="GVT14" s="113" t="s">
        <v>5606</v>
      </c>
      <c r="GVU14" s="113" t="s">
        <v>5607</v>
      </c>
      <c r="GVV14" s="113" t="s">
        <v>5608</v>
      </c>
      <c r="GVW14" s="113" t="s">
        <v>5609</v>
      </c>
      <c r="GVX14" s="113" t="s">
        <v>5610</v>
      </c>
      <c r="GVY14" s="113" t="s">
        <v>5611</v>
      </c>
      <c r="GVZ14" s="113" t="s">
        <v>5612</v>
      </c>
      <c r="GWA14" s="113" t="s">
        <v>5613</v>
      </c>
      <c r="GWB14" s="113" t="s">
        <v>5614</v>
      </c>
      <c r="GWC14" s="113" t="s">
        <v>5615</v>
      </c>
      <c r="GWD14" s="113" t="s">
        <v>5616</v>
      </c>
      <c r="GWE14" s="113" t="s">
        <v>5617</v>
      </c>
      <c r="GWF14" s="113" t="s">
        <v>5618</v>
      </c>
      <c r="GWG14" s="113" t="s">
        <v>5619</v>
      </c>
      <c r="GWH14" s="113" t="s">
        <v>5620</v>
      </c>
      <c r="GWI14" s="113" t="s">
        <v>5621</v>
      </c>
      <c r="GWJ14" s="113" t="s">
        <v>5622</v>
      </c>
      <c r="GWK14" s="113" t="s">
        <v>5623</v>
      </c>
      <c r="GWL14" s="113" t="s">
        <v>5624</v>
      </c>
      <c r="GWM14" s="113" t="s">
        <v>5625</v>
      </c>
      <c r="GWN14" s="113" t="s">
        <v>5626</v>
      </c>
      <c r="GWO14" s="113" t="s">
        <v>5627</v>
      </c>
      <c r="GWP14" s="113" t="s">
        <v>5628</v>
      </c>
      <c r="GWQ14" s="113" t="s">
        <v>5629</v>
      </c>
      <c r="GWR14" s="113" t="s">
        <v>5630</v>
      </c>
      <c r="GWS14" s="113" t="s">
        <v>5631</v>
      </c>
      <c r="GWT14" s="113" t="s">
        <v>5632</v>
      </c>
      <c r="GWU14" s="113" t="s">
        <v>5633</v>
      </c>
      <c r="GWV14" s="113" t="s">
        <v>5634</v>
      </c>
      <c r="GWW14" s="113" t="s">
        <v>5635</v>
      </c>
      <c r="GWX14" s="113" t="s">
        <v>5636</v>
      </c>
      <c r="GWY14" s="113" t="s">
        <v>5637</v>
      </c>
      <c r="GWZ14" s="113" t="s">
        <v>5638</v>
      </c>
      <c r="GXA14" s="113" t="s">
        <v>5639</v>
      </c>
      <c r="GXB14" s="113" t="s">
        <v>5640</v>
      </c>
      <c r="GXC14" s="113" t="s">
        <v>5641</v>
      </c>
      <c r="GXD14" s="113" t="s">
        <v>5642</v>
      </c>
      <c r="GXE14" s="113" t="s">
        <v>5643</v>
      </c>
      <c r="GXF14" s="113" t="s">
        <v>5644</v>
      </c>
      <c r="GXG14" s="113" t="s">
        <v>5645</v>
      </c>
      <c r="GXH14" s="113" t="s">
        <v>5646</v>
      </c>
      <c r="GXI14" s="113" t="s">
        <v>5647</v>
      </c>
      <c r="GXJ14" s="113" t="s">
        <v>5648</v>
      </c>
      <c r="GXK14" s="113" t="s">
        <v>5649</v>
      </c>
      <c r="GXL14" s="113" t="s">
        <v>5650</v>
      </c>
      <c r="GXM14" s="113" t="s">
        <v>5651</v>
      </c>
      <c r="GXN14" s="113" t="s">
        <v>5652</v>
      </c>
      <c r="GXO14" s="113" t="s">
        <v>5653</v>
      </c>
      <c r="GXP14" s="113" t="s">
        <v>5654</v>
      </c>
      <c r="GXQ14" s="113" t="s">
        <v>5655</v>
      </c>
      <c r="GXR14" s="113" t="s">
        <v>5656</v>
      </c>
      <c r="GXS14" s="113" t="s">
        <v>5657</v>
      </c>
      <c r="GXT14" s="113" t="s">
        <v>5658</v>
      </c>
      <c r="GXU14" s="113" t="s">
        <v>5659</v>
      </c>
      <c r="GXV14" s="113" t="s">
        <v>5660</v>
      </c>
      <c r="GXW14" s="113" t="s">
        <v>5661</v>
      </c>
      <c r="GXX14" s="113" t="s">
        <v>5662</v>
      </c>
      <c r="GXY14" s="113" t="s">
        <v>5663</v>
      </c>
      <c r="GXZ14" s="113" t="s">
        <v>5664</v>
      </c>
      <c r="GYA14" s="113" t="s">
        <v>5665</v>
      </c>
      <c r="GYB14" s="113" t="s">
        <v>5666</v>
      </c>
      <c r="GYC14" s="113" t="s">
        <v>5667</v>
      </c>
      <c r="GYD14" s="113" t="s">
        <v>5668</v>
      </c>
      <c r="GYE14" s="113" t="s">
        <v>5669</v>
      </c>
      <c r="GYF14" s="113" t="s">
        <v>5670</v>
      </c>
      <c r="GYG14" s="113" t="s">
        <v>5671</v>
      </c>
      <c r="GYH14" s="113" t="s">
        <v>5672</v>
      </c>
      <c r="GYI14" s="113" t="s">
        <v>5673</v>
      </c>
      <c r="GYJ14" s="113" t="s">
        <v>5674</v>
      </c>
      <c r="GYK14" s="113" t="s">
        <v>5675</v>
      </c>
      <c r="GYL14" s="113" t="s">
        <v>5676</v>
      </c>
      <c r="GYM14" s="113" t="s">
        <v>5677</v>
      </c>
      <c r="GYN14" s="113" t="s">
        <v>5678</v>
      </c>
      <c r="GYO14" s="113" t="s">
        <v>5679</v>
      </c>
      <c r="GYP14" s="113" t="s">
        <v>5680</v>
      </c>
      <c r="GYQ14" s="113" t="s">
        <v>5681</v>
      </c>
      <c r="GYR14" s="113" t="s">
        <v>5682</v>
      </c>
      <c r="GYS14" s="113" t="s">
        <v>5683</v>
      </c>
      <c r="GYT14" s="113" t="s">
        <v>5684</v>
      </c>
      <c r="GYU14" s="113" t="s">
        <v>5685</v>
      </c>
      <c r="GYV14" s="113" t="s">
        <v>5686</v>
      </c>
      <c r="GYW14" s="113" t="s">
        <v>5687</v>
      </c>
      <c r="GYX14" s="113" t="s">
        <v>5688</v>
      </c>
      <c r="GYY14" s="113" t="s">
        <v>5689</v>
      </c>
      <c r="GYZ14" s="113" t="s">
        <v>5690</v>
      </c>
      <c r="GZA14" s="113" t="s">
        <v>5691</v>
      </c>
      <c r="GZB14" s="113" t="s">
        <v>5692</v>
      </c>
      <c r="GZC14" s="113" t="s">
        <v>5693</v>
      </c>
      <c r="GZD14" s="113" t="s">
        <v>5694</v>
      </c>
      <c r="GZE14" s="113" t="s">
        <v>5695</v>
      </c>
      <c r="GZF14" s="113" t="s">
        <v>5696</v>
      </c>
      <c r="GZG14" s="113" t="s">
        <v>5697</v>
      </c>
      <c r="GZH14" s="113" t="s">
        <v>5698</v>
      </c>
      <c r="GZI14" s="113" t="s">
        <v>5699</v>
      </c>
      <c r="GZJ14" s="113" t="s">
        <v>5700</v>
      </c>
      <c r="GZK14" s="113" t="s">
        <v>5701</v>
      </c>
      <c r="GZL14" s="113" t="s">
        <v>5702</v>
      </c>
      <c r="GZM14" s="113" t="s">
        <v>5703</v>
      </c>
      <c r="GZN14" s="113" t="s">
        <v>5704</v>
      </c>
      <c r="GZO14" s="113" t="s">
        <v>5705</v>
      </c>
      <c r="GZP14" s="113" t="s">
        <v>5706</v>
      </c>
      <c r="GZQ14" s="113" t="s">
        <v>5707</v>
      </c>
      <c r="GZR14" s="113" t="s">
        <v>5708</v>
      </c>
      <c r="GZS14" s="113" t="s">
        <v>5709</v>
      </c>
      <c r="GZT14" s="113" t="s">
        <v>5710</v>
      </c>
      <c r="GZU14" s="113" t="s">
        <v>5711</v>
      </c>
      <c r="GZV14" s="113" t="s">
        <v>5712</v>
      </c>
      <c r="GZW14" s="113" t="s">
        <v>5713</v>
      </c>
      <c r="GZX14" s="113" t="s">
        <v>5714</v>
      </c>
      <c r="GZY14" s="113" t="s">
        <v>5715</v>
      </c>
      <c r="GZZ14" s="113" t="s">
        <v>5716</v>
      </c>
      <c r="HAA14" s="113" t="s">
        <v>5717</v>
      </c>
      <c r="HAB14" s="113" t="s">
        <v>5718</v>
      </c>
      <c r="HAC14" s="113" t="s">
        <v>5719</v>
      </c>
      <c r="HAD14" s="113" t="s">
        <v>5720</v>
      </c>
      <c r="HAE14" s="113" t="s">
        <v>5721</v>
      </c>
      <c r="HAF14" s="113" t="s">
        <v>5722</v>
      </c>
      <c r="HAG14" s="113" t="s">
        <v>5723</v>
      </c>
      <c r="HAH14" s="113" t="s">
        <v>5724</v>
      </c>
      <c r="HAI14" s="113" t="s">
        <v>5725</v>
      </c>
      <c r="HAJ14" s="113" t="s">
        <v>5726</v>
      </c>
      <c r="HAK14" s="113" t="s">
        <v>5727</v>
      </c>
      <c r="HAL14" s="113" t="s">
        <v>5728</v>
      </c>
      <c r="HAM14" s="113" t="s">
        <v>5729</v>
      </c>
      <c r="HAN14" s="113" t="s">
        <v>5730</v>
      </c>
      <c r="HAO14" s="113" t="s">
        <v>5731</v>
      </c>
      <c r="HAP14" s="113" t="s">
        <v>5732</v>
      </c>
      <c r="HAQ14" s="113" t="s">
        <v>5733</v>
      </c>
      <c r="HAR14" s="113" t="s">
        <v>5734</v>
      </c>
      <c r="HAS14" s="113" t="s">
        <v>5735</v>
      </c>
      <c r="HAT14" s="113" t="s">
        <v>5736</v>
      </c>
      <c r="HAU14" s="113" t="s">
        <v>5737</v>
      </c>
      <c r="HAV14" s="113" t="s">
        <v>5738</v>
      </c>
      <c r="HAW14" s="113" t="s">
        <v>5739</v>
      </c>
      <c r="HAX14" s="113" t="s">
        <v>5740</v>
      </c>
      <c r="HAY14" s="113" t="s">
        <v>5741</v>
      </c>
      <c r="HAZ14" s="113" t="s">
        <v>5742</v>
      </c>
      <c r="HBA14" s="113" t="s">
        <v>5743</v>
      </c>
      <c r="HBB14" s="113" t="s">
        <v>5744</v>
      </c>
      <c r="HBC14" s="113" t="s">
        <v>5745</v>
      </c>
      <c r="HBD14" s="113" t="s">
        <v>5746</v>
      </c>
      <c r="HBE14" s="113" t="s">
        <v>5747</v>
      </c>
      <c r="HBF14" s="113" t="s">
        <v>5748</v>
      </c>
      <c r="HBG14" s="113" t="s">
        <v>5749</v>
      </c>
      <c r="HBH14" s="113" t="s">
        <v>5750</v>
      </c>
      <c r="HBI14" s="113" t="s">
        <v>5751</v>
      </c>
      <c r="HBJ14" s="113" t="s">
        <v>5752</v>
      </c>
      <c r="HBK14" s="113" t="s">
        <v>5753</v>
      </c>
      <c r="HBL14" s="113" t="s">
        <v>5754</v>
      </c>
      <c r="HBM14" s="113" t="s">
        <v>5755</v>
      </c>
      <c r="HBN14" s="113" t="s">
        <v>5756</v>
      </c>
      <c r="HBO14" s="113" t="s">
        <v>5757</v>
      </c>
      <c r="HBP14" s="113" t="s">
        <v>5758</v>
      </c>
      <c r="HBQ14" s="113" t="s">
        <v>5759</v>
      </c>
      <c r="HBR14" s="113" t="s">
        <v>5760</v>
      </c>
      <c r="HBS14" s="113" t="s">
        <v>5761</v>
      </c>
      <c r="HBT14" s="113" t="s">
        <v>5762</v>
      </c>
      <c r="HBU14" s="113" t="s">
        <v>5763</v>
      </c>
      <c r="HBV14" s="113" t="s">
        <v>5764</v>
      </c>
      <c r="HBW14" s="113" t="s">
        <v>5765</v>
      </c>
      <c r="HBX14" s="113" t="s">
        <v>5766</v>
      </c>
      <c r="HBY14" s="113" t="s">
        <v>5767</v>
      </c>
      <c r="HBZ14" s="113" t="s">
        <v>5768</v>
      </c>
      <c r="HCA14" s="113" t="s">
        <v>5769</v>
      </c>
      <c r="HCB14" s="113" t="s">
        <v>5770</v>
      </c>
      <c r="HCC14" s="113" t="s">
        <v>5771</v>
      </c>
      <c r="HCD14" s="113" t="s">
        <v>5772</v>
      </c>
      <c r="HCE14" s="113" t="s">
        <v>5773</v>
      </c>
      <c r="HCF14" s="113" t="s">
        <v>5774</v>
      </c>
      <c r="HCG14" s="113" t="s">
        <v>5775</v>
      </c>
      <c r="HCH14" s="113" t="s">
        <v>5776</v>
      </c>
      <c r="HCI14" s="113" t="s">
        <v>5777</v>
      </c>
      <c r="HCJ14" s="113" t="s">
        <v>5778</v>
      </c>
      <c r="HCK14" s="113" t="s">
        <v>5779</v>
      </c>
      <c r="HCL14" s="113" t="s">
        <v>5780</v>
      </c>
      <c r="HCM14" s="113" t="s">
        <v>5781</v>
      </c>
      <c r="HCN14" s="113" t="s">
        <v>5782</v>
      </c>
      <c r="HCO14" s="113" t="s">
        <v>5783</v>
      </c>
      <c r="HCP14" s="113" t="s">
        <v>5784</v>
      </c>
      <c r="HCQ14" s="113" t="s">
        <v>5785</v>
      </c>
      <c r="HCR14" s="113" t="s">
        <v>5786</v>
      </c>
      <c r="HCS14" s="113" t="s">
        <v>5787</v>
      </c>
      <c r="HCT14" s="113" t="s">
        <v>5788</v>
      </c>
      <c r="HCU14" s="113" t="s">
        <v>5789</v>
      </c>
      <c r="HCV14" s="113" t="s">
        <v>5790</v>
      </c>
      <c r="HCW14" s="113" t="s">
        <v>5791</v>
      </c>
      <c r="HCX14" s="113" t="s">
        <v>5792</v>
      </c>
      <c r="HCY14" s="113" t="s">
        <v>5793</v>
      </c>
      <c r="HCZ14" s="113" t="s">
        <v>5794</v>
      </c>
      <c r="HDA14" s="113" t="s">
        <v>5795</v>
      </c>
      <c r="HDB14" s="113" t="s">
        <v>5796</v>
      </c>
      <c r="HDC14" s="113" t="s">
        <v>5797</v>
      </c>
      <c r="HDD14" s="113" t="s">
        <v>5798</v>
      </c>
      <c r="HDE14" s="113" t="s">
        <v>5799</v>
      </c>
      <c r="HDF14" s="113" t="s">
        <v>5800</v>
      </c>
      <c r="HDG14" s="113" t="s">
        <v>5801</v>
      </c>
      <c r="HDH14" s="113" t="s">
        <v>5802</v>
      </c>
      <c r="HDI14" s="113" t="s">
        <v>5803</v>
      </c>
      <c r="HDJ14" s="113" t="s">
        <v>5804</v>
      </c>
      <c r="HDK14" s="113" t="s">
        <v>5805</v>
      </c>
      <c r="HDL14" s="113" t="s">
        <v>5806</v>
      </c>
      <c r="HDM14" s="113" t="s">
        <v>5807</v>
      </c>
      <c r="HDN14" s="113" t="s">
        <v>5808</v>
      </c>
      <c r="HDO14" s="113" t="s">
        <v>5809</v>
      </c>
      <c r="HDP14" s="113" t="s">
        <v>5810</v>
      </c>
      <c r="HDQ14" s="113" t="s">
        <v>5811</v>
      </c>
      <c r="HDR14" s="113" t="s">
        <v>5812</v>
      </c>
      <c r="HDS14" s="113" t="s">
        <v>5813</v>
      </c>
      <c r="HDT14" s="113" t="s">
        <v>5814</v>
      </c>
      <c r="HDU14" s="113" t="s">
        <v>5815</v>
      </c>
      <c r="HDV14" s="113" t="s">
        <v>5816</v>
      </c>
      <c r="HDW14" s="113" t="s">
        <v>5817</v>
      </c>
      <c r="HDX14" s="113" t="s">
        <v>5818</v>
      </c>
      <c r="HDY14" s="113" t="s">
        <v>5819</v>
      </c>
      <c r="HDZ14" s="113" t="s">
        <v>5820</v>
      </c>
      <c r="HEA14" s="113" t="s">
        <v>5821</v>
      </c>
      <c r="HEB14" s="113" t="s">
        <v>5822</v>
      </c>
      <c r="HEC14" s="113" t="s">
        <v>5823</v>
      </c>
      <c r="HED14" s="113" t="s">
        <v>5824</v>
      </c>
      <c r="HEE14" s="113" t="s">
        <v>5825</v>
      </c>
      <c r="HEF14" s="113" t="s">
        <v>5826</v>
      </c>
      <c r="HEG14" s="113" t="s">
        <v>5827</v>
      </c>
      <c r="HEH14" s="113" t="s">
        <v>5828</v>
      </c>
      <c r="HEI14" s="113" t="s">
        <v>5829</v>
      </c>
      <c r="HEJ14" s="113" t="s">
        <v>5830</v>
      </c>
      <c r="HEK14" s="113" t="s">
        <v>5831</v>
      </c>
      <c r="HEL14" s="113" t="s">
        <v>5832</v>
      </c>
      <c r="HEM14" s="113" t="s">
        <v>5833</v>
      </c>
      <c r="HEN14" s="113" t="s">
        <v>5834</v>
      </c>
      <c r="HEO14" s="113" t="s">
        <v>5835</v>
      </c>
      <c r="HEP14" s="113" t="s">
        <v>5836</v>
      </c>
      <c r="HEQ14" s="113" t="s">
        <v>5837</v>
      </c>
      <c r="HER14" s="113" t="s">
        <v>5838</v>
      </c>
      <c r="HES14" s="113" t="s">
        <v>5839</v>
      </c>
      <c r="HET14" s="113" t="s">
        <v>5840</v>
      </c>
      <c r="HEU14" s="113" t="s">
        <v>5841</v>
      </c>
      <c r="HEV14" s="113" t="s">
        <v>5842</v>
      </c>
      <c r="HEW14" s="113" t="s">
        <v>5843</v>
      </c>
      <c r="HEX14" s="113" t="s">
        <v>5844</v>
      </c>
      <c r="HEY14" s="113" t="s">
        <v>5845</v>
      </c>
      <c r="HEZ14" s="113" t="s">
        <v>5846</v>
      </c>
      <c r="HFA14" s="113" t="s">
        <v>5847</v>
      </c>
      <c r="HFB14" s="113" t="s">
        <v>5848</v>
      </c>
      <c r="HFC14" s="113" t="s">
        <v>5849</v>
      </c>
      <c r="HFD14" s="113" t="s">
        <v>5850</v>
      </c>
      <c r="HFE14" s="113" t="s">
        <v>5851</v>
      </c>
      <c r="HFF14" s="113" t="s">
        <v>5852</v>
      </c>
      <c r="HFG14" s="113" t="s">
        <v>5853</v>
      </c>
      <c r="HFH14" s="113" t="s">
        <v>5854</v>
      </c>
      <c r="HFI14" s="113" t="s">
        <v>5855</v>
      </c>
      <c r="HFJ14" s="113" t="s">
        <v>5856</v>
      </c>
      <c r="HFK14" s="113" t="s">
        <v>5857</v>
      </c>
      <c r="HFL14" s="113" t="s">
        <v>5858</v>
      </c>
      <c r="HFM14" s="113" t="s">
        <v>5859</v>
      </c>
      <c r="HFN14" s="113" t="s">
        <v>5860</v>
      </c>
      <c r="HFO14" s="113" t="s">
        <v>5861</v>
      </c>
      <c r="HFP14" s="113" t="s">
        <v>5862</v>
      </c>
      <c r="HFQ14" s="113" t="s">
        <v>5863</v>
      </c>
      <c r="HFR14" s="113" t="s">
        <v>5864</v>
      </c>
      <c r="HFS14" s="113" t="s">
        <v>5865</v>
      </c>
      <c r="HFT14" s="113" t="s">
        <v>5866</v>
      </c>
      <c r="HFU14" s="113" t="s">
        <v>5867</v>
      </c>
      <c r="HFV14" s="113" t="s">
        <v>5868</v>
      </c>
      <c r="HFW14" s="113" t="s">
        <v>5869</v>
      </c>
      <c r="HFX14" s="113" t="s">
        <v>5870</v>
      </c>
      <c r="HFY14" s="113" t="s">
        <v>5871</v>
      </c>
      <c r="HFZ14" s="113" t="s">
        <v>5872</v>
      </c>
      <c r="HGA14" s="113" t="s">
        <v>5873</v>
      </c>
      <c r="HGB14" s="113" t="s">
        <v>5874</v>
      </c>
      <c r="HGC14" s="113" t="s">
        <v>5875</v>
      </c>
      <c r="HGD14" s="113" t="s">
        <v>5876</v>
      </c>
      <c r="HGE14" s="113" t="s">
        <v>5877</v>
      </c>
      <c r="HGF14" s="113" t="s">
        <v>5878</v>
      </c>
      <c r="HGG14" s="113" t="s">
        <v>5879</v>
      </c>
      <c r="HGH14" s="113" t="s">
        <v>5880</v>
      </c>
      <c r="HGI14" s="113" t="s">
        <v>5881</v>
      </c>
      <c r="HGJ14" s="113" t="s">
        <v>5882</v>
      </c>
      <c r="HGK14" s="113" t="s">
        <v>5883</v>
      </c>
      <c r="HGL14" s="113" t="s">
        <v>5884</v>
      </c>
      <c r="HGM14" s="113" t="s">
        <v>5885</v>
      </c>
      <c r="HGN14" s="113" t="s">
        <v>5886</v>
      </c>
      <c r="HGO14" s="113" t="s">
        <v>5887</v>
      </c>
      <c r="HGP14" s="113" t="s">
        <v>5888</v>
      </c>
      <c r="HGQ14" s="113" t="s">
        <v>5889</v>
      </c>
      <c r="HGR14" s="113" t="s">
        <v>5890</v>
      </c>
      <c r="HGS14" s="113" t="s">
        <v>5891</v>
      </c>
      <c r="HGT14" s="113" t="s">
        <v>5892</v>
      </c>
      <c r="HGU14" s="113" t="s">
        <v>5893</v>
      </c>
      <c r="HGV14" s="113" t="s">
        <v>5894</v>
      </c>
      <c r="HGW14" s="113" t="s">
        <v>5895</v>
      </c>
      <c r="HGX14" s="113" t="s">
        <v>5896</v>
      </c>
      <c r="HGY14" s="113" t="s">
        <v>5897</v>
      </c>
      <c r="HGZ14" s="113" t="s">
        <v>5898</v>
      </c>
      <c r="HHA14" s="113" t="s">
        <v>5899</v>
      </c>
      <c r="HHB14" s="113" t="s">
        <v>5900</v>
      </c>
      <c r="HHC14" s="113" t="s">
        <v>5901</v>
      </c>
      <c r="HHD14" s="113" t="s">
        <v>5902</v>
      </c>
      <c r="HHE14" s="113" t="s">
        <v>5903</v>
      </c>
      <c r="HHF14" s="113" t="s">
        <v>5904</v>
      </c>
      <c r="HHG14" s="113" t="s">
        <v>5905</v>
      </c>
      <c r="HHH14" s="113" t="s">
        <v>5906</v>
      </c>
      <c r="HHI14" s="113" t="s">
        <v>5907</v>
      </c>
      <c r="HHJ14" s="113" t="s">
        <v>5908</v>
      </c>
      <c r="HHK14" s="113" t="s">
        <v>5909</v>
      </c>
      <c r="HHL14" s="113" t="s">
        <v>5910</v>
      </c>
      <c r="HHM14" s="113" t="s">
        <v>5911</v>
      </c>
      <c r="HHN14" s="113" t="s">
        <v>5912</v>
      </c>
      <c r="HHO14" s="113" t="s">
        <v>5913</v>
      </c>
      <c r="HHP14" s="113" t="s">
        <v>5914</v>
      </c>
      <c r="HHQ14" s="113" t="s">
        <v>5915</v>
      </c>
      <c r="HHR14" s="113" t="s">
        <v>5916</v>
      </c>
      <c r="HHS14" s="113" t="s">
        <v>5917</v>
      </c>
      <c r="HHT14" s="113" t="s">
        <v>5918</v>
      </c>
      <c r="HHU14" s="113" t="s">
        <v>5919</v>
      </c>
      <c r="HHV14" s="113" t="s">
        <v>5920</v>
      </c>
      <c r="HHW14" s="113" t="s">
        <v>5921</v>
      </c>
      <c r="HHX14" s="113" t="s">
        <v>5922</v>
      </c>
      <c r="HHY14" s="113" t="s">
        <v>5923</v>
      </c>
      <c r="HHZ14" s="113" t="s">
        <v>5924</v>
      </c>
      <c r="HIA14" s="113" t="s">
        <v>5925</v>
      </c>
      <c r="HIB14" s="113" t="s">
        <v>5926</v>
      </c>
      <c r="HIC14" s="113" t="s">
        <v>5927</v>
      </c>
      <c r="HID14" s="113" t="s">
        <v>5928</v>
      </c>
      <c r="HIE14" s="113" t="s">
        <v>5929</v>
      </c>
      <c r="HIF14" s="113" t="s">
        <v>5930</v>
      </c>
      <c r="HIG14" s="113" t="s">
        <v>5931</v>
      </c>
      <c r="HIH14" s="113" t="s">
        <v>5932</v>
      </c>
      <c r="HII14" s="113" t="s">
        <v>5933</v>
      </c>
      <c r="HIJ14" s="113" t="s">
        <v>5934</v>
      </c>
      <c r="HIK14" s="113" t="s">
        <v>5935</v>
      </c>
      <c r="HIL14" s="113" t="s">
        <v>5936</v>
      </c>
      <c r="HIM14" s="113" t="s">
        <v>5937</v>
      </c>
      <c r="HIN14" s="113" t="s">
        <v>5938</v>
      </c>
      <c r="HIO14" s="113" t="s">
        <v>5939</v>
      </c>
      <c r="HIP14" s="113" t="s">
        <v>5940</v>
      </c>
      <c r="HIQ14" s="113" t="s">
        <v>5941</v>
      </c>
      <c r="HIR14" s="113" t="s">
        <v>5942</v>
      </c>
      <c r="HIS14" s="113" t="s">
        <v>5943</v>
      </c>
      <c r="HIT14" s="113" t="s">
        <v>5944</v>
      </c>
      <c r="HIU14" s="113" t="s">
        <v>5945</v>
      </c>
      <c r="HIV14" s="113" t="s">
        <v>5946</v>
      </c>
      <c r="HIW14" s="113" t="s">
        <v>5947</v>
      </c>
      <c r="HIX14" s="113" t="s">
        <v>5948</v>
      </c>
      <c r="HIY14" s="113" t="s">
        <v>5949</v>
      </c>
      <c r="HIZ14" s="113" t="s">
        <v>5950</v>
      </c>
      <c r="HJA14" s="113" t="s">
        <v>5951</v>
      </c>
      <c r="HJB14" s="113" t="s">
        <v>5952</v>
      </c>
      <c r="HJC14" s="113" t="s">
        <v>5953</v>
      </c>
      <c r="HJD14" s="113" t="s">
        <v>5954</v>
      </c>
      <c r="HJE14" s="113" t="s">
        <v>5955</v>
      </c>
      <c r="HJF14" s="113" t="s">
        <v>5956</v>
      </c>
      <c r="HJG14" s="113" t="s">
        <v>5957</v>
      </c>
      <c r="HJH14" s="113" t="s">
        <v>5958</v>
      </c>
      <c r="HJI14" s="113" t="s">
        <v>5959</v>
      </c>
      <c r="HJJ14" s="113" t="s">
        <v>5960</v>
      </c>
      <c r="HJK14" s="113" t="s">
        <v>5961</v>
      </c>
      <c r="HJL14" s="113" t="s">
        <v>5962</v>
      </c>
      <c r="HJM14" s="113" t="s">
        <v>5963</v>
      </c>
      <c r="HJN14" s="113" t="s">
        <v>5964</v>
      </c>
      <c r="HJO14" s="113" t="s">
        <v>5965</v>
      </c>
      <c r="HJP14" s="113" t="s">
        <v>5966</v>
      </c>
      <c r="HJQ14" s="113" t="s">
        <v>5967</v>
      </c>
      <c r="HJR14" s="113" t="s">
        <v>5968</v>
      </c>
      <c r="HJS14" s="113" t="s">
        <v>5969</v>
      </c>
      <c r="HJT14" s="113" t="s">
        <v>5970</v>
      </c>
      <c r="HJU14" s="113" t="s">
        <v>5971</v>
      </c>
      <c r="HJV14" s="113" t="s">
        <v>5972</v>
      </c>
      <c r="HJW14" s="113" t="s">
        <v>5973</v>
      </c>
      <c r="HJX14" s="113" t="s">
        <v>5974</v>
      </c>
      <c r="HJY14" s="113" t="s">
        <v>5975</v>
      </c>
      <c r="HJZ14" s="113" t="s">
        <v>5976</v>
      </c>
      <c r="HKA14" s="113" t="s">
        <v>5977</v>
      </c>
      <c r="HKB14" s="113" t="s">
        <v>5978</v>
      </c>
      <c r="HKC14" s="113" t="s">
        <v>5979</v>
      </c>
      <c r="HKD14" s="113" t="s">
        <v>5980</v>
      </c>
      <c r="HKE14" s="113" t="s">
        <v>5981</v>
      </c>
      <c r="HKF14" s="113" t="s">
        <v>5982</v>
      </c>
      <c r="HKG14" s="113" t="s">
        <v>5983</v>
      </c>
      <c r="HKH14" s="113" t="s">
        <v>5984</v>
      </c>
      <c r="HKI14" s="113" t="s">
        <v>5985</v>
      </c>
      <c r="HKJ14" s="113" t="s">
        <v>5986</v>
      </c>
      <c r="HKK14" s="113" t="s">
        <v>5987</v>
      </c>
      <c r="HKL14" s="113" t="s">
        <v>5988</v>
      </c>
      <c r="HKM14" s="113" t="s">
        <v>5989</v>
      </c>
      <c r="HKN14" s="113" t="s">
        <v>5990</v>
      </c>
      <c r="HKO14" s="113" t="s">
        <v>5991</v>
      </c>
      <c r="HKP14" s="113" t="s">
        <v>5992</v>
      </c>
      <c r="HKQ14" s="113" t="s">
        <v>5993</v>
      </c>
      <c r="HKR14" s="113" t="s">
        <v>5994</v>
      </c>
      <c r="HKS14" s="113" t="s">
        <v>5995</v>
      </c>
      <c r="HKT14" s="113" t="s">
        <v>5996</v>
      </c>
      <c r="HKU14" s="113" t="s">
        <v>5997</v>
      </c>
      <c r="HKV14" s="113" t="s">
        <v>5998</v>
      </c>
      <c r="HKW14" s="113" t="s">
        <v>5999</v>
      </c>
      <c r="HKX14" s="113" t="s">
        <v>6000</v>
      </c>
      <c r="HKY14" s="113" t="s">
        <v>6001</v>
      </c>
      <c r="HKZ14" s="113" t="s">
        <v>6002</v>
      </c>
      <c r="HLA14" s="113" t="s">
        <v>6003</v>
      </c>
      <c r="HLB14" s="113" t="s">
        <v>6004</v>
      </c>
      <c r="HLC14" s="113" t="s">
        <v>6005</v>
      </c>
      <c r="HLD14" s="113" t="s">
        <v>6006</v>
      </c>
      <c r="HLE14" s="113" t="s">
        <v>6007</v>
      </c>
      <c r="HLF14" s="113" t="s">
        <v>6008</v>
      </c>
      <c r="HLG14" s="113" t="s">
        <v>6009</v>
      </c>
      <c r="HLH14" s="113" t="s">
        <v>6010</v>
      </c>
      <c r="HLI14" s="113" t="s">
        <v>6011</v>
      </c>
      <c r="HLJ14" s="113" t="s">
        <v>6012</v>
      </c>
      <c r="HLK14" s="113" t="s">
        <v>6013</v>
      </c>
      <c r="HLL14" s="113" t="s">
        <v>6014</v>
      </c>
      <c r="HLM14" s="113" t="s">
        <v>6015</v>
      </c>
      <c r="HLN14" s="113" t="s">
        <v>6016</v>
      </c>
      <c r="HLO14" s="113" t="s">
        <v>6017</v>
      </c>
      <c r="HLP14" s="113" t="s">
        <v>6018</v>
      </c>
      <c r="HLQ14" s="113" t="s">
        <v>6019</v>
      </c>
      <c r="HLR14" s="113" t="s">
        <v>6020</v>
      </c>
      <c r="HLS14" s="113" t="s">
        <v>6021</v>
      </c>
      <c r="HLT14" s="113" t="s">
        <v>6022</v>
      </c>
      <c r="HLU14" s="113" t="s">
        <v>6023</v>
      </c>
      <c r="HLV14" s="113" t="s">
        <v>6024</v>
      </c>
      <c r="HLW14" s="113" t="s">
        <v>6025</v>
      </c>
      <c r="HLX14" s="113" t="s">
        <v>6026</v>
      </c>
      <c r="HLY14" s="113" t="s">
        <v>6027</v>
      </c>
      <c r="HLZ14" s="113" t="s">
        <v>6028</v>
      </c>
      <c r="HMA14" s="113" t="s">
        <v>6029</v>
      </c>
      <c r="HMB14" s="113" t="s">
        <v>6030</v>
      </c>
      <c r="HMC14" s="113" t="s">
        <v>6031</v>
      </c>
      <c r="HMD14" s="113" t="s">
        <v>6032</v>
      </c>
      <c r="HME14" s="113" t="s">
        <v>6033</v>
      </c>
      <c r="HMF14" s="113" t="s">
        <v>6034</v>
      </c>
      <c r="HMG14" s="113" t="s">
        <v>6035</v>
      </c>
      <c r="HMH14" s="113" t="s">
        <v>6036</v>
      </c>
      <c r="HMI14" s="113" t="s">
        <v>6037</v>
      </c>
      <c r="HMJ14" s="113" t="s">
        <v>6038</v>
      </c>
      <c r="HMK14" s="113" t="s">
        <v>6039</v>
      </c>
      <c r="HML14" s="113" t="s">
        <v>6040</v>
      </c>
      <c r="HMM14" s="113" t="s">
        <v>6041</v>
      </c>
      <c r="HMN14" s="113" t="s">
        <v>6042</v>
      </c>
      <c r="HMO14" s="113" t="s">
        <v>6043</v>
      </c>
      <c r="HMP14" s="113" t="s">
        <v>6044</v>
      </c>
      <c r="HMQ14" s="113" t="s">
        <v>6045</v>
      </c>
      <c r="HMR14" s="113" t="s">
        <v>6046</v>
      </c>
      <c r="HMS14" s="113" t="s">
        <v>6047</v>
      </c>
      <c r="HMT14" s="113" t="s">
        <v>6048</v>
      </c>
      <c r="HMU14" s="113" t="s">
        <v>6049</v>
      </c>
      <c r="HMV14" s="113" t="s">
        <v>6050</v>
      </c>
      <c r="HMW14" s="113" t="s">
        <v>6051</v>
      </c>
      <c r="HMX14" s="113" t="s">
        <v>6052</v>
      </c>
      <c r="HMY14" s="113" t="s">
        <v>6053</v>
      </c>
      <c r="HMZ14" s="113" t="s">
        <v>6054</v>
      </c>
      <c r="HNA14" s="113" t="s">
        <v>6055</v>
      </c>
      <c r="HNB14" s="113" t="s">
        <v>6056</v>
      </c>
      <c r="HNC14" s="113" t="s">
        <v>6057</v>
      </c>
      <c r="HND14" s="113" t="s">
        <v>6058</v>
      </c>
      <c r="HNE14" s="113" t="s">
        <v>6059</v>
      </c>
      <c r="HNF14" s="113" t="s">
        <v>6060</v>
      </c>
      <c r="HNG14" s="113" t="s">
        <v>6061</v>
      </c>
      <c r="HNH14" s="113" t="s">
        <v>6062</v>
      </c>
      <c r="HNI14" s="113" t="s">
        <v>6063</v>
      </c>
      <c r="HNJ14" s="113" t="s">
        <v>6064</v>
      </c>
      <c r="HNK14" s="113" t="s">
        <v>6065</v>
      </c>
      <c r="HNL14" s="113" t="s">
        <v>6066</v>
      </c>
      <c r="HNM14" s="113" t="s">
        <v>6067</v>
      </c>
      <c r="HNN14" s="113" t="s">
        <v>6068</v>
      </c>
      <c r="HNO14" s="113" t="s">
        <v>6069</v>
      </c>
      <c r="HNP14" s="113" t="s">
        <v>6070</v>
      </c>
      <c r="HNQ14" s="113" t="s">
        <v>6071</v>
      </c>
      <c r="HNR14" s="113" t="s">
        <v>6072</v>
      </c>
      <c r="HNS14" s="113" t="s">
        <v>6073</v>
      </c>
      <c r="HNT14" s="113" t="s">
        <v>6074</v>
      </c>
      <c r="HNU14" s="113" t="s">
        <v>6075</v>
      </c>
      <c r="HNV14" s="113" t="s">
        <v>6076</v>
      </c>
      <c r="HNW14" s="113" t="s">
        <v>6077</v>
      </c>
      <c r="HNX14" s="113" t="s">
        <v>6078</v>
      </c>
      <c r="HNY14" s="113" t="s">
        <v>6079</v>
      </c>
      <c r="HNZ14" s="113" t="s">
        <v>6080</v>
      </c>
      <c r="HOA14" s="113" t="s">
        <v>6081</v>
      </c>
      <c r="HOB14" s="113" t="s">
        <v>6082</v>
      </c>
      <c r="HOC14" s="113" t="s">
        <v>6083</v>
      </c>
      <c r="HOD14" s="113" t="s">
        <v>6084</v>
      </c>
      <c r="HOE14" s="113" t="s">
        <v>6085</v>
      </c>
      <c r="HOF14" s="113" t="s">
        <v>6086</v>
      </c>
      <c r="HOG14" s="113" t="s">
        <v>6087</v>
      </c>
      <c r="HOH14" s="113" t="s">
        <v>6088</v>
      </c>
      <c r="HOI14" s="113" t="s">
        <v>6089</v>
      </c>
      <c r="HOJ14" s="113" t="s">
        <v>6090</v>
      </c>
      <c r="HOK14" s="113" t="s">
        <v>6091</v>
      </c>
      <c r="HOL14" s="113" t="s">
        <v>6092</v>
      </c>
      <c r="HOM14" s="113" t="s">
        <v>6093</v>
      </c>
      <c r="HON14" s="113" t="s">
        <v>6094</v>
      </c>
      <c r="HOO14" s="113" t="s">
        <v>6095</v>
      </c>
      <c r="HOP14" s="113" t="s">
        <v>6096</v>
      </c>
      <c r="HOQ14" s="113" t="s">
        <v>6097</v>
      </c>
      <c r="HOR14" s="113" t="s">
        <v>6098</v>
      </c>
      <c r="HOS14" s="113" t="s">
        <v>6099</v>
      </c>
      <c r="HOT14" s="113" t="s">
        <v>6100</v>
      </c>
      <c r="HOU14" s="113" t="s">
        <v>6101</v>
      </c>
      <c r="HOV14" s="113" t="s">
        <v>6102</v>
      </c>
      <c r="HOW14" s="113" t="s">
        <v>6103</v>
      </c>
      <c r="HOX14" s="113" t="s">
        <v>6104</v>
      </c>
      <c r="HOY14" s="113" t="s">
        <v>6105</v>
      </c>
      <c r="HOZ14" s="113" t="s">
        <v>6106</v>
      </c>
      <c r="HPA14" s="113" t="s">
        <v>6107</v>
      </c>
      <c r="HPB14" s="113" t="s">
        <v>6108</v>
      </c>
      <c r="HPC14" s="113" t="s">
        <v>6109</v>
      </c>
      <c r="HPD14" s="113" t="s">
        <v>6110</v>
      </c>
      <c r="HPE14" s="113" t="s">
        <v>6111</v>
      </c>
      <c r="HPF14" s="113" t="s">
        <v>6112</v>
      </c>
      <c r="HPG14" s="113" t="s">
        <v>6113</v>
      </c>
      <c r="HPH14" s="113" t="s">
        <v>6114</v>
      </c>
      <c r="HPI14" s="113" t="s">
        <v>6115</v>
      </c>
      <c r="HPJ14" s="113" t="s">
        <v>6116</v>
      </c>
      <c r="HPK14" s="113" t="s">
        <v>6117</v>
      </c>
      <c r="HPL14" s="113" t="s">
        <v>6118</v>
      </c>
      <c r="HPM14" s="113" t="s">
        <v>6119</v>
      </c>
      <c r="HPN14" s="113" t="s">
        <v>6120</v>
      </c>
      <c r="HPO14" s="113" t="s">
        <v>6121</v>
      </c>
      <c r="HPP14" s="113" t="s">
        <v>6122</v>
      </c>
      <c r="HPQ14" s="113" t="s">
        <v>6123</v>
      </c>
      <c r="HPR14" s="113" t="s">
        <v>6124</v>
      </c>
      <c r="HPS14" s="113" t="s">
        <v>6125</v>
      </c>
      <c r="HPT14" s="113" t="s">
        <v>6126</v>
      </c>
      <c r="HPU14" s="113" t="s">
        <v>6127</v>
      </c>
      <c r="HPV14" s="113" t="s">
        <v>6128</v>
      </c>
      <c r="HPW14" s="113" t="s">
        <v>6129</v>
      </c>
      <c r="HPX14" s="113" t="s">
        <v>6130</v>
      </c>
      <c r="HPY14" s="113" t="s">
        <v>6131</v>
      </c>
      <c r="HPZ14" s="113" t="s">
        <v>6132</v>
      </c>
      <c r="HQA14" s="113" t="s">
        <v>6133</v>
      </c>
      <c r="HQB14" s="113" t="s">
        <v>6134</v>
      </c>
      <c r="HQC14" s="113" t="s">
        <v>6135</v>
      </c>
      <c r="HQD14" s="113" t="s">
        <v>6136</v>
      </c>
      <c r="HQE14" s="113" t="s">
        <v>6137</v>
      </c>
      <c r="HQF14" s="113" t="s">
        <v>6138</v>
      </c>
      <c r="HQG14" s="113" t="s">
        <v>6139</v>
      </c>
      <c r="HQH14" s="113" t="s">
        <v>6140</v>
      </c>
      <c r="HQI14" s="113" t="s">
        <v>6141</v>
      </c>
      <c r="HQJ14" s="113" t="s">
        <v>6142</v>
      </c>
      <c r="HQK14" s="113" t="s">
        <v>6143</v>
      </c>
      <c r="HQL14" s="113" t="s">
        <v>6144</v>
      </c>
      <c r="HQM14" s="113" t="s">
        <v>6145</v>
      </c>
      <c r="HQN14" s="113" t="s">
        <v>6146</v>
      </c>
      <c r="HQO14" s="113" t="s">
        <v>6147</v>
      </c>
      <c r="HQP14" s="113" t="s">
        <v>6148</v>
      </c>
      <c r="HQQ14" s="113" t="s">
        <v>6149</v>
      </c>
      <c r="HQR14" s="113" t="s">
        <v>6150</v>
      </c>
      <c r="HQS14" s="113" t="s">
        <v>6151</v>
      </c>
      <c r="HQT14" s="113" t="s">
        <v>6152</v>
      </c>
      <c r="HQU14" s="113" t="s">
        <v>6153</v>
      </c>
      <c r="HQV14" s="113" t="s">
        <v>6154</v>
      </c>
      <c r="HQW14" s="113" t="s">
        <v>6155</v>
      </c>
      <c r="HQX14" s="113" t="s">
        <v>6156</v>
      </c>
      <c r="HQY14" s="113" t="s">
        <v>6157</v>
      </c>
      <c r="HQZ14" s="113" t="s">
        <v>6158</v>
      </c>
      <c r="HRA14" s="113" t="s">
        <v>6159</v>
      </c>
      <c r="HRB14" s="113" t="s">
        <v>6160</v>
      </c>
      <c r="HRC14" s="113" t="s">
        <v>6161</v>
      </c>
      <c r="HRD14" s="113" t="s">
        <v>6162</v>
      </c>
      <c r="HRE14" s="113" t="s">
        <v>6163</v>
      </c>
      <c r="HRF14" s="113" t="s">
        <v>6164</v>
      </c>
      <c r="HRG14" s="113" t="s">
        <v>6165</v>
      </c>
      <c r="HRH14" s="113" t="s">
        <v>6166</v>
      </c>
      <c r="HRI14" s="113" t="s">
        <v>6167</v>
      </c>
      <c r="HRJ14" s="113" t="s">
        <v>6168</v>
      </c>
      <c r="HRK14" s="113" t="s">
        <v>6169</v>
      </c>
      <c r="HRL14" s="113" t="s">
        <v>6170</v>
      </c>
      <c r="HRM14" s="113" t="s">
        <v>6171</v>
      </c>
      <c r="HRN14" s="113" t="s">
        <v>6172</v>
      </c>
      <c r="HRO14" s="113" t="s">
        <v>6173</v>
      </c>
      <c r="HRP14" s="113" t="s">
        <v>6174</v>
      </c>
      <c r="HRQ14" s="113" t="s">
        <v>6175</v>
      </c>
      <c r="HRR14" s="113" t="s">
        <v>6176</v>
      </c>
      <c r="HRS14" s="113" t="s">
        <v>6177</v>
      </c>
      <c r="HRT14" s="113" t="s">
        <v>6178</v>
      </c>
      <c r="HRU14" s="113" t="s">
        <v>6179</v>
      </c>
      <c r="HRV14" s="113" t="s">
        <v>6180</v>
      </c>
      <c r="HRW14" s="113" t="s">
        <v>6181</v>
      </c>
      <c r="HRX14" s="113" t="s">
        <v>6182</v>
      </c>
      <c r="HRY14" s="113" t="s">
        <v>6183</v>
      </c>
      <c r="HRZ14" s="113" t="s">
        <v>6184</v>
      </c>
      <c r="HSA14" s="113" t="s">
        <v>6185</v>
      </c>
      <c r="HSB14" s="113" t="s">
        <v>6186</v>
      </c>
      <c r="HSC14" s="113" t="s">
        <v>6187</v>
      </c>
      <c r="HSD14" s="113" t="s">
        <v>6188</v>
      </c>
      <c r="HSE14" s="113" t="s">
        <v>6189</v>
      </c>
      <c r="HSF14" s="113" t="s">
        <v>6190</v>
      </c>
      <c r="HSG14" s="113" t="s">
        <v>6191</v>
      </c>
      <c r="HSH14" s="113" t="s">
        <v>6192</v>
      </c>
      <c r="HSI14" s="113" t="s">
        <v>6193</v>
      </c>
      <c r="HSJ14" s="113" t="s">
        <v>6194</v>
      </c>
      <c r="HSK14" s="113" t="s">
        <v>6195</v>
      </c>
      <c r="HSL14" s="113" t="s">
        <v>6196</v>
      </c>
      <c r="HSM14" s="113" t="s">
        <v>6197</v>
      </c>
      <c r="HSN14" s="113" t="s">
        <v>6198</v>
      </c>
      <c r="HSO14" s="113" t="s">
        <v>6199</v>
      </c>
      <c r="HSP14" s="113" t="s">
        <v>6200</v>
      </c>
      <c r="HSQ14" s="113" t="s">
        <v>6201</v>
      </c>
      <c r="HSR14" s="113" t="s">
        <v>6202</v>
      </c>
      <c r="HSS14" s="113" t="s">
        <v>6203</v>
      </c>
      <c r="HST14" s="113" t="s">
        <v>6204</v>
      </c>
      <c r="HSU14" s="113" t="s">
        <v>6205</v>
      </c>
      <c r="HSV14" s="113" t="s">
        <v>6206</v>
      </c>
      <c r="HSW14" s="113" t="s">
        <v>6207</v>
      </c>
      <c r="HSX14" s="113" t="s">
        <v>6208</v>
      </c>
      <c r="HSY14" s="113" t="s">
        <v>6209</v>
      </c>
      <c r="HSZ14" s="113" t="s">
        <v>6210</v>
      </c>
      <c r="HTA14" s="113" t="s">
        <v>6211</v>
      </c>
      <c r="HTB14" s="113" t="s">
        <v>6212</v>
      </c>
      <c r="HTC14" s="113" t="s">
        <v>6213</v>
      </c>
      <c r="HTD14" s="113" t="s">
        <v>6214</v>
      </c>
      <c r="HTE14" s="113" t="s">
        <v>6215</v>
      </c>
      <c r="HTF14" s="113" t="s">
        <v>6216</v>
      </c>
      <c r="HTG14" s="113" t="s">
        <v>6217</v>
      </c>
      <c r="HTH14" s="113" t="s">
        <v>6218</v>
      </c>
      <c r="HTI14" s="113" t="s">
        <v>6219</v>
      </c>
      <c r="HTJ14" s="113" t="s">
        <v>6220</v>
      </c>
      <c r="HTK14" s="113" t="s">
        <v>6221</v>
      </c>
      <c r="HTL14" s="113" t="s">
        <v>6222</v>
      </c>
      <c r="HTM14" s="113" t="s">
        <v>6223</v>
      </c>
      <c r="HTN14" s="113" t="s">
        <v>6224</v>
      </c>
      <c r="HTO14" s="113" t="s">
        <v>6225</v>
      </c>
      <c r="HTP14" s="113" t="s">
        <v>6226</v>
      </c>
      <c r="HTQ14" s="113" t="s">
        <v>6227</v>
      </c>
      <c r="HTR14" s="113" t="s">
        <v>6228</v>
      </c>
      <c r="HTS14" s="113" t="s">
        <v>6229</v>
      </c>
      <c r="HTT14" s="113" t="s">
        <v>6230</v>
      </c>
      <c r="HTU14" s="113" t="s">
        <v>6231</v>
      </c>
      <c r="HTV14" s="113" t="s">
        <v>6232</v>
      </c>
      <c r="HTW14" s="113" t="s">
        <v>6233</v>
      </c>
      <c r="HTX14" s="113" t="s">
        <v>6234</v>
      </c>
      <c r="HTY14" s="113" t="s">
        <v>6235</v>
      </c>
      <c r="HTZ14" s="113" t="s">
        <v>6236</v>
      </c>
      <c r="HUA14" s="113" t="s">
        <v>6237</v>
      </c>
      <c r="HUB14" s="113" t="s">
        <v>6238</v>
      </c>
      <c r="HUC14" s="113" t="s">
        <v>6239</v>
      </c>
      <c r="HUD14" s="113" t="s">
        <v>6240</v>
      </c>
      <c r="HUE14" s="113" t="s">
        <v>6241</v>
      </c>
      <c r="HUF14" s="113" t="s">
        <v>6242</v>
      </c>
      <c r="HUG14" s="113" t="s">
        <v>6243</v>
      </c>
      <c r="HUH14" s="113" t="s">
        <v>6244</v>
      </c>
      <c r="HUI14" s="113" t="s">
        <v>6245</v>
      </c>
      <c r="HUJ14" s="113" t="s">
        <v>6246</v>
      </c>
      <c r="HUK14" s="113" t="s">
        <v>6247</v>
      </c>
      <c r="HUL14" s="113" t="s">
        <v>6248</v>
      </c>
      <c r="HUM14" s="113" t="s">
        <v>6249</v>
      </c>
      <c r="HUN14" s="113" t="s">
        <v>6250</v>
      </c>
      <c r="HUO14" s="113" t="s">
        <v>6251</v>
      </c>
      <c r="HUP14" s="113" t="s">
        <v>6252</v>
      </c>
      <c r="HUQ14" s="113" t="s">
        <v>6253</v>
      </c>
      <c r="HUR14" s="113" t="s">
        <v>6254</v>
      </c>
      <c r="HUS14" s="113" t="s">
        <v>6255</v>
      </c>
      <c r="HUT14" s="113" t="s">
        <v>6256</v>
      </c>
      <c r="HUU14" s="113" t="s">
        <v>6257</v>
      </c>
      <c r="HUV14" s="113" t="s">
        <v>6258</v>
      </c>
      <c r="HUW14" s="113" t="s">
        <v>6259</v>
      </c>
      <c r="HUX14" s="113" t="s">
        <v>6260</v>
      </c>
      <c r="HUY14" s="113" t="s">
        <v>6261</v>
      </c>
      <c r="HUZ14" s="113" t="s">
        <v>6262</v>
      </c>
      <c r="HVA14" s="113" t="s">
        <v>6263</v>
      </c>
      <c r="HVB14" s="113" t="s">
        <v>6264</v>
      </c>
      <c r="HVC14" s="113" t="s">
        <v>6265</v>
      </c>
      <c r="HVD14" s="113" t="s">
        <v>6266</v>
      </c>
      <c r="HVE14" s="113" t="s">
        <v>6267</v>
      </c>
      <c r="HVF14" s="113" t="s">
        <v>6268</v>
      </c>
      <c r="HVG14" s="113" t="s">
        <v>6269</v>
      </c>
      <c r="HVH14" s="113" t="s">
        <v>6270</v>
      </c>
      <c r="HVI14" s="113" t="s">
        <v>6271</v>
      </c>
      <c r="HVJ14" s="113" t="s">
        <v>6272</v>
      </c>
      <c r="HVK14" s="113" t="s">
        <v>6273</v>
      </c>
      <c r="HVL14" s="113" t="s">
        <v>6274</v>
      </c>
      <c r="HVM14" s="113" t="s">
        <v>6275</v>
      </c>
      <c r="HVN14" s="113" t="s">
        <v>6276</v>
      </c>
      <c r="HVO14" s="113" t="s">
        <v>6277</v>
      </c>
      <c r="HVP14" s="113" t="s">
        <v>6278</v>
      </c>
      <c r="HVQ14" s="113" t="s">
        <v>6279</v>
      </c>
      <c r="HVR14" s="113" t="s">
        <v>6280</v>
      </c>
      <c r="HVS14" s="113" t="s">
        <v>6281</v>
      </c>
      <c r="HVT14" s="113" t="s">
        <v>6282</v>
      </c>
      <c r="HVU14" s="113" t="s">
        <v>6283</v>
      </c>
      <c r="HVV14" s="113" t="s">
        <v>6284</v>
      </c>
      <c r="HVW14" s="113" t="s">
        <v>6285</v>
      </c>
      <c r="HVX14" s="113" t="s">
        <v>6286</v>
      </c>
      <c r="HVY14" s="113" t="s">
        <v>6287</v>
      </c>
      <c r="HVZ14" s="113" t="s">
        <v>6288</v>
      </c>
      <c r="HWA14" s="113" t="s">
        <v>6289</v>
      </c>
      <c r="HWB14" s="113" t="s">
        <v>6290</v>
      </c>
      <c r="HWC14" s="113" t="s">
        <v>6291</v>
      </c>
      <c r="HWD14" s="113" t="s">
        <v>6292</v>
      </c>
      <c r="HWE14" s="113" t="s">
        <v>6293</v>
      </c>
      <c r="HWF14" s="113" t="s">
        <v>6294</v>
      </c>
      <c r="HWG14" s="113" t="s">
        <v>6295</v>
      </c>
      <c r="HWH14" s="113" t="s">
        <v>6296</v>
      </c>
      <c r="HWI14" s="113" t="s">
        <v>6297</v>
      </c>
      <c r="HWJ14" s="113" t="s">
        <v>6298</v>
      </c>
      <c r="HWK14" s="113" t="s">
        <v>6299</v>
      </c>
      <c r="HWL14" s="113" t="s">
        <v>6300</v>
      </c>
      <c r="HWM14" s="113" t="s">
        <v>6301</v>
      </c>
      <c r="HWN14" s="113" t="s">
        <v>6302</v>
      </c>
      <c r="HWO14" s="113" t="s">
        <v>6303</v>
      </c>
      <c r="HWP14" s="113" t="s">
        <v>6304</v>
      </c>
      <c r="HWQ14" s="113" t="s">
        <v>6305</v>
      </c>
      <c r="HWR14" s="113" t="s">
        <v>6306</v>
      </c>
      <c r="HWS14" s="113" t="s">
        <v>6307</v>
      </c>
      <c r="HWT14" s="113" t="s">
        <v>6308</v>
      </c>
      <c r="HWU14" s="113" t="s">
        <v>6309</v>
      </c>
      <c r="HWV14" s="113" t="s">
        <v>6310</v>
      </c>
      <c r="HWW14" s="113" t="s">
        <v>6311</v>
      </c>
      <c r="HWX14" s="113" t="s">
        <v>6312</v>
      </c>
      <c r="HWY14" s="113" t="s">
        <v>6313</v>
      </c>
      <c r="HWZ14" s="113" t="s">
        <v>6314</v>
      </c>
      <c r="HXA14" s="113" t="s">
        <v>6315</v>
      </c>
      <c r="HXB14" s="113" t="s">
        <v>6316</v>
      </c>
      <c r="HXC14" s="113" t="s">
        <v>6317</v>
      </c>
      <c r="HXD14" s="113" t="s">
        <v>6318</v>
      </c>
      <c r="HXE14" s="113" t="s">
        <v>6319</v>
      </c>
      <c r="HXF14" s="113" t="s">
        <v>6320</v>
      </c>
      <c r="HXG14" s="113" t="s">
        <v>6321</v>
      </c>
      <c r="HXH14" s="113" t="s">
        <v>6322</v>
      </c>
      <c r="HXI14" s="113" t="s">
        <v>6323</v>
      </c>
      <c r="HXJ14" s="113" t="s">
        <v>6324</v>
      </c>
      <c r="HXK14" s="113" t="s">
        <v>6325</v>
      </c>
      <c r="HXL14" s="113" t="s">
        <v>6326</v>
      </c>
      <c r="HXM14" s="113" t="s">
        <v>6327</v>
      </c>
      <c r="HXN14" s="113" t="s">
        <v>6328</v>
      </c>
      <c r="HXO14" s="113" t="s">
        <v>6329</v>
      </c>
      <c r="HXP14" s="113" t="s">
        <v>6330</v>
      </c>
      <c r="HXQ14" s="113" t="s">
        <v>6331</v>
      </c>
      <c r="HXR14" s="113" t="s">
        <v>6332</v>
      </c>
      <c r="HXS14" s="113" t="s">
        <v>6333</v>
      </c>
      <c r="HXT14" s="113" t="s">
        <v>6334</v>
      </c>
      <c r="HXU14" s="113" t="s">
        <v>6335</v>
      </c>
      <c r="HXV14" s="113" t="s">
        <v>6336</v>
      </c>
      <c r="HXW14" s="113" t="s">
        <v>6337</v>
      </c>
      <c r="HXX14" s="113" t="s">
        <v>6338</v>
      </c>
      <c r="HXY14" s="113" t="s">
        <v>6339</v>
      </c>
      <c r="HXZ14" s="113" t="s">
        <v>6340</v>
      </c>
      <c r="HYA14" s="113" t="s">
        <v>6341</v>
      </c>
      <c r="HYB14" s="113" t="s">
        <v>6342</v>
      </c>
      <c r="HYC14" s="113" t="s">
        <v>6343</v>
      </c>
      <c r="HYD14" s="113" t="s">
        <v>6344</v>
      </c>
      <c r="HYE14" s="113" t="s">
        <v>6345</v>
      </c>
      <c r="HYF14" s="113" t="s">
        <v>6346</v>
      </c>
      <c r="HYG14" s="113" t="s">
        <v>6347</v>
      </c>
      <c r="HYH14" s="113" t="s">
        <v>6348</v>
      </c>
      <c r="HYI14" s="113" t="s">
        <v>6349</v>
      </c>
      <c r="HYJ14" s="113" t="s">
        <v>6350</v>
      </c>
      <c r="HYK14" s="113" t="s">
        <v>6351</v>
      </c>
      <c r="HYL14" s="113" t="s">
        <v>6352</v>
      </c>
      <c r="HYM14" s="113" t="s">
        <v>6353</v>
      </c>
      <c r="HYN14" s="113" t="s">
        <v>6354</v>
      </c>
      <c r="HYO14" s="113" t="s">
        <v>6355</v>
      </c>
      <c r="HYP14" s="113" t="s">
        <v>6356</v>
      </c>
      <c r="HYQ14" s="113" t="s">
        <v>6357</v>
      </c>
      <c r="HYR14" s="113" t="s">
        <v>6358</v>
      </c>
      <c r="HYS14" s="113" t="s">
        <v>6359</v>
      </c>
      <c r="HYT14" s="113" t="s">
        <v>6360</v>
      </c>
      <c r="HYU14" s="113" t="s">
        <v>6361</v>
      </c>
      <c r="HYV14" s="113" t="s">
        <v>6362</v>
      </c>
      <c r="HYW14" s="113" t="s">
        <v>6363</v>
      </c>
      <c r="HYX14" s="113" t="s">
        <v>6364</v>
      </c>
      <c r="HYY14" s="113" t="s">
        <v>6365</v>
      </c>
      <c r="HYZ14" s="113" t="s">
        <v>6366</v>
      </c>
      <c r="HZA14" s="113" t="s">
        <v>6367</v>
      </c>
      <c r="HZB14" s="113" t="s">
        <v>6368</v>
      </c>
      <c r="HZC14" s="113" t="s">
        <v>6369</v>
      </c>
      <c r="HZD14" s="113" t="s">
        <v>6370</v>
      </c>
      <c r="HZE14" s="113" t="s">
        <v>6371</v>
      </c>
      <c r="HZF14" s="113" t="s">
        <v>6372</v>
      </c>
      <c r="HZG14" s="113" t="s">
        <v>6373</v>
      </c>
      <c r="HZH14" s="113" t="s">
        <v>6374</v>
      </c>
      <c r="HZI14" s="113" t="s">
        <v>6375</v>
      </c>
      <c r="HZJ14" s="113" t="s">
        <v>6376</v>
      </c>
      <c r="HZK14" s="113" t="s">
        <v>6377</v>
      </c>
      <c r="HZL14" s="113" t="s">
        <v>6378</v>
      </c>
      <c r="HZM14" s="113" t="s">
        <v>6379</v>
      </c>
      <c r="HZN14" s="113" t="s">
        <v>6380</v>
      </c>
      <c r="HZO14" s="113" t="s">
        <v>6381</v>
      </c>
      <c r="HZP14" s="113" t="s">
        <v>6382</v>
      </c>
      <c r="HZQ14" s="113" t="s">
        <v>6383</v>
      </c>
      <c r="HZR14" s="113" t="s">
        <v>6384</v>
      </c>
      <c r="HZS14" s="113" t="s">
        <v>6385</v>
      </c>
      <c r="HZT14" s="113" t="s">
        <v>6386</v>
      </c>
      <c r="HZU14" s="113" t="s">
        <v>6387</v>
      </c>
      <c r="HZV14" s="113" t="s">
        <v>6388</v>
      </c>
      <c r="HZW14" s="113" t="s">
        <v>6389</v>
      </c>
      <c r="HZX14" s="113" t="s">
        <v>6390</v>
      </c>
      <c r="HZY14" s="113" t="s">
        <v>6391</v>
      </c>
      <c r="HZZ14" s="113" t="s">
        <v>6392</v>
      </c>
      <c r="IAA14" s="113" t="s">
        <v>6393</v>
      </c>
      <c r="IAB14" s="113" t="s">
        <v>6394</v>
      </c>
      <c r="IAC14" s="113" t="s">
        <v>6395</v>
      </c>
      <c r="IAD14" s="113" t="s">
        <v>6396</v>
      </c>
      <c r="IAE14" s="113" t="s">
        <v>6397</v>
      </c>
      <c r="IAF14" s="113" t="s">
        <v>6398</v>
      </c>
      <c r="IAG14" s="113" t="s">
        <v>6399</v>
      </c>
      <c r="IAH14" s="113" t="s">
        <v>6400</v>
      </c>
      <c r="IAI14" s="113" t="s">
        <v>6401</v>
      </c>
      <c r="IAJ14" s="113" t="s">
        <v>6402</v>
      </c>
      <c r="IAK14" s="113" t="s">
        <v>6403</v>
      </c>
      <c r="IAL14" s="113" t="s">
        <v>6404</v>
      </c>
      <c r="IAM14" s="113" t="s">
        <v>6405</v>
      </c>
      <c r="IAN14" s="113" t="s">
        <v>6406</v>
      </c>
      <c r="IAO14" s="113" t="s">
        <v>6407</v>
      </c>
      <c r="IAP14" s="113" t="s">
        <v>6408</v>
      </c>
      <c r="IAQ14" s="113" t="s">
        <v>6409</v>
      </c>
      <c r="IAR14" s="113" t="s">
        <v>6410</v>
      </c>
      <c r="IAS14" s="113" t="s">
        <v>6411</v>
      </c>
      <c r="IAT14" s="113" t="s">
        <v>6412</v>
      </c>
      <c r="IAU14" s="113" t="s">
        <v>6413</v>
      </c>
      <c r="IAV14" s="113" t="s">
        <v>6414</v>
      </c>
      <c r="IAW14" s="113" t="s">
        <v>6415</v>
      </c>
      <c r="IAX14" s="113" t="s">
        <v>6416</v>
      </c>
      <c r="IAY14" s="113" t="s">
        <v>6417</v>
      </c>
      <c r="IAZ14" s="113" t="s">
        <v>6418</v>
      </c>
      <c r="IBA14" s="113" t="s">
        <v>6419</v>
      </c>
      <c r="IBB14" s="113" t="s">
        <v>6420</v>
      </c>
      <c r="IBC14" s="113" t="s">
        <v>6421</v>
      </c>
      <c r="IBD14" s="113" t="s">
        <v>6422</v>
      </c>
      <c r="IBE14" s="113" t="s">
        <v>6423</v>
      </c>
      <c r="IBF14" s="113" t="s">
        <v>6424</v>
      </c>
      <c r="IBG14" s="113" t="s">
        <v>6425</v>
      </c>
      <c r="IBH14" s="113" t="s">
        <v>6426</v>
      </c>
      <c r="IBI14" s="113" t="s">
        <v>6427</v>
      </c>
      <c r="IBJ14" s="113" t="s">
        <v>6428</v>
      </c>
      <c r="IBK14" s="113" t="s">
        <v>6429</v>
      </c>
      <c r="IBL14" s="113" t="s">
        <v>6430</v>
      </c>
      <c r="IBM14" s="113" t="s">
        <v>6431</v>
      </c>
      <c r="IBN14" s="113" t="s">
        <v>6432</v>
      </c>
      <c r="IBO14" s="113" t="s">
        <v>6433</v>
      </c>
      <c r="IBP14" s="113" t="s">
        <v>6434</v>
      </c>
      <c r="IBQ14" s="113" t="s">
        <v>6435</v>
      </c>
      <c r="IBR14" s="113" t="s">
        <v>6436</v>
      </c>
      <c r="IBS14" s="113" t="s">
        <v>6437</v>
      </c>
      <c r="IBT14" s="113" t="s">
        <v>6438</v>
      </c>
      <c r="IBU14" s="113" t="s">
        <v>6439</v>
      </c>
      <c r="IBV14" s="113" t="s">
        <v>6440</v>
      </c>
      <c r="IBW14" s="113" t="s">
        <v>6441</v>
      </c>
      <c r="IBX14" s="113" t="s">
        <v>6442</v>
      </c>
      <c r="IBY14" s="113" t="s">
        <v>6443</v>
      </c>
      <c r="IBZ14" s="113" t="s">
        <v>6444</v>
      </c>
      <c r="ICA14" s="113" t="s">
        <v>6445</v>
      </c>
      <c r="ICB14" s="113" t="s">
        <v>6446</v>
      </c>
      <c r="ICC14" s="113" t="s">
        <v>6447</v>
      </c>
      <c r="ICD14" s="113" t="s">
        <v>6448</v>
      </c>
      <c r="ICE14" s="113" t="s">
        <v>6449</v>
      </c>
      <c r="ICF14" s="113" t="s">
        <v>6450</v>
      </c>
      <c r="ICG14" s="113" t="s">
        <v>6451</v>
      </c>
      <c r="ICH14" s="113" t="s">
        <v>6452</v>
      </c>
      <c r="ICI14" s="113" t="s">
        <v>6453</v>
      </c>
      <c r="ICJ14" s="113" t="s">
        <v>6454</v>
      </c>
      <c r="ICK14" s="113" t="s">
        <v>6455</v>
      </c>
      <c r="ICL14" s="113" t="s">
        <v>6456</v>
      </c>
      <c r="ICM14" s="113" t="s">
        <v>6457</v>
      </c>
      <c r="ICN14" s="113" t="s">
        <v>6458</v>
      </c>
      <c r="ICO14" s="113" t="s">
        <v>6459</v>
      </c>
      <c r="ICP14" s="113" t="s">
        <v>6460</v>
      </c>
      <c r="ICQ14" s="113" t="s">
        <v>6461</v>
      </c>
      <c r="ICR14" s="113" t="s">
        <v>6462</v>
      </c>
      <c r="ICS14" s="113" t="s">
        <v>6463</v>
      </c>
      <c r="ICT14" s="113" t="s">
        <v>6464</v>
      </c>
      <c r="ICU14" s="113" t="s">
        <v>6465</v>
      </c>
      <c r="ICV14" s="113" t="s">
        <v>6466</v>
      </c>
      <c r="ICW14" s="113" t="s">
        <v>6467</v>
      </c>
      <c r="ICX14" s="113" t="s">
        <v>6468</v>
      </c>
      <c r="ICY14" s="113" t="s">
        <v>6469</v>
      </c>
      <c r="ICZ14" s="113" t="s">
        <v>6470</v>
      </c>
      <c r="IDA14" s="113" t="s">
        <v>6471</v>
      </c>
      <c r="IDB14" s="113" t="s">
        <v>6472</v>
      </c>
      <c r="IDC14" s="113" t="s">
        <v>6473</v>
      </c>
      <c r="IDD14" s="113" t="s">
        <v>6474</v>
      </c>
      <c r="IDE14" s="113" t="s">
        <v>6475</v>
      </c>
      <c r="IDF14" s="113" t="s">
        <v>6476</v>
      </c>
      <c r="IDG14" s="113" t="s">
        <v>6477</v>
      </c>
      <c r="IDH14" s="113" t="s">
        <v>6478</v>
      </c>
      <c r="IDI14" s="113" t="s">
        <v>6479</v>
      </c>
      <c r="IDJ14" s="113" t="s">
        <v>6480</v>
      </c>
      <c r="IDK14" s="113" t="s">
        <v>6481</v>
      </c>
      <c r="IDL14" s="113" t="s">
        <v>6482</v>
      </c>
      <c r="IDM14" s="113" t="s">
        <v>6483</v>
      </c>
      <c r="IDN14" s="113" t="s">
        <v>6484</v>
      </c>
      <c r="IDO14" s="113" t="s">
        <v>6485</v>
      </c>
      <c r="IDP14" s="113" t="s">
        <v>6486</v>
      </c>
      <c r="IDQ14" s="113" t="s">
        <v>6487</v>
      </c>
      <c r="IDR14" s="113" t="s">
        <v>6488</v>
      </c>
      <c r="IDS14" s="113" t="s">
        <v>6489</v>
      </c>
      <c r="IDT14" s="113" t="s">
        <v>6490</v>
      </c>
      <c r="IDU14" s="113" t="s">
        <v>6491</v>
      </c>
      <c r="IDV14" s="113" t="s">
        <v>6492</v>
      </c>
      <c r="IDW14" s="113" t="s">
        <v>6493</v>
      </c>
      <c r="IDX14" s="113" t="s">
        <v>6494</v>
      </c>
      <c r="IDY14" s="113" t="s">
        <v>6495</v>
      </c>
      <c r="IDZ14" s="113" t="s">
        <v>6496</v>
      </c>
      <c r="IEA14" s="113" t="s">
        <v>6497</v>
      </c>
      <c r="IEB14" s="113" t="s">
        <v>6498</v>
      </c>
      <c r="IEC14" s="113" t="s">
        <v>6499</v>
      </c>
      <c r="IED14" s="113" t="s">
        <v>6500</v>
      </c>
      <c r="IEE14" s="113" t="s">
        <v>6501</v>
      </c>
      <c r="IEF14" s="113" t="s">
        <v>6502</v>
      </c>
      <c r="IEG14" s="113" t="s">
        <v>6503</v>
      </c>
      <c r="IEH14" s="113" t="s">
        <v>6504</v>
      </c>
      <c r="IEI14" s="113" t="s">
        <v>6505</v>
      </c>
      <c r="IEJ14" s="113" t="s">
        <v>6506</v>
      </c>
      <c r="IEK14" s="113" t="s">
        <v>6507</v>
      </c>
      <c r="IEL14" s="113" t="s">
        <v>6508</v>
      </c>
      <c r="IEM14" s="113" t="s">
        <v>6509</v>
      </c>
      <c r="IEN14" s="113" t="s">
        <v>6510</v>
      </c>
      <c r="IEO14" s="113" t="s">
        <v>6511</v>
      </c>
      <c r="IEP14" s="113" t="s">
        <v>6512</v>
      </c>
      <c r="IEQ14" s="113" t="s">
        <v>6513</v>
      </c>
      <c r="IER14" s="113" t="s">
        <v>6514</v>
      </c>
      <c r="IES14" s="113" t="s">
        <v>6515</v>
      </c>
      <c r="IET14" s="113" t="s">
        <v>6516</v>
      </c>
      <c r="IEU14" s="113" t="s">
        <v>6517</v>
      </c>
      <c r="IEV14" s="113" t="s">
        <v>6518</v>
      </c>
      <c r="IEW14" s="113" t="s">
        <v>6519</v>
      </c>
      <c r="IEX14" s="113" t="s">
        <v>6520</v>
      </c>
      <c r="IEY14" s="113" t="s">
        <v>6521</v>
      </c>
      <c r="IEZ14" s="113" t="s">
        <v>6522</v>
      </c>
      <c r="IFA14" s="113" t="s">
        <v>6523</v>
      </c>
      <c r="IFB14" s="113" t="s">
        <v>6524</v>
      </c>
      <c r="IFC14" s="113" t="s">
        <v>6525</v>
      </c>
      <c r="IFD14" s="113" t="s">
        <v>6526</v>
      </c>
      <c r="IFE14" s="113" t="s">
        <v>6527</v>
      </c>
      <c r="IFF14" s="113" t="s">
        <v>6528</v>
      </c>
      <c r="IFG14" s="113" t="s">
        <v>6529</v>
      </c>
      <c r="IFH14" s="113" t="s">
        <v>6530</v>
      </c>
      <c r="IFI14" s="113" t="s">
        <v>6531</v>
      </c>
      <c r="IFJ14" s="113" t="s">
        <v>6532</v>
      </c>
      <c r="IFK14" s="113" t="s">
        <v>6533</v>
      </c>
      <c r="IFL14" s="113" t="s">
        <v>6534</v>
      </c>
      <c r="IFM14" s="113" t="s">
        <v>6535</v>
      </c>
      <c r="IFN14" s="113" t="s">
        <v>6536</v>
      </c>
      <c r="IFO14" s="113" t="s">
        <v>6537</v>
      </c>
      <c r="IFP14" s="113" t="s">
        <v>6538</v>
      </c>
      <c r="IFQ14" s="113" t="s">
        <v>6539</v>
      </c>
      <c r="IFR14" s="113" t="s">
        <v>6540</v>
      </c>
      <c r="IFS14" s="113" t="s">
        <v>6541</v>
      </c>
      <c r="IFT14" s="113" t="s">
        <v>6542</v>
      </c>
      <c r="IFU14" s="113" t="s">
        <v>6543</v>
      </c>
      <c r="IFV14" s="113" t="s">
        <v>6544</v>
      </c>
      <c r="IFW14" s="113" t="s">
        <v>6545</v>
      </c>
      <c r="IFX14" s="113" t="s">
        <v>6546</v>
      </c>
      <c r="IFY14" s="113" t="s">
        <v>6547</v>
      </c>
      <c r="IFZ14" s="113" t="s">
        <v>6548</v>
      </c>
      <c r="IGA14" s="113" t="s">
        <v>6549</v>
      </c>
      <c r="IGB14" s="113" t="s">
        <v>6550</v>
      </c>
      <c r="IGC14" s="113" t="s">
        <v>6551</v>
      </c>
      <c r="IGD14" s="113" t="s">
        <v>6552</v>
      </c>
      <c r="IGE14" s="113" t="s">
        <v>6553</v>
      </c>
      <c r="IGF14" s="113" t="s">
        <v>6554</v>
      </c>
      <c r="IGG14" s="113" t="s">
        <v>6555</v>
      </c>
      <c r="IGH14" s="113" t="s">
        <v>6556</v>
      </c>
      <c r="IGI14" s="113" t="s">
        <v>6557</v>
      </c>
      <c r="IGJ14" s="113" t="s">
        <v>6558</v>
      </c>
      <c r="IGK14" s="113" t="s">
        <v>6559</v>
      </c>
      <c r="IGL14" s="113" t="s">
        <v>6560</v>
      </c>
      <c r="IGM14" s="113" t="s">
        <v>6561</v>
      </c>
      <c r="IGN14" s="113" t="s">
        <v>6562</v>
      </c>
      <c r="IGO14" s="113" t="s">
        <v>6563</v>
      </c>
      <c r="IGP14" s="113" t="s">
        <v>6564</v>
      </c>
      <c r="IGQ14" s="113" t="s">
        <v>6565</v>
      </c>
      <c r="IGR14" s="113" t="s">
        <v>6566</v>
      </c>
      <c r="IGS14" s="113" t="s">
        <v>6567</v>
      </c>
      <c r="IGT14" s="113" t="s">
        <v>6568</v>
      </c>
      <c r="IGU14" s="113" t="s">
        <v>6569</v>
      </c>
      <c r="IGV14" s="113" t="s">
        <v>6570</v>
      </c>
      <c r="IGW14" s="113" t="s">
        <v>6571</v>
      </c>
      <c r="IGX14" s="113" t="s">
        <v>6572</v>
      </c>
      <c r="IGY14" s="113" t="s">
        <v>6573</v>
      </c>
      <c r="IGZ14" s="113" t="s">
        <v>6574</v>
      </c>
      <c r="IHA14" s="113" t="s">
        <v>6575</v>
      </c>
      <c r="IHB14" s="113" t="s">
        <v>6576</v>
      </c>
      <c r="IHC14" s="113" t="s">
        <v>6577</v>
      </c>
      <c r="IHD14" s="113" t="s">
        <v>6578</v>
      </c>
      <c r="IHE14" s="113" t="s">
        <v>6579</v>
      </c>
      <c r="IHF14" s="113" t="s">
        <v>6580</v>
      </c>
      <c r="IHG14" s="113" t="s">
        <v>6581</v>
      </c>
      <c r="IHH14" s="113" t="s">
        <v>6582</v>
      </c>
      <c r="IHI14" s="113" t="s">
        <v>6583</v>
      </c>
      <c r="IHJ14" s="113" t="s">
        <v>6584</v>
      </c>
      <c r="IHK14" s="113" t="s">
        <v>6585</v>
      </c>
      <c r="IHL14" s="113" t="s">
        <v>6586</v>
      </c>
      <c r="IHM14" s="113" t="s">
        <v>6587</v>
      </c>
      <c r="IHN14" s="113" t="s">
        <v>6588</v>
      </c>
      <c r="IHO14" s="113" t="s">
        <v>6589</v>
      </c>
      <c r="IHP14" s="113" t="s">
        <v>6590</v>
      </c>
      <c r="IHQ14" s="113" t="s">
        <v>6591</v>
      </c>
      <c r="IHR14" s="113" t="s">
        <v>6592</v>
      </c>
      <c r="IHS14" s="113" t="s">
        <v>6593</v>
      </c>
      <c r="IHT14" s="113" t="s">
        <v>6594</v>
      </c>
      <c r="IHU14" s="113" t="s">
        <v>6595</v>
      </c>
      <c r="IHV14" s="113" t="s">
        <v>6596</v>
      </c>
      <c r="IHW14" s="113" t="s">
        <v>6597</v>
      </c>
      <c r="IHX14" s="113" t="s">
        <v>6598</v>
      </c>
      <c r="IHY14" s="113" t="s">
        <v>6599</v>
      </c>
      <c r="IHZ14" s="113" t="s">
        <v>6600</v>
      </c>
      <c r="IIA14" s="113" t="s">
        <v>6601</v>
      </c>
      <c r="IIB14" s="113" t="s">
        <v>6602</v>
      </c>
      <c r="IIC14" s="113" t="s">
        <v>6603</v>
      </c>
      <c r="IID14" s="113" t="s">
        <v>6604</v>
      </c>
      <c r="IIE14" s="113" t="s">
        <v>6605</v>
      </c>
      <c r="IIF14" s="113" t="s">
        <v>6606</v>
      </c>
      <c r="IIG14" s="113" t="s">
        <v>6607</v>
      </c>
      <c r="IIH14" s="113" t="s">
        <v>6608</v>
      </c>
      <c r="III14" s="113" t="s">
        <v>6609</v>
      </c>
      <c r="IIJ14" s="113" t="s">
        <v>6610</v>
      </c>
      <c r="IIK14" s="113" t="s">
        <v>6611</v>
      </c>
      <c r="IIL14" s="113" t="s">
        <v>6612</v>
      </c>
      <c r="IIM14" s="113" t="s">
        <v>6613</v>
      </c>
      <c r="IIN14" s="113" t="s">
        <v>6614</v>
      </c>
      <c r="IIO14" s="113" t="s">
        <v>6615</v>
      </c>
      <c r="IIP14" s="113" t="s">
        <v>6616</v>
      </c>
      <c r="IIQ14" s="113" t="s">
        <v>6617</v>
      </c>
      <c r="IIR14" s="113" t="s">
        <v>6618</v>
      </c>
      <c r="IIS14" s="113" t="s">
        <v>6619</v>
      </c>
      <c r="IIT14" s="113" t="s">
        <v>6620</v>
      </c>
      <c r="IIU14" s="113" t="s">
        <v>6621</v>
      </c>
      <c r="IIV14" s="113" t="s">
        <v>6622</v>
      </c>
      <c r="IIW14" s="113" t="s">
        <v>6623</v>
      </c>
      <c r="IIX14" s="113" t="s">
        <v>6624</v>
      </c>
      <c r="IIY14" s="113" t="s">
        <v>6625</v>
      </c>
      <c r="IIZ14" s="113" t="s">
        <v>6626</v>
      </c>
      <c r="IJA14" s="113" t="s">
        <v>6627</v>
      </c>
      <c r="IJB14" s="113" t="s">
        <v>6628</v>
      </c>
      <c r="IJC14" s="113" t="s">
        <v>6629</v>
      </c>
      <c r="IJD14" s="113" t="s">
        <v>6630</v>
      </c>
      <c r="IJE14" s="113" t="s">
        <v>6631</v>
      </c>
      <c r="IJF14" s="113" t="s">
        <v>6632</v>
      </c>
      <c r="IJG14" s="113" t="s">
        <v>6633</v>
      </c>
      <c r="IJH14" s="113" t="s">
        <v>6634</v>
      </c>
      <c r="IJI14" s="113" t="s">
        <v>6635</v>
      </c>
      <c r="IJJ14" s="113" t="s">
        <v>6636</v>
      </c>
      <c r="IJK14" s="113" t="s">
        <v>6637</v>
      </c>
      <c r="IJL14" s="113" t="s">
        <v>6638</v>
      </c>
      <c r="IJM14" s="113" t="s">
        <v>6639</v>
      </c>
      <c r="IJN14" s="113" t="s">
        <v>6640</v>
      </c>
      <c r="IJO14" s="113" t="s">
        <v>6641</v>
      </c>
      <c r="IJP14" s="113" t="s">
        <v>6642</v>
      </c>
      <c r="IJQ14" s="113" t="s">
        <v>6643</v>
      </c>
      <c r="IJR14" s="113" t="s">
        <v>6644</v>
      </c>
      <c r="IJS14" s="113" t="s">
        <v>6645</v>
      </c>
      <c r="IJT14" s="113" t="s">
        <v>6646</v>
      </c>
      <c r="IJU14" s="113" t="s">
        <v>6647</v>
      </c>
      <c r="IJV14" s="113" t="s">
        <v>6648</v>
      </c>
      <c r="IJW14" s="113" t="s">
        <v>6649</v>
      </c>
      <c r="IJX14" s="113" t="s">
        <v>6650</v>
      </c>
      <c r="IJY14" s="113" t="s">
        <v>6651</v>
      </c>
      <c r="IJZ14" s="113" t="s">
        <v>6652</v>
      </c>
      <c r="IKA14" s="113" t="s">
        <v>6653</v>
      </c>
      <c r="IKB14" s="113" t="s">
        <v>6654</v>
      </c>
      <c r="IKC14" s="113" t="s">
        <v>6655</v>
      </c>
      <c r="IKD14" s="113" t="s">
        <v>6656</v>
      </c>
      <c r="IKE14" s="113" t="s">
        <v>6657</v>
      </c>
      <c r="IKF14" s="113" t="s">
        <v>6658</v>
      </c>
      <c r="IKG14" s="113" t="s">
        <v>6659</v>
      </c>
      <c r="IKH14" s="113" t="s">
        <v>6660</v>
      </c>
      <c r="IKI14" s="113" t="s">
        <v>6661</v>
      </c>
      <c r="IKJ14" s="113" t="s">
        <v>6662</v>
      </c>
      <c r="IKK14" s="113" t="s">
        <v>6663</v>
      </c>
      <c r="IKL14" s="113" t="s">
        <v>6664</v>
      </c>
      <c r="IKM14" s="113" t="s">
        <v>6665</v>
      </c>
      <c r="IKN14" s="113" t="s">
        <v>6666</v>
      </c>
      <c r="IKO14" s="113" t="s">
        <v>6667</v>
      </c>
      <c r="IKP14" s="113" t="s">
        <v>6668</v>
      </c>
      <c r="IKQ14" s="113" t="s">
        <v>6669</v>
      </c>
      <c r="IKR14" s="113" t="s">
        <v>6670</v>
      </c>
      <c r="IKS14" s="113" t="s">
        <v>6671</v>
      </c>
      <c r="IKT14" s="113" t="s">
        <v>6672</v>
      </c>
      <c r="IKU14" s="113" t="s">
        <v>6673</v>
      </c>
      <c r="IKV14" s="113" t="s">
        <v>6674</v>
      </c>
      <c r="IKW14" s="113" t="s">
        <v>6675</v>
      </c>
      <c r="IKX14" s="113" t="s">
        <v>6676</v>
      </c>
      <c r="IKY14" s="113" t="s">
        <v>6677</v>
      </c>
      <c r="IKZ14" s="113" t="s">
        <v>6678</v>
      </c>
      <c r="ILA14" s="113" t="s">
        <v>6679</v>
      </c>
      <c r="ILB14" s="113" t="s">
        <v>6680</v>
      </c>
      <c r="ILC14" s="113" t="s">
        <v>6681</v>
      </c>
      <c r="ILD14" s="113" t="s">
        <v>6682</v>
      </c>
      <c r="ILE14" s="113" t="s">
        <v>6683</v>
      </c>
      <c r="ILF14" s="113" t="s">
        <v>6684</v>
      </c>
      <c r="ILG14" s="113" t="s">
        <v>6685</v>
      </c>
      <c r="ILH14" s="113" t="s">
        <v>6686</v>
      </c>
      <c r="ILI14" s="113" t="s">
        <v>6687</v>
      </c>
      <c r="ILJ14" s="113" t="s">
        <v>6688</v>
      </c>
      <c r="ILK14" s="113" t="s">
        <v>6689</v>
      </c>
      <c r="ILL14" s="113" t="s">
        <v>6690</v>
      </c>
      <c r="ILM14" s="113" t="s">
        <v>6691</v>
      </c>
      <c r="ILN14" s="113" t="s">
        <v>6692</v>
      </c>
      <c r="ILO14" s="113" t="s">
        <v>6693</v>
      </c>
      <c r="ILP14" s="113" t="s">
        <v>6694</v>
      </c>
      <c r="ILQ14" s="113" t="s">
        <v>6695</v>
      </c>
      <c r="ILR14" s="113" t="s">
        <v>6696</v>
      </c>
      <c r="ILS14" s="113" t="s">
        <v>6697</v>
      </c>
      <c r="ILT14" s="113" t="s">
        <v>6698</v>
      </c>
      <c r="ILU14" s="113" t="s">
        <v>6699</v>
      </c>
      <c r="ILV14" s="113" t="s">
        <v>6700</v>
      </c>
      <c r="ILW14" s="113" t="s">
        <v>6701</v>
      </c>
      <c r="ILX14" s="113" t="s">
        <v>6702</v>
      </c>
      <c r="ILY14" s="113" t="s">
        <v>6703</v>
      </c>
      <c r="ILZ14" s="113" t="s">
        <v>6704</v>
      </c>
      <c r="IMA14" s="113" t="s">
        <v>6705</v>
      </c>
      <c r="IMB14" s="113" t="s">
        <v>6706</v>
      </c>
      <c r="IMC14" s="113" t="s">
        <v>6707</v>
      </c>
      <c r="IMD14" s="113" t="s">
        <v>6708</v>
      </c>
      <c r="IME14" s="113" t="s">
        <v>6709</v>
      </c>
      <c r="IMF14" s="113" t="s">
        <v>6710</v>
      </c>
      <c r="IMG14" s="113" t="s">
        <v>6711</v>
      </c>
      <c r="IMH14" s="113" t="s">
        <v>6712</v>
      </c>
      <c r="IMI14" s="113" t="s">
        <v>6713</v>
      </c>
      <c r="IMJ14" s="113" t="s">
        <v>6714</v>
      </c>
      <c r="IMK14" s="113" t="s">
        <v>6715</v>
      </c>
      <c r="IML14" s="113" t="s">
        <v>6716</v>
      </c>
      <c r="IMM14" s="113" t="s">
        <v>6717</v>
      </c>
      <c r="IMN14" s="113" t="s">
        <v>6718</v>
      </c>
      <c r="IMO14" s="113" t="s">
        <v>6719</v>
      </c>
      <c r="IMP14" s="113" t="s">
        <v>6720</v>
      </c>
      <c r="IMQ14" s="113" t="s">
        <v>6721</v>
      </c>
      <c r="IMR14" s="113" t="s">
        <v>6722</v>
      </c>
      <c r="IMS14" s="113" t="s">
        <v>6723</v>
      </c>
      <c r="IMT14" s="113" t="s">
        <v>6724</v>
      </c>
      <c r="IMU14" s="113" t="s">
        <v>6725</v>
      </c>
      <c r="IMV14" s="113" t="s">
        <v>6726</v>
      </c>
      <c r="IMW14" s="113" t="s">
        <v>6727</v>
      </c>
      <c r="IMX14" s="113" t="s">
        <v>6728</v>
      </c>
      <c r="IMY14" s="113" t="s">
        <v>6729</v>
      </c>
      <c r="IMZ14" s="113" t="s">
        <v>6730</v>
      </c>
      <c r="INA14" s="113" t="s">
        <v>6731</v>
      </c>
      <c r="INB14" s="113" t="s">
        <v>6732</v>
      </c>
      <c r="INC14" s="113" t="s">
        <v>6733</v>
      </c>
      <c r="IND14" s="113" t="s">
        <v>6734</v>
      </c>
      <c r="INE14" s="113" t="s">
        <v>6735</v>
      </c>
      <c r="INF14" s="113" t="s">
        <v>6736</v>
      </c>
      <c r="ING14" s="113" t="s">
        <v>6737</v>
      </c>
      <c r="INH14" s="113" t="s">
        <v>6738</v>
      </c>
      <c r="INI14" s="113" t="s">
        <v>6739</v>
      </c>
      <c r="INJ14" s="113" t="s">
        <v>6740</v>
      </c>
      <c r="INK14" s="113" t="s">
        <v>6741</v>
      </c>
      <c r="INL14" s="113" t="s">
        <v>6742</v>
      </c>
      <c r="INM14" s="113" t="s">
        <v>6743</v>
      </c>
      <c r="INN14" s="113" t="s">
        <v>6744</v>
      </c>
      <c r="INO14" s="113" t="s">
        <v>6745</v>
      </c>
      <c r="INP14" s="113" t="s">
        <v>6746</v>
      </c>
      <c r="INQ14" s="113" t="s">
        <v>6747</v>
      </c>
      <c r="INR14" s="113" t="s">
        <v>6748</v>
      </c>
      <c r="INS14" s="113" t="s">
        <v>6749</v>
      </c>
      <c r="INT14" s="113" t="s">
        <v>6750</v>
      </c>
      <c r="INU14" s="113" t="s">
        <v>6751</v>
      </c>
      <c r="INV14" s="113" t="s">
        <v>6752</v>
      </c>
      <c r="INW14" s="113" t="s">
        <v>6753</v>
      </c>
      <c r="INX14" s="113" t="s">
        <v>6754</v>
      </c>
      <c r="INY14" s="113" t="s">
        <v>6755</v>
      </c>
      <c r="INZ14" s="113" t="s">
        <v>6756</v>
      </c>
      <c r="IOA14" s="113" t="s">
        <v>6757</v>
      </c>
      <c r="IOB14" s="113" t="s">
        <v>6758</v>
      </c>
      <c r="IOC14" s="113" t="s">
        <v>6759</v>
      </c>
      <c r="IOD14" s="113" t="s">
        <v>6760</v>
      </c>
      <c r="IOE14" s="113" t="s">
        <v>6761</v>
      </c>
      <c r="IOF14" s="113" t="s">
        <v>6762</v>
      </c>
      <c r="IOG14" s="113" t="s">
        <v>6763</v>
      </c>
      <c r="IOH14" s="113" t="s">
        <v>6764</v>
      </c>
      <c r="IOI14" s="113" t="s">
        <v>6765</v>
      </c>
      <c r="IOJ14" s="113" t="s">
        <v>6766</v>
      </c>
      <c r="IOK14" s="113" t="s">
        <v>6767</v>
      </c>
      <c r="IOL14" s="113" t="s">
        <v>6768</v>
      </c>
      <c r="IOM14" s="113" t="s">
        <v>6769</v>
      </c>
      <c r="ION14" s="113" t="s">
        <v>6770</v>
      </c>
      <c r="IOO14" s="113" t="s">
        <v>6771</v>
      </c>
      <c r="IOP14" s="113" t="s">
        <v>6772</v>
      </c>
      <c r="IOQ14" s="113" t="s">
        <v>6773</v>
      </c>
      <c r="IOR14" s="113" t="s">
        <v>6774</v>
      </c>
      <c r="IOS14" s="113" t="s">
        <v>6775</v>
      </c>
      <c r="IOT14" s="113" t="s">
        <v>6776</v>
      </c>
      <c r="IOU14" s="113" t="s">
        <v>6777</v>
      </c>
      <c r="IOV14" s="113" t="s">
        <v>6778</v>
      </c>
      <c r="IOW14" s="113" t="s">
        <v>6779</v>
      </c>
      <c r="IOX14" s="113" t="s">
        <v>6780</v>
      </c>
      <c r="IOY14" s="113" t="s">
        <v>6781</v>
      </c>
      <c r="IOZ14" s="113" t="s">
        <v>6782</v>
      </c>
      <c r="IPA14" s="113" t="s">
        <v>6783</v>
      </c>
      <c r="IPB14" s="113" t="s">
        <v>6784</v>
      </c>
      <c r="IPC14" s="113" t="s">
        <v>6785</v>
      </c>
      <c r="IPD14" s="113" t="s">
        <v>6786</v>
      </c>
      <c r="IPE14" s="113" t="s">
        <v>6787</v>
      </c>
      <c r="IPF14" s="113" t="s">
        <v>6788</v>
      </c>
      <c r="IPG14" s="113" t="s">
        <v>6789</v>
      </c>
      <c r="IPH14" s="113" t="s">
        <v>6790</v>
      </c>
      <c r="IPI14" s="113" t="s">
        <v>6791</v>
      </c>
      <c r="IPJ14" s="113" t="s">
        <v>6792</v>
      </c>
      <c r="IPK14" s="113" t="s">
        <v>6793</v>
      </c>
      <c r="IPL14" s="113" t="s">
        <v>6794</v>
      </c>
      <c r="IPM14" s="113" t="s">
        <v>6795</v>
      </c>
      <c r="IPN14" s="113" t="s">
        <v>6796</v>
      </c>
      <c r="IPO14" s="113" t="s">
        <v>6797</v>
      </c>
      <c r="IPP14" s="113" t="s">
        <v>6798</v>
      </c>
      <c r="IPQ14" s="113" t="s">
        <v>6799</v>
      </c>
      <c r="IPR14" s="113" t="s">
        <v>6800</v>
      </c>
      <c r="IPS14" s="113" t="s">
        <v>6801</v>
      </c>
      <c r="IPT14" s="113" t="s">
        <v>6802</v>
      </c>
      <c r="IPU14" s="113" t="s">
        <v>6803</v>
      </c>
      <c r="IPV14" s="113" t="s">
        <v>6804</v>
      </c>
      <c r="IPW14" s="113" t="s">
        <v>6805</v>
      </c>
      <c r="IPX14" s="113" t="s">
        <v>6806</v>
      </c>
      <c r="IPY14" s="113" t="s">
        <v>6807</v>
      </c>
      <c r="IPZ14" s="113" t="s">
        <v>6808</v>
      </c>
      <c r="IQA14" s="113" t="s">
        <v>6809</v>
      </c>
      <c r="IQB14" s="113" t="s">
        <v>6810</v>
      </c>
      <c r="IQC14" s="113" t="s">
        <v>6811</v>
      </c>
      <c r="IQD14" s="113" t="s">
        <v>6812</v>
      </c>
      <c r="IQE14" s="113" t="s">
        <v>6813</v>
      </c>
      <c r="IQF14" s="113" t="s">
        <v>6814</v>
      </c>
      <c r="IQG14" s="113" t="s">
        <v>6815</v>
      </c>
      <c r="IQH14" s="113" t="s">
        <v>6816</v>
      </c>
      <c r="IQI14" s="113" t="s">
        <v>6817</v>
      </c>
      <c r="IQJ14" s="113" t="s">
        <v>6818</v>
      </c>
      <c r="IQK14" s="113" t="s">
        <v>6819</v>
      </c>
      <c r="IQL14" s="113" t="s">
        <v>6820</v>
      </c>
      <c r="IQM14" s="113" t="s">
        <v>6821</v>
      </c>
      <c r="IQN14" s="113" t="s">
        <v>6822</v>
      </c>
      <c r="IQO14" s="113" t="s">
        <v>6823</v>
      </c>
      <c r="IQP14" s="113" t="s">
        <v>6824</v>
      </c>
      <c r="IQQ14" s="113" t="s">
        <v>6825</v>
      </c>
      <c r="IQR14" s="113" t="s">
        <v>6826</v>
      </c>
      <c r="IQS14" s="113" t="s">
        <v>6827</v>
      </c>
      <c r="IQT14" s="113" t="s">
        <v>6828</v>
      </c>
      <c r="IQU14" s="113" t="s">
        <v>6829</v>
      </c>
      <c r="IQV14" s="113" t="s">
        <v>6830</v>
      </c>
      <c r="IQW14" s="113" t="s">
        <v>6831</v>
      </c>
      <c r="IQX14" s="113" t="s">
        <v>6832</v>
      </c>
      <c r="IQY14" s="113" t="s">
        <v>6833</v>
      </c>
      <c r="IQZ14" s="113" t="s">
        <v>6834</v>
      </c>
      <c r="IRA14" s="113" t="s">
        <v>6835</v>
      </c>
      <c r="IRB14" s="113" t="s">
        <v>6836</v>
      </c>
      <c r="IRC14" s="113" t="s">
        <v>6837</v>
      </c>
      <c r="IRD14" s="113" t="s">
        <v>6838</v>
      </c>
      <c r="IRE14" s="113" t="s">
        <v>6839</v>
      </c>
      <c r="IRF14" s="113" t="s">
        <v>6840</v>
      </c>
      <c r="IRG14" s="113" t="s">
        <v>6841</v>
      </c>
      <c r="IRH14" s="113" t="s">
        <v>6842</v>
      </c>
      <c r="IRI14" s="113" t="s">
        <v>6843</v>
      </c>
      <c r="IRJ14" s="113" t="s">
        <v>6844</v>
      </c>
      <c r="IRK14" s="113" t="s">
        <v>6845</v>
      </c>
      <c r="IRL14" s="113" t="s">
        <v>6846</v>
      </c>
      <c r="IRM14" s="113" t="s">
        <v>6847</v>
      </c>
      <c r="IRN14" s="113" t="s">
        <v>6848</v>
      </c>
      <c r="IRO14" s="113" t="s">
        <v>6849</v>
      </c>
      <c r="IRP14" s="113" t="s">
        <v>6850</v>
      </c>
      <c r="IRQ14" s="113" t="s">
        <v>6851</v>
      </c>
      <c r="IRR14" s="113" t="s">
        <v>6852</v>
      </c>
      <c r="IRS14" s="113" t="s">
        <v>6853</v>
      </c>
      <c r="IRT14" s="113" t="s">
        <v>6854</v>
      </c>
      <c r="IRU14" s="113" t="s">
        <v>6855</v>
      </c>
      <c r="IRV14" s="113" t="s">
        <v>6856</v>
      </c>
      <c r="IRW14" s="113" t="s">
        <v>6857</v>
      </c>
      <c r="IRX14" s="113" t="s">
        <v>6858</v>
      </c>
      <c r="IRY14" s="113" t="s">
        <v>6859</v>
      </c>
      <c r="IRZ14" s="113" t="s">
        <v>6860</v>
      </c>
      <c r="ISA14" s="113" t="s">
        <v>6861</v>
      </c>
      <c r="ISB14" s="113" t="s">
        <v>6862</v>
      </c>
      <c r="ISC14" s="113" t="s">
        <v>6863</v>
      </c>
      <c r="ISD14" s="113" t="s">
        <v>6864</v>
      </c>
      <c r="ISE14" s="113" t="s">
        <v>6865</v>
      </c>
      <c r="ISF14" s="113" t="s">
        <v>6866</v>
      </c>
      <c r="ISG14" s="113" t="s">
        <v>6867</v>
      </c>
      <c r="ISH14" s="113" t="s">
        <v>6868</v>
      </c>
      <c r="ISI14" s="113" t="s">
        <v>6869</v>
      </c>
      <c r="ISJ14" s="113" t="s">
        <v>6870</v>
      </c>
      <c r="ISK14" s="113" t="s">
        <v>6871</v>
      </c>
      <c r="ISL14" s="113" t="s">
        <v>6872</v>
      </c>
      <c r="ISM14" s="113" t="s">
        <v>6873</v>
      </c>
      <c r="ISN14" s="113" t="s">
        <v>6874</v>
      </c>
      <c r="ISO14" s="113" t="s">
        <v>6875</v>
      </c>
      <c r="ISP14" s="113" t="s">
        <v>6876</v>
      </c>
      <c r="ISQ14" s="113" t="s">
        <v>6877</v>
      </c>
      <c r="ISR14" s="113" t="s">
        <v>6878</v>
      </c>
      <c r="ISS14" s="113" t="s">
        <v>6879</v>
      </c>
      <c r="IST14" s="113" t="s">
        <v>6880</v>
      </c>
      <c r="ISU14" s="113" t="s">
        <v>6881</v>
      </c>
      <c r="ISV14" s="113" t="s">
        <v>6882</v>
      </c>
      <c r="ISW14" s="113" t="s">
        <v>6883</v>
      </c>
      <c r="ISX14" s="113" t="s">
        <v>6884</v>
      </c>
      <c r="ISY14" s="113" t="s">
        <v>6885</v>
      </c>
      <c r="ISZ14" s="113" t="s">
        <v>6886</v>
      </c>
      <c r="ITA14" s="113" t="s">
        <v>6887</v>
      </c>
      <c r="ITB14" s="113" t="s">
        <v>6888</v>
      </c>
      <c r="ITC14" s="113" t="s">
        <v>6889</v>
      </c>
      <c r="ITD14" s="113" t="s">
        <v>6890</v>
      </c>
      <c r="ITE14" s="113" t="s">
        <v>6891</v>
      </c>
      <c r="ITF14" s="113" t="s">
        <v>6892</v>
      </c>
      <c r="ITG14" s="113" t="s">
        <v>6893</v>
      </c>
      <c r="ITH14" s="113" t="s">
        <v>6894</v>
      </c>
      <c r="ITI14" s="113" t="s">
        <v>6895</v>
      </c>
      <c r="ITJ14" s="113" t="s">
        <v>6896</v>
      </c>
      <c r="ITK14" s="113" t="s">
        <v>6897</v>
      </c>
      <c r="ITL14" s="113" t="s">
        <v>6898</v>
      </c>
      <c r="ITM14" s="113" t="s">
        <v>6899</v>
      </c>
      <c r="ITN14" s="113" t="s">
        <v>6900</v>
      </c>
      <c r="ITO14" s="113" t="s">
        <v>6901</v>
      </c>
      <c r="ITP14" s="113" t="s">
        <v>6902</v>
      </c>
      <c r="ITQ14" s="113" t="s">
        <v>6903</v>
      </c>
      <c r="ITR14" s="113" t="s">
        <v>6904</v>
      </c>
      <c r="ITS14" s="113" t="s">
        <v>6905</v>
      </c>
      <c r="ITT14" s="113" t="s">
        <v>6906</v>
      </c>
      <c r="ITU14" s="113" t="s">
        <v>6907</v>
      </c>
      <c r="ITV14" s="113" t="s">
        <v>6908</v>
      </c>
      <c r="ITW14" s="113" t="s">
        <v>6909</v>
      </c>
      <c r="ITX14" s="113" t="s">
        <v>6910</v>
      </c>
      <c r="ITY14" s="113" t="s">
        <v>6911</v>
      </c>
      <c r="ITZ14" s="113" t="s">
        <v>6912</v>
      </c>
      <c r="IUA14" s="113" t="s">
        <v>6913</v>
      </c>
      <c r="IUB14" s="113" t="s">
        <v>6914</v>
      </c>
      <c r="IUC14" s="113" t="s">
        <v>6915</v>
      </c>
      <c r="IUD14" s="113" t="s">
        <v>6916</v>
      </c>
      <c r="IUE14" s="113" t="s">
        <v>6917</v>
      </c>
      <c r="IUF14" s="113" t="s">
        <v>6918</v>
      </c>
      <c r="IUG14" s="113" t="s">
        <v>6919</v>
      </c>
      <c r="IUH14" s="113" t="s">
        <v>6920</v>
      </c>
      <c r="IUI14" s="113" t="s">
        <v>6921</v>
      </c>
      <c r="IUJ14" s="113" t="s">
        <v>6922</v>
      </c>
      <c r="IUK14" s="113" t="s">
        <v>6923</v>
      </c>
      <c r="IUL14" s="113" t="s">
        <v>6924</v>
      </c>
      <c r="IUM14" s="113" t="s">
        <v>6925</v>
      </c>
      <c r="IUN14" s="113" t="s">
        <v>6926</v>
      </c>
      <c r="IUO14" s="113" t="s">
        <v>6927</v>
      </c>
      <c r="IUP14" s="113" t="s">
        <v>6928</v>
      </c>
      <c r="IUQ14" s="113" t="s">
        <v>6929</v>
      </c>
      <c r="IUR14" s="113" t="s">
        <v>6930</v>
      </c>
      <c r="IUS14" s="113" t="s">
        <v>6931</v>
      </c>
      <c r="IUT14" s="113" t="s">
        <v>6932</v>
      </c>
      <c r="IUU14" s="113" t="s">
        <v>6933</v>
      </c>
      <c r="IUV14" s="113" t="s">
        <v>6934</v>
      </c>
      <c r="IUW14" s="113" t="s">
        <v>6935</v>
      </c>
      <c r="IUX14" s="113" t="s">
        <v>6936</v>
      </c>
      <c r="IUY14" s="113" t="s">
        <v>6937</v>
      </c>
      <c r="IUZ14" s="113" t="s">
        <v>6938</v>
      </c>
      <c r="IVA14" s="113" t="s">
        <v>6939</v>
      </c>
      <c r="IVB14" s="113" t="s">
        <v>6940</v>
      </c>
      <c r="IVC14" s="113" t="s">
        <v>6941</v>
      </c>
      <c r="IVD14" s="113" t="s">
        <v>6942</v>
      </c>
      <c r="IVE14" s="113" t="s">
        <v>6943</v>
      </c>
      <c r="IVF14" s="113" t="s">
        <v>6944</v>
      </c>
      <c r="IVG14" s="113" t="s">
        <v>6945</v>
      </c>
      <c r="IVH14" s="113" t="s">
        <v>6946</v>
      </c>
      <c r="IVI14" s="113" t="s">
        <v>6947</v>
      </c>
      <c r="IVJ14" s="113" t="s">
        <v>6948</v>
      </c>
      <c r="IVK14" s="113" t="s">
        <v>6949</v>
      </c>
      <c r="IVL14" s="113" t="s">
        <v>6950</v>
      </c>
      <c r="IVM14" s="113" t="s">
        <v>6951</v>
      </c>
      <c r="IVN14" s="113" t="s">
        <v>6952</v>
      </c>
      <c r="IVO14" s="113" t="s">
        <v>6953</v>
      </c>
      <c r="IVP14" s="113" t="s">
        <v>6954</v>
      </c>
      <c r="IVQ14" s="113" t="s">
        <v>6955</v>
      </c>
      <c r="IVR14" s="113" t="s">
        <v>6956</v>
      </c>
      <c r="IVS14" s="113" t="s">
        <v>6957</v>
      </c>
      <c r="IVT14" s="113" t="s">
        <v>6958</v>
      </c>
      <c r="IVU14" s="113" t="s">
        <v>6959</v>
      </c>
      <c r="IVV14" s="113" t="s">
        <v>6960</v>
      </c>
      <c r="IVW14" s="113" t="s">
        <v>6961</v>
      </c>
      <c r="IVX14" s="113" t="s">
        <v>6962</v>
      </c>
      <c r="IVY14" s="113" t="s">
        <v>6963</v>
      </c>
      <c r="IVZ14" s="113" t="s">
        <v>6964</v>
      </c>
      <c r="IWA14" s="113" t="s">
        <v>6965</v>
      </c>
      <c r="IWB14" s="113" t="s">
        <v>6966</v>
      </c>
      <c r="IWC14" s="113" t="s">
        <v>6967</v>
      </c>
      <c r="IWD14" s="113" t="s">
        <v>6968</v>
      </c>
      <c r="IWE14" s="113" t="s">
        <v>6969</v>
      </c>
      <c r="IWF14" s="113" t="s">
        <v>6970</v>
      </c>
      <c r="IWG14" s="113" t="s">
        <v>6971</v>
      </c>
      <c r="IWH14" s="113" t="s">
        <v>6972</v>
      </c>
      <c r="IWI14" s="113" t="s">
        <v>6973</v>
      </c>
      <c r="IWJ14" s="113" t="s">
        <v>6974</v>
      </c>
      <c r="IWK14" s="113" t="s">
        <v>6975</v>
      </c>
      <c r="IWL14" s="113" t="s">
        <v>6976</v>
      </c>
      <c r="IWM14" s="113" t="s">
        <v>6977</v>
      </c>
      <c r="IWN14" s="113" t="s">
        <v>6978</v>
      </c>
      <c r="IWO14" s="113" t="s">
        <v>6979</v>
      </c>
      <c r="IWP14" s="113" t="s">
        <v>6980</v>
      </c>
      <c r="IWQ14" s="113" t="s">
        <v>6981</v>
      </c>
      <c r="IWR14" s="113" t="s">
        <v>6982</v>
      </c>
      <c r="IWS14" s="113" t="s">
        <v>6983</v>
      </c>
      <c r="IWT14" s="113" t="s">
        <v>6984</v>
      </c>
      <c r="IWU14" s="113" t="s">
        <v>6985</v>
      </c>
      <c r="IWV14" s="113" t="s">
        <v>6986</v>
      </c>
      <c r="IWW14" s="113" t="s">
        <v>6987</v>
      </c>
      <c r="IWX14" s="113" t="s">
        <v>6988</v>
      </c>
      <c r="IWY14" s="113" t="s">
        <v>6989</v>
      </c>
      <c r="IWZ14" s="113" t="s">
        <v>6990</v>
      </c>
      <c r="IXA14" s="113" t="s">
        <v>6991</v>
      </c>
      <c r="IXB14" s="113" t="s">
        <v>6992</v>
      </c>
      <c r="IXC14" s="113" t="s">
        <v>6993</v>
      </c>
      <c r="IXD14" s="113" t="s">
        <v>6994</v>
      </c>
      <c r="IXE14" s="113" t="s">
        <v>6995</v>
      </c>
      <c r="IXF14" s="113" t="s">
        <v>6996</v>
      </c>
      <c r="IXG14" s="113" t="s">
        <v>6997</v>
      </c>
      <c r="IXH14" s="113" t="s">
        <v>6998</v>
      </c>
      <c r="IXI14" s="113" t="s">
        <v>6999</v>
      </c>
      <c r="IXJ14" s="113" t="s">
        <v>7000</v>
      </c>
      <c r="IXK14" s="113" t="s">
        <v>7001</v>
      </c>
      <c r="IXL14" s="113" t="s">
        <v>7002</v>
      </c>
      <c r="IXM14" s="113" t="s">
        <v>7003</v>
      </c>
      <c r="IXN14" s="113" t="s">
        <v>7004</v>
      </c>
      <c r="IXO14" s="113" t="s">
        <v>7005</v>
      </c>
      <c r="IXP14" s="113" t="s">
        <v>7006</v>
      </c>
      <c r="IXQ14" s="113" t="s">
        <v>7007</v>
      </c>
      <c r="IXR14" s="113" t="s">
        <v>7008</v>
      </c>
      <c r="IXS14" s="113" t="s">
        <v>7009</v>
      </c>
      <c r="IXT14" s="113" t="s">
        <v>7010</v>
      </c>
      <c r="IXU14" s="113" t="s">
        <v>7011</v>
      </c>
      <c r="IXV14" s="113" t="s">
        <v>7012</v>
      </c>
      <c r="IXW14" s="113" t="s">
        <v>7013</v>
      </c>
      <c r="IXX14" s="113" t="s">
        <v>7014</v>
      </c>
      <c r="IXY14" s="113" t="s">
        <v>7015</v>
      </c>
      <c r="IXZ14" s="113" t="s">
        <v>7016</v>
      </c>
      <c r="IYA14" s="113" t="s">
        <v>7017</v>
      </c>
      <c r="IYB14" s="113" t="s">
        <v>7018</v>
      </c>
      <c r="IYC14" s="113" t="s">
        <v>7019</v>
      </c>
      <c r="IYD14" s="113" t="s">
        <v>7020</v>
      </c>
      <c r="IYE14" s="113" t="s">
        <v>7021</v>
      </c>
      <c r="IYF14" s="113" t="s">
        <v>7022</v>
      </c>
      <c r="IYG14" s="113" t="s">
        <v>7023</v>
      </c>
      <c r="IYH14" s="113" t="s">
        <v>7024</v>
      </c>
      <c r="IYI14" s="113" t="s">
        <v>7025</v>
      </c>
      <c r="IYJ14" s="113" t="s">
        <v>7026</v>
      </c>
      <c r="IYK14" s="113" t="s">
        <v>7027</v>
      </c>
      <c r="IYL14" s="113" t="s">
        <v>7028</v>
      </c>
      <c r="IYM14" s="113" t="s">
        <v>7029</v>
      </c>
      <c r="IYN14" s="113" t="s">
        <v>7030</v>
      </c>
      <c r="IYO14" s="113" t="s">
        <v>7031</v>
      </c>
      <c r="IYP14" s="113" t="s">
        <v>7032</v>
      </c>
      <c r="IYQ14" s="113" t="s">
        <v>7033</v>
      </c>
      <c r="IYR14" s="113" t="s">
        <v>7034</v>
      </c>
      <c r="IYS14" s="113" t="s">
        <v>7035</v>
      </c>
      <c r="IYT14" s="113" t="s">
        <v>7036</v>
      </c>
      <c r="IYU14" s="113" t="s">
        <v>7037</v>
      </c>
      <c r="IYV14" s="113" t="s">
        <v>7038</v>
      </c>
      <c r="IYW14" s="113" t="s">
        <v>7039</v>
      </c>
      <c r="IYX14" s="113" t="s">
        <v>7040</v>
      </c>
      <c r="IYY14" s="113" t="s">
        <v>7041</v>
      </c>
      <c r="IYZ14" s="113" t="s">
        <v>7042</v>
      </c>
      <c r="IZA14" s="113" t="s">
        <v>7043</v>
      </c>
      <c r="IZB14" s="113" t="s">
        <v>7044</v>
      </c>
      <c r="IZC14" s="113" t="s">
        <v>7045</v>
      </c>
      <c r="IZD14" s="113" t="s">
        <v>7046</v>
      </c>
      <c r="IZE14" s="113" t="s">
        <v>7047</v>
      </c>
      <c r="IZF14" s="113" t="s">
        <v>7048</v>
      </c>
      <c r="IZG14" s="113" t="s">
        <v>7049</v>
      </c>
      <c r="IZH14" s="113" t="s">
        <v>7050</v>
      </c>
      <c r="IZI14" s="113" t="s">
        <v>7051</v>
      </c>
      <c r="IZJ14" s="113" t="s">
        <v>7052</v>
      </c>
      <c r="IZK14" s="113" t="s">
        <v>7053</v>
      </c>
      <c r="IZL14" s="113" t="s">
        <v>7054</v>
      </c>
      <c r="IZM14" s="113" t="s">
        <v>7055</v>
      </c>
      <c r="IZN14" s="113" t="s">
        <v>7056</v>
      </c>
      <c r="IZO14" s="113" t="s">
        <v>7057</v>
      </c>
      <c r="IZP14" s="113" t="s">
        <v>7058</v>
      </c>
      <c r="IZQ14" s="113" t="s">
        <v>7059</v>
      </c>
      <c r="IZR14" s="113" t="s">
        <v>7060</v>
      </c>
      <c r="IZS14" s="113" t="s">
        <v>7061</v>
      </c>
      <c r="IZT14" s="113" t="s">
        <v>7062</v>
      </c>
      <c r="IZU14" s="113" t="s">
        <v>7063</v>
      </c>
      <c r="IZV14" s="113" t="s">
        <v>7064</v>
      </c>
      <c r="IZW14" s="113" t="s">
        <v>7065</v>
      </c>
      <c r="IZX14" s="113" t="s">
        <v>7066</v>
      </c>
      <c r="IZY14" s="113" t="s">
        <v>7067</v>
      </c>
      <c r="IZZ14" s="113" t="s">
        <v>7068</v>
      </c>
      <c r="JAA14" s="113" t="s">
        <v>7069</v>
      </c>
      <c r="JAB14" s="113" t="s">
        <v>7070</v>
      </c>
      <c r="JAC14" s="113" t="s">
        <v>7071</v>
      </c>
      <c r="JAD14" s="113" t="s">
        <v>7072</v>
      </c>
      <c r="JAE14" s="113" t="s">
        <v>7073</v>
      </c>
      <c r="JAF14" s="113" t="s">
        <v>7074</v>
      </c>
      <c r="JAG14" s="113" t="s">
        <v>7075</v>
      </c>
      <c r="JAH14" s="113" t="s">
        <v>7076</v>
      </c>
      <c r="JAI14" s="113" t="s">
        <v>7077</v>
      </c>
      <c r="JAJ14" s="113" t="s">
        <v>7078</v>
      </c>
      <c r="JAK14" s="113" t="s">
        <v>7079</v>
      </c>
      <c r="JAL14" s="113" t="s">
        <v>7080</v>
      </c>
      <c r="JAM14" s="113" t="s">
        <v>7081</v>
      </c>
      <c r="JAN14" s="113" t="s">
        <v>7082</v>
      </c>
      <c r="JAO14" s="113" t="s">
        <v>7083</v>
      </c>
      <c r="JAP14" s="113" t="s">
        <v>7084</v>
      </c>
      <c r="JAQ14" s="113" t="s">
        <v>7085</v>
      </c>
      <c r="JAR14" s="113" t="s">
        <v>7086</v>
      </c>
      <c r="JAS14" s="113" t="s">
        <v>7087</v>
      </c>
      <c r="JAT14" s="113" t="s">
        <v>7088</v>
      </c>
      <c r="JAU14" s="113" t="s">
        <v>7089</v>
      </c>
      <c r="JAV14" s="113" t="s">
        <v>7090</v>
      </c>
      <c r="JAW14" s="113" t="s">
        <v>7091</v>
      </c>
      <c r="JAX14" s="113" t="s">
        <v>7092</v>
      </c>
      <c r="JAY14" s="113" t="s">
        <v>7093</v>
      </c>
      <c r="JAZ14" s="113" t="s">
        <v>7094</v>
      </c>
      <c r="JBA14" s="113" t="s">
        <v>7095</v>
      </c>
      <c r="JBB14" s="113" t="s">
        <v>7096</v>
      </c>
      <c r="JBC14" s="113" t="s">
        <v>7097</v>
      </c>
      <c r="JBD14" s="113" t="s">
        <v>7098</v>
      </c>
      <c r="JBE14" s="113" t="s">
        <v>7099</v>
      </c>
      <c r="JBF14" s="113" t="s">
        <v>7100</v>
      </c>
      <c r="JBG14" s="113" t="s">
        <v>7101</v>
      </c>
      <c r="JBH14" s="113" t="s">
        <v>7102</v>
      </c>
      <c r="JBI14" s="113" t="s">
        <v>7103</v>
      </c>
      <c r="JBJ14" s="113" t="s">
        <v>7104</v>
      </c>
      <c r="JBK14" s="113" t="s">
        <v>7105</v>
      </c>
      <c r="JBL14" s="113" t="s">
        <v>7106</v>
      </c>
      <c r="JBM14" s="113" t="s">
        <v>7107</v>
      </c>
      <c r="JBN14" s="113" t="s">
        <v>7108</v>
      </c>
      <c r="JBO14" s="113" t="s">
        <v>7109</v>
      </c>
      <c r="JBP14" s="113" t="s">
        <v>7110</v>
      </c>
      <c r="JBQ14" s="113" t="s">
        <v>7111</v>
      </c>
      <c r="JBR14" s="113" t="s">
        <v>7112</v>
      </c>
      <c r="JBS14" s="113" t="s">
        <v>7113</v>
      </c>
      <c r="JBT14" s="113" t="s">
        <v>7114</v>
      </c>
      <c r="JBU14" s="113" t="s">
        <v>7115</v>
      </c>
      <c r="JBV14" s="113" t="s">
        <v>7116</v>
      </c>
      <c r="JBW14" s="113" t="s">
        <v>7117</v>
      </c>
      <c r="JBX14" s="113" t="s">
        <v>7118</v>
      </c>
      <c r="JBY14" s="113" t="s">
        <v>7119</v>
      </c>
      <c r="JBZ14" s="113" t="s">
        <v>7120</v>
      </c>
      <c r="JCA14" s="113" t="s">
        <v>7121</v>
      </c>
      <c r="JCB14" s="113" t="s">
        <v>7122</v>
      </c>
      <c r="JCC14" s="113" t="s">
        <v>7123</v>
      </c>
      <c r="JCD14" s="113" t="s">
        <v>7124</v>
      </c>
      <c r="JCE14" s="113" t="s">
        <v>7125</v>
      </c>
      <c r="JCF14" s="113" t="s">
        <v>7126</v>
      </c>
      <c r="JCG14" s="113" t="s">
        <v>7127</v>
      </c>
      <c r="JCH14" s="113" t="s">
        <v>7128</v>
      </c>
      <c r="JCI14" s="113" t="s">
        <v>7129</v>
      </c>
      <c r="JCJ14" s="113" t="s">
        <v>7130</v>
      </c>
      <c r="JCK14" s="113" t="s">
        <v>7131</v>
      </c>
      <c r="JCL14" s="113" t="s">
        <v>7132</v>
      </c>
      <c r="JCM14" s="113" t="s">
        <v>7133</v>
      </c>
      <c r="JCN14" s="113" t="s">
        <v>7134</v>
      </c>
      <c r="JCO14" s="113" t="s">
        <v>7135</v>
      </c>
      <c r="JCP14" s="113" t="s">
        <v>7136</v>
      </c>
      <c r="JCQ14" s="113" t="s">
        <v>7137</v>
      </c>
      <c r="JCR14" s="113" t="s">
        <v>7138</v>
      </c>
      <c r="JCS14" s="113" t="s">
        <v>7139</v>
      </c>
      <c r="JCT14" s="113" t="s">
        <v>7140</v>
      </c>
      <c r="JCU14" s="113" t="s">
        <v>7141</v>
      </c>
      <c r="JCV14" s="113" t="s">
        <v>7142</v>
      </c>
      <c r="JCW14" s="113" t="s">
        <v>7143</v>
      </c>
      <c r="JCX14" s="113" t="s">
        <v>7144</v>
      </c>
      <c r="JCY14" s="113" t="s">
        <v>7145</v>
      </c>
      <c r="JCZ14" s="113" t="s">
        <v>7146</v>
      </c>
      <c r="JDA14" s="113" t="s">
        <v>7147</v>
      </c>
      <c r="JDB14" s="113" t="s">
        <v>7148</v>
      </c>
      <c r="JDC14" s="113" t="s">
        <v>7149</v>
      </c>
      <c r="JDD14" s="113" t="s">
        <v>7150</v>
      </c>
      <c r="JDE14" s="113" t="s">
        <v>7151</v>
      </c>
      <c r="JDF14" s="113" t="s">
        <v>7152</v>
      </c>
      <c r="JDG14" s="113" t="s">
        <v>7153</v>
      </c>
      <c r="JDH14" s="113" t="s">
        <v>7154</v>
      </c>
      <c r="JDI14" s="113" t="s">
        <v>7155</v>
      </c>
      <c r="JDJ14" s="113" t="s">
        <v>7156</v>
      </c>
      <c r="JDK14" s="113" t="s">
        <v>7157</v>
      </c>
      <c r="JDL14" s="113" t="s">
        <v>7158</v>
      </c>
      <c r="JDM14" s="113" t="s">
        <v>7159</v>
      </c>
      <c r="JDN14" s="113" t="s">
        <v>7160</v>
      </c>
      <c r="JDO14" s="113" t="s">
        <v>7161</v>
      </c>
      <c r="JDP14" s="113" t="s">
        <v>7162</v>
      </c>
      <c r="JDQ14" s="113" t="s">
        <v>7163</v>
      </c>
      <c r="JDR14" s="113" t="s">
        <v>7164</v>
      </c>
      <c r="JDS14" s="113" t="s">
        <v>7165</v>
      </c>
      <c r="JDT14" s="113" t="s">
        <v>7166</v>
      </c>
      <c r="JDU14" s="113" t="s">
        <v>7167</v>
      </c>
      <c r="JDV14" s="113" t="s">
        <v>7168</v>
      </c>
      <c r="JDW14" s="113" t="s">
        <v>7169</v>
      </c>
      <c r="JDX14" s="113" t="s">
        <v>7170</v>
      </c>
      <c r="JDY14" s="113" t="s">
        <v>7171</v>
      </c>
      <c r="JDZ14" s="113" t="s">
        <v>7172</v>
      </c>
      <c r="JEA14" s="113" t="s">
        <v>7173</v>
      </c>
      <c r="JEB14" s="113" t="s">
        <v>7174</v>
      </c>
      <c r="JEC14" s="113" t="s">
        <v>7175</v>
      </c>
      <c r="JED14" s="113" t="s">
        <v>7176</v>
      </c>
      <c r="JEE14" s="113" t="s">
        <v>7177</v>
      </c>
      <c r="JEF14" s="113" t="s">
        <v>7178</v>
      </c>
      <c r="JEG14" s="113" t="s">
        <v>7179</v>
      </c>
      <c r="JEH14" s="113" t="s">
        <v>7180</v>
      </c>
      <c r="JEI14" s="113" t="s">
        <v>7181</v>
      </c>
      <c r="JEJ14" s="113" t="s">
        <v>7182</v>
      </c>
      <c r="JEK14" s="113" t="s">
        <v>7183</v>
      </c>
      <c r="JEL14" s="113" t="s">
        <v>7184</v>
      </c>
      <c r="JEM14" s="113" t="s">
        <v>7185</v>
      </c>
      <c r="JEN14" s="113" t="s">
        <v>7186</v>
      </c>
      <c r="JEO14" s="113" t="s">
        <v>7187</v>
      </c>
      <c r="JEP14" s="113" t="s">
        <v>7188</v>
      </c>
      <c r="JEQ14" s="113" t="s">
        <v>7189</v>
      </c>
      <c r="JER14" s="113" t="s">
        <v>7190</v>
      </c>
      <c r="JES14" s="113" t="s">
        <v>7191</v>
      </c>
      <c r="JET14" s="113" t="s">
        <v>7192</v>
      </c>
      <c r="JEU14" s="113" t="s">
        <v>7193</v>
      </c>
      <c r="JEV14" s="113" t="s">
        <v>7194</v>
      </c>
      <c r="JEW14" s="113" t="s">
        <v>7195</v>
      </c>
      <c r="JEX14" s="113" t="s">
        <v>7196</v>
      </c>
      <c r="JEY14" s="113" t="s">
        <v>7197</v>
      </c>
      <c r="JEZ14" s="113" t="s">
        <v>7198</v>
      </c>
      <c r="JFA14" s="113" t="s">
        <v>7199</v>
      </c>
      <c r="JFB14" s="113" t="s">
        <v>7200</v>
      </c>
      <c r="JFC14" s="113" t="s">
        <v>7201</v>
      </c>
      <c r="JFD14" s="113" t="s">
        <v>7202</v>
      </c>
      <c r="JFE14" s="113" t="s">
        <v>7203</v>
      </c>
      <c r="JFF14" s="113" t="s">
        <v>7204</v>
      </c>
      <c r="JFG14" s="113" t="s">
        <v>7205</v>
      </c>
      <c r="JFH14" s="113" t="s">
        <v>7206</v>
      </c>
      <c r="JFI14" s="113" t="s">
        <v>7207</v>
      </c>
      <c r="JFJ14" s="113" t="s">
        <v>7208</v>
      </c>
      <c r="JFK14" s="113" t="s">
        <v>7209</v>
      </c>
      <c r="JFL14" s="113" t="s">
        <v>7210</v>
      </c>
      <c r="JFM14" s="113" t="s">
        <v>7211</v>
      </c>
      <c r="JFN14" s="113" t="s">
        <v>7212</v>
      </c>
      <c r="JFO14" s="113" t="s">
        <v>7213</v>
      </c>
      <c r="JFP14" s="113" t="s">
        <v>7214</v>
      </c>
      <c r="JFQ14" s="113" t="s">
        <v>7215</v>
      </c>
      <c r="JFR14" s="113" t="s">
        <v>7216</v>
      </c>
      <c r="JFS14" s="113" t="s">
        <v>7217</v>
      </c>
      <c r="JFT14" s="113" t="s">
        <v>7218</v>
      </c>
      <c r="JFU14" s="113" t="s">
        <v>7219</v>
      </c>
      <c r="JFV14" s="113" t="s">
        <v>7220</v>
      </c>
      <c r="JFW14" s="113" t="s">
        <v>7221</v>
      </c>
      <c r="JFX14" s="113" t="s">
        <v>7222</v>
      </c>
      <c r="JFY14" s="113" t="s">
        <v>7223</v>
      </c>
      <c r="JFZ14" s="113" t="s">
        <v>7224</v>
      </c>
      <c r="JGA14" s="113" t="s">
        <v>7225</v>
      </c>
      <c r="JGB14" s="113" t="s">
        <v>7226</v>
      </c>
      <c r="JGC14" s="113" t="s">
        <v>7227</v>
      </c>
      <c r="JGD14" s="113" t="s">
        <v>7228</v>
      </c>
      <c r="JGE14" s="113" t="s">
        <v>7229</v>
      </c>
      <c r="JGF14" s="113" t="s">
        <v>7230</v>
      </c>
      <c r="JGG14" s="113" t="s">
        <v>7231</v>
      </c>
      <c r="JGH14" s="113" t="s">
        <v>7232</v>
      </c>
      <c r="JGI14" s="113" t="s">
        <v>7233</v>
      </c>
      <c r="JGJ14" s="113" t="s">
        <v>7234</v>
      </c>
      <c r="JGK14" s="113" t="s">
        <v>7235</v>
      </c>
      <c r="JGL14" s="113" t="s">
        <v>7236</v>
      </c>
      <c r="JGM14" s="113" t="s">
        <v>7237</v>
      </c>
      <c r="JGN14" s="113" t="s">
        <v>7238</v>
      </c>
      <c r="JGO14" s="113" t="s">
        <v>7239</v>
      </c>
      <c r="JGP14" s="113" t="s">
        <v>7240</v>
      </c>
      <c r="JGQ14" s="113" t="s">
        <v>7241</v>
      </c>
      <c r="JGR14" s="113" t="s">
        <v>7242</v>
      </c>
      <c r="JGS14" s="113" t="s">
        <v>7243</v>
      </c>
      <c r="JGT14" s="113" t="s">
        <v>7244</v>
      </c>
      <c r="JGU14" s="113" t="s">
        <v>7245</v>
      </c>
      <c r="JGV14" s="113" t="s">
        <v>7246</v>
      </c>
      <c r="JGW14" s="113" t="s">
        <v>7247</v>
      </c>
      <c r="JGX14" s="113" t="s">
        <v>7248</v>
      </c>
      <c r="JGY14" s="113" t="s">
        <v>7249</v>
      </c>
      <c r="JGZ14" s="113" t="s">
        <v>7250</v>
      </c>
      <c r="JHA14" s="113" t="s">
        <v>7251</v>
      </c>
      <c r="JHB14" s="113" t="s">
        <v>7252</v>
      </c>
      <c r="JHC14" s="113" t="s">
        <v>7253</v>
      </c>
      <c r="JHD14" s="113" t="s">
        <v>7254</v>
      </c>
      <c r="JHE14" s="113" t="s">
        <v>7255</v>
      </c>
      <c r="JHF14" s="113" t="s">
        <v>7256</v>
      </c>
      <c r="JHG14" s="113" t="s">
        <v>7257</v>
      </c>
      <c r="JHH14" s="113" t="s">
        <v>7258</v>
      </c>
      <c r="JHI14" s="113" t="s">
        <v>7259</v>
      </c>
      <c r="JHJ14" s="113" t="s">
        <v>7260</v>
      </c>
      <c r="JHK14" s="113" t="s">
        <v>7261</v>
      </c>
      <c r="JHL14" s="113" t="s">
        <v>7262</v>
      </c>
      <c r="JHM14" s="113" t="s">
        <v>7263</v>
      </c>
      <c r="JHN14" s="113" t="s">
        <v>7264</v>
      </c>
      <c r="JHO14" s="113" t="s">
        <v>7265</v>
      </c>
      <c r="JHP14" s="113" t="s">
        <v>7266</v>
      </c>
      <c r="JHQ14" s="113" t="s">
        <v>7267</v>
      </c>
      <c r="JHR14" s="113" t="s">
        <v>7268</v>
      </c>
      <c r="JHS14" s="113" t="s">
        <v>7269</v>
      </c>
      <c r="JHT14" s="113" t="s">
        <v>7270</v>
      </c>
      <c r="JHU14" s="113" t="s">
        <v>7271</v>
      </c>
      <c r="JHV14" s="113" t="s">
        <v>7272</v>
      </c>
      <c r="JHW14" s="113" t="s">
        <v>7273</v>
      </c>
      <c r="JHX14" s="113" t="s">
        <v>7274</v>
      </c>
      <c r="JHY14" s="113" t="s">
        <v>7275</v>
      </c>
      <c r="JHZ14" s="113" t="s">
        <v>7276</v>
      </c>
      <c r="JIA14" s="113" t="s">
        <v>7277</v>
      </c>
      <c r="JIB14" s="113" t="s">
        <v>7278</v>
      </c>
      <c r="JIC14" s="113" t="s">
        <v>7279</v>
      </c>
      <c r="JID14" s="113" t="s">
        <v>7280</v>
      </c>
      <c r="JIE14" s="113" t="s">
        <v>7281</v>
      </c>
      <c r="JIF14" s="113" t="s">
        <v>7282</v>
      </c>
      <c r="JIG14" s="113" t="s">
        <v>7283</v>
      </c>
      <c r="JIH14" s="113" t="s">
        <v>7284</v>
      </c>
      <c r="JII14" s="113" t="s">
        <v>7285</v>
      </c>
      <c r="JIJ14" s="113" t="s">
        <v>7286</v>
      </c>
      <c r="JIK14" s="113" t="s">
        <v>7287</v>
      </c>
      <c r="JIL14" s="113" t="s">
        <v>7288</v>
      </c>
      <c r="JIM14" s="113" t="s">
        <v>7289</v>
      </c>
      <c r="JIN14" s="113" t="s">
        <v>7290</v>
      </c>
      <c r="JIO14" s="113" t="s">
        <v>7291</v>
      </c>
      <c r="JIP14" s="113" t="s">
        <v>7292</v>
      </c>
      <c r="JIQ14" s="113" t="s">
        <v>7293</v>
      </c>
      <c r="JIR14" s="113" t="s">
        <v>7294</v>
      </c>
      <c r="JIS14" s="113" t="s">
        <v>7295</v>
      </c>
      <c r="JIT14" s="113" t="s">
        <v>7296</v>
      </c>
      <c r="JIU14" s="113" t="s">
        <v>7297</v>
      </c>
      <c r="JIV14" s="113" t="s">
        <v>7298</v>
      </c>
      <c r="JIW14" s="113" t="s">
        <v>7299</v>
      </c>
      <c r="JIX14" s="113" t="s">
        <v>7300</v>
      </c>
      <c r="JIY14" s="113" t="s">
        <v>7301</v>
      </c>
      <c r="JIZ14" s="113" t="s">
        <v>7302</v>
      </c>
      <c r="JJA14" s="113" t="s">
        <v>7303</v>
      </c>
      <c r="JJB14" s="113" t="s">
        <v>7304</v>
      </c>
      <c r="JJC14" s="113" t="s">
        <v>7305</v>
      </c>
      <c r="JJD14" s="113" t="s">
        <v>7306</v>
      </c>
      <c r="JJE14" s="113" t="s">
        <v>7307</v>
      </c>
      <c r="JJF14" s="113" t="s">
        <v>7308</v>
      </c>
      <c r="JJG14" s="113" t="s">
        <v>7309</v>
      </c>
      <c r="JJH14" s="113" t="s">
        <v>7310</v>
      </c>
      <c r="JJI14" s="113" t="s">
        <v>7311</v>
      </c>
      <c r="JJJ14" s="113" t="s">
        <v>7312</v>
      </c>
      <c r="JJK14" s="113" t="s">
        <v>7313</v>
      </c>
      <c r="JJL14" s="113" t="s">
        <v>7314</v>
      </c>
      <c r="JJM14" s="113" t="s">
        <v>7315</v>
      </c>
      <c r="JJN14" s="113" t="s">
        <v>7316</v>
      </c>
      <c r="JJO14" s="113" t="s">
        <v>7317</v>
      </c>
      <c r="JJP14" s="113" t="s">
        <v>7318</v>
      </c>
      <c r="JJQ14" s="113" t="s">
        <v>7319</v>
      </c>
      <c r="JJR14" s="113" t="s">
        <v>7320</v>
      </c>
      <c r="JJS14" s="113" t="s">
        <v>7321</v>
      </c>
      <c r="JJT14" s="113" t="s">
        <v>7322</v>
      </c>
      <c r="JJU14" s="113" t="s">
        <v>7323</v>
      </c>
      <c r="JJV14" s="113" t="s">
        <v>7324</v>
      </c>
      <c r="JJW14" s="113" t="s">
        <v>7325</v>
      </c>
      <c r="JJX14" s="113" t="s">
        <v>7326</v>
      </c>
      <c r="JJY14" s="113" t="s">
        <v>7327</v>
      </c>
      <c r="JJZ14" s="113" t="s">
        <v>7328</v>
      </c>
      <c r="JKA14" s="113" t="s">
        <v>7329</v>
      </c>
      <c r="JKB14" s="113" t="s">
        <v>7330</v>
      </c>
      <c r="JKC14" s="113" t="s">
        <v>7331</v>
      </c>
      <c r="JKD14" s="113" t="s">
        <v>7332</v>
      </c>
      <c r="JKE14" s="113" t="s">
        <v>7333</v>
      </c>
      <c r="JKF14" s="113" t="s">
        <v>7334</v>
      </c>
      <c r="JKG14" s="113" t="s">
        <v>7335</v>
      </c>
      <c r="JKH14" s="113" t="s">
        <v>7336</v>
      </c>
      <c r="JKI14" s="113" t="s">
        <v>7337</v>
      </c>
      <c r="JKJ14" s="113" t="s">
        <v>7338</v>
      </c>
      <c r="JKK14" s="113" t="s">
        <v>7339</v>
      </c>
      <c r="JKL14" s="113" t="s">
        <v>7340</v>
      </c>
      <c r="JKM14" s="113" t="s">
        <v>7341</v>
      </c>
      <c r="JKN14" s="113" t="s">
        <v>7342</v>
      </c>
      <c r="JKO14" s="113" t="s">
        <v>7343</v>
      </c>
      <c r="JKP14" s="113" t="s">
        <v>7344</v>
      </c>
      <c r="JKQ14" s="113" t="s">
        <v>7345</v>
      </c>
      <c r="JKR14" s="113" t="s">
        <v>7346</v>
      </c>
      <c r="JKS14" s="113" t="s">
        <v>7347</v>
      </c>
      <c r="JKT14" s="113" t="s">
        <v>7348</v>
      </c>
      <c r="JKU14" s="113" t="s">
        <v>7349</v>
      </c>
      <c r="JKV14" s="113" t="s">
        <v>7350</v>
      </c>
      <c r="JKW14" s="113" t="s">
        <v>7351</v>
      </c>
      <c r="JKX14" s="113" t="s">
        <v>7352</v>
      </c>
      <c r="JKY14" s="113" t="s">
        <v>7353</v>
      </c>
      <c r="JKZ14" s="113" t="s">
        <v>7354</v>
      </c>
      <c r="JLA14" s="113" t="s">
        <v>7355</v>
      </c>
      <c r="JLB14" s="113" t="s">
        <v>7356</v>
      </c>
      <c r="JLC14" s="113" t="s">
        <v>7357</v>
      </c>
      <c r="JLD14" s="113" t="s">
        <v>7358</v>
      </c>
      <c r="JLE14" s="113" t="s">
        <v>7359</v>
      </c>
      <c r="JLF14" s="113" t="s">
        <v>7360</v>
      </c>
      <c r="JLG14" s="113" t="s">
        <v>7361</v>
      </c>
      <c r="JLH14" s="113" t="s">
        <v>7362</v>
      </c>
      <c r="JLI14" s="113" t="s">
        <v>7363</v>
      </c>
      <c r="JLJ14" s="113" t="s">
        <v>7364</v>
      </c>
      <c r="JLK14" s="113" t="s">
        <v>7365</v>
      </c>
      <c r="JLL14" s="113" t="s">
        <v>7366</v>
      </c>
      <c r="JLM14" s="113" t="s">
        <v>7367</v>
      </c>
      <c r="JLN14" s="113" t="s">
        <v>7368</v>
      </c>
      <c r="JLO14" s="113" t="s">
        <v>7369</v>
      </c>
      <c r="JLP14" s="113" t="s">
        <v>7370</v>
      </c>
      <c r="JLQ14" s="113" t="s">
        <v>7371</v>
      </c>
      <c r="JLR14" s="113" t="s">
        <v>7372</v>
      </c>
      <c r="JLS14" s="113" t="s">
        <v>7373</v>
      </c>
      <c r="JLT14" s="113" t="s">
        <v>7374</v>
      </c>
      <c r="JLU14" s="113" t="s">
        <v>7375</v>
      </c>
      <c r="JLV14" s="113" t="s">
        <v>7376</v>
      </c>
      <c r="JLW14" s="113" t="s">
        <v>7377</v>
      </c>
      <c r="JLX14" s="113" t="s">
        <v>7378</v>
      </c>
      <c r="JLY14" s="113" t="s">
        <v>7379</v>
      </c>
      <c r="JLZ14" s="113" t="s">
        <v>7380</v>
      </c>
      <c r="JMA14" s="113" t="s">
        <v>7381</v>
      </c>
      <c r="JMB14" s="113" t="s">
        <v>7382</v>
      </c>
      <c r="JMC14" s="113" t="s">
        <v>7383</v>
      </c>
      <c r="JMD14" s="113" t="s">
        <v>7384</v>
      </c>
      <c r="JME14" s="113" t="s">
        <v>7385</v>
      </c>
      <c r="JMF14" s="113" t="s">
        <v>7386</v>
      </c>
      <c r="JMG14" s="113" t="s">
        <v>7387</v>
      </c>
      <c r="JMH14" s="113" t="s">
        <v>7388</v>
      </c>
      <c r="JMI14" s="113" t="s">
        <v>7389</v>
      </c>
      <c r="JMJ14" s="113" t="s">
        <v>7390</v>
      </c>
      <c r="JMK14" s="113" t="s">
        <v>7391</v>
      </c>
      <c r="JML14" s="113" t="s">
        <v>7392</v>
      </c>
      <c r="JMM14" s="113" t="s">
        <v>7393</v>
      </c>
      <c r="JMN14" s="113" t="s">
        <v>7394</v>
      </c>
      <c r="JMO14" s="113" t="s">
        <v>7395</v>
      </c>
      <c r="JMP14" s="113" t="s">
        <v>7396</v>
      </c>
      <c r="JMQ14" s="113" t="s">
        <v>7397</v>
      </c>
      <c r="JMR14" s="113" t="s">
        <v>7398</v>
      </c>
      <c r="JMS14" s="113" t="s">
        <v>7399</v>
      </c>
      <c r="JMT14" s="113" t="s">
        <v>7400</v>
      </c>
      <c r="JMU14" s="113" t="s">
        <v>7401</v>
      </c>
      <c r="JMV14" s="113" t="s">
        <v>7402</v>
      </c>
      <c r="JMW14" s="113" t="s">
        <v>7403</v>
      </c>
      <c r="JMX14" s="113" t="s">
        <v>7404</v>
      </c>
      <c r="JMY14" s="113" t="s">
        <v>7405</v>
      </c>
      <c r="JMZ14" s="113" t="s">
        <v>7406</v>
      </c>
      <c r="JNA14" s="113" t="s">
        <v>7407</v>
      </c>
      <c r="JNB14" s="113" t="s">
        <v>7408</v>
      </c>
      <c r="JNC14" s="113" t="s">
        <v>7409</v>
      </c>
      <c r="JND14" s="113" t="s">
        <v>7410</v>
      </c>
      <c r="JNE14" s="113" t="s">
        <v>7411</v>
      </c>
      <c r="JNF14" s="113" t="s">
        <v>7412</v>
      </c>
      <c r="JNG14" s="113" t="s">
        <v>7413</v>
      </c>
      <c r="JNH14" s="113" t="s">
        <v>7414</v>
      </c>
      <c r="JNI14" s="113" t="s">
        <v>7415</v>
      </c>
      <c r="JNJ14" s="113" t="s">
        <v>7416</v>
      </c>
      <c r="JNK14" s="113" t="s">
        <v>7417</v>
      </c>
      <c r="JNL14" s="113" t="s">
        <v>7418</v>
      </c>
      <c r="JNM14" s="113" t="s">
        <v>7419</v>
      </c>
      <c r="JNN14" s="113" t="s">
        <v>7420</v>
      </c>
      <c r="JNO14" s="113" t="s">
        <v>7421</v>
      </c>
      <c r="JNP14" s="113" t="s">
        <v>7422</v>
      </c>
      <c r="JNQ14" s="113" t="s">
        <v>7423</v>
      </c>
      <c r="JNR14" s="113" t="s">
        <v>7424</v>
      </c>
      <c r="JNS14" s="113" t="s">
        <v>7425</v>
      </c>
      <c r="JNT14" s="113" t="s">
        <v>7426</v>
      </c>
      <c r="JNU14" s="113" t="s">
        <v>7427</v>
      </c>
      <c r="JNV14" s="113" t="s">
        <v>7428</v>
      </c>
      <c r="JNW14" s="113" t="s">
        <v>7429</v>
      </c>
      <c r="JNX14" s="113" t="s">
        <v>7430</v>
      </c>
      <c r="JNY14" s="113" t="s">
        <v>7431</v>
      </c>
      <c r="JNZ14" s="113" t="s">
        <v>7432</v>
      </c>
      <c r="JOA14" s="113" t="s">
        <v>7433</v>
      </c>
      <c r="JOB14" s="113" t="s">
        <v>7434</v>
      </c>
      <c r="JOC14" s="113" t="s">
        <v>7435</v>
      </c>
      <c r="JOD14" s="113" t="s">
        <v>7436</v>
      </c>
      <c r="JOE14" s="113" t="s">
        <v>7437</v>
      </c>
      <c r="JOF14" s="113" t="s">
        <v>7438</v>
      </c>
      <c r="JOG14" s="113" t="s">
        <v>7439</v>
      </c>
      <c r="JOH14" s="113" t="s">
        <v>7440</v>
      </c>
      <c r="JOI14" s="113" t="s">
        <v>7441</v>
      </c>
      <c r="JOJ14" s="113" t="s">
        <v>7442</v>
      </c>
      <c r="JOK14" s="113" t="s">
        <v>7443</v>
      </c>
      <c r="JOL14" s="113" t="s">
        <v>7444</v>
      </c>
      <c r="JOM14" s="113" t="s">
        <v>7445</v>
      </c>
      <c r="JON14" s="113" t="s">
        <v>7446</v>
      </c>
      <c r="JOO14" s="113" t="s">
        <v>7447</v>
      </c>
      <c r="JOP14" s="113" t="s">
        <v>7448</v>
      </c>
      <c r="JOQ14" s="113" t="s">
        <v>7449</v>
      </c>
      <c r="JOR14" s="113" t="s">
        <v>7450</v>
      </c>
      <c r="JOS14" s="113" t="s">
        <v>7451</v>
      </c>
      <c r="JOT14" s="113" t="s">
        <v>7452</v>
      </c>
      <c r="JOU14" s="113" t="s">
        <v>7453</v>
      </c>
      <c r="JOV14" s="113" t="s">
        <v>7454</v>
      </c>
      <c r="JOW14" s="113" t="s">
        <v>7455</v>
      </c>
      <c r="JOX14" s="113" t="s">
        <v>7456</v>
      </c>
      <c r="JOY14" s="113" t="s">
        <v>7457</v>
      </c>
      <c r="JOZ14" s="113" t="s">
        <v>7458</v>
      </c>
      <c r="JPA14" s="113" t="s">
        <v>7459</v>
      </c>
      <c r="JPB14" s="113" t="s">
        <v>7460</v>
      </c>
      <c r="JPC14" s="113" t="s">
        <v>7461</v>
      </c>
      <c r="JPD14" s="113" t="s">
        <v>7462</v>
      </c>
      <c r="JPE14" s="113" t="s">
        <v>7463</v>
      </c>
      <c r="JPF14" s="113" t="s">
        <v>7464</v>
      </c>
      <c r="JPG14" s="113" t="s">
        <v>7465</v>
      </c>
      <c r="JPH14" s="113" t="s">
        <v>7466</v>
      </c>
      <c r="JPI14" s="113" t="s">
        <v>7467</v>
      </c>
      <c r="JPJ14" s="113" t="s">
        <v>7468</v>
      </c>
      <c r="JPK14" s="113" t="s">
        <v>7469</v>
      </c>
      <c r="JPL14" s="113" t="s">
        <v>7470</v>
      </c>
      <c r="JPM14" s="113" t="s">
        <v>7471</v>
      </c>
      <c r="JPN14" s="113" t="s">
        <v>7472</v>
      </c>
      <c r="JPO14" s="113" t="s">
        <v>7473</v>
      </c>
      <c r="JPP14" s="113" t="s">
        <v>7474</v>
      </c>
      <c r="JPQ14" s="113" t="s">
        <v>7475</v>
      </c>
      <c r="JPR14" s="113" t="s">
        <v>7476</v>
      </c>
      <c r="JPS14" s="113" t="s">
        <v>7477</v>
      </c>
      <c r="JPT14" s="113" t="s">
        <v>7478</v>
      </c>
      <c r="JPU14" s="113" t="s">
        <v>7479</v>
      </c>
      <c r="JPV14" s="113" t="s">
        <v>7480</v>
      </c>
      <c r="JPW14" s="113" t="s">
        <v>7481</v>
      </c>
      <c r="JPX14" s="113" t="s">
        <v>7482</v>
      </c>
      <c r="JPY14" s="113" t="s">
        <v>7483</v>
      </c>
      <c r="JPZ14" s="113" t="s">
        <v>7484</v>
      </c>
      <c r="JQA14" s="113" t="s">
        <v>7485</v>
      </c>
      <c r="JQB14" s="113" t="s">
        <v>7486</v>
      </c>
      <c r="JQC14" s="113" t="s">
        <v>7487</v>
      </c>
      <c r="JQD14" s="113" t="s">
        <v>7488</v>
      </c>
      <c r="JQE14" s="113" t="s">
        <v>7489</v>
      </c>
      <c r="JQF14" s="113" t="s">
        <v>7490</v>
      </c>
      <c r="JQG14" s="113" t="s">
        <v>7491</v>
      </c>
      <c r="JQH14" s="113" t="s">
        <v>7492</v>
      </c>
      <c r="JQI14" s="113" t="s">
        <v>7493</v>
      </c>
      <c r="JQJ14" s="113" t="s">
        <v>7494</v>
      </c>
      <c r="JQK14" s="113" t="s">
        <v>7495</v>
      </c>
      <c r="JQL14" s="113" t="s">
        <v>7496</v>
      </c>
      <c r="JQM14" s="113" t="s">
        <v>7497</v>
      </c>
      <c r="JQN14" s="113" t="s">
        <v>7498</v>
      </c>
      <c r="JQO14" s="113" t="s">
        <v>7499</v>
      </c>
      <c r="JQP14" s="113" t="s">
        <v>7500</v>
      </c>
      <c r="JQQ14" s="113" t="s">
        <v>7501</v>
      </c>
      <c r="JQR14" s="113" t="s">
        <v>7502</v>
      </c>
      <c r="JQS14" s="113" t="s">
        <v>7503</v>
      </c>
      <c r="JQT14" s="113" t="s">
        <v>7504</v>
      </c>
      <c r="JQU14" s="113" t="s">
        <v>7505</v>
      </c>
      <c r="JQV14" s="113" t="s">
        <v>7506</v>
      </c>
      <c r="JQW14" s="113" t="s">
        <v>7507</v>
      </c>
      <c r="JQX14" s="113" t="s">
        <v>7508</v>
      </c>
      <c r="JQY14" s="113" t="s">
        <v>7509</v>
      </c>
      <c r="JQZ14" s="113" t="s">
        <v>7510</v>
      </c>
      <c r="JRA14" s="113" t="s">
        <v>7511</v>
      </c>
      <c r="JRB14" s="113" t="s">
        <v>7512</v>
      </c>
      <c r="JRC14" s="113" t="s">
        <v>7513</v>
      </c>
      <c r="JRD14" s="113" t="s">
        <v>7514</v>
      </c>
      <c r="JRE14" s="113" t="s">
        <v>7515</v>
      </c>
      <c r="JRF14" s="113" t="s">
        <v>7516</v>
      </c>
      <c r="JRG14" s="113" t="s">
        <v>7517</v>
      </c>
      <c r="JRH14" s="113" t="s">
        <v>7518</v>
      </c>
      <c r="JRI14" s="113" t="s">
        <v>7519</v>
      </c>
      <c r="JRJ14" s="113" t="s">
        <v>7520</v>
      </c>
      <c r="JRK14" s="113" t="s">
        <v>7521</v>
      </c>
      <c r="JRL14" s="113" t="s">
        <v>7522</v>
      </c>
      <c r="JRM14" s="113" t="s">
        <v>7523</v>
      </c>
      <c r="JRN14" s="113" t="s">
        <v>7524</v>
      </c>
      <c r="JRO14" s="113" t="s">
        <v>7525</v>
      </c>
      <c r="JRP14" s="113" t="s">
        <v>7526</v>
      </c>
      <c r="JRQ14" s="113" t="s">
        <v>7527</v>
      </c>
      <c r="JRR14" s="113" t="s">
        <v>7528</v>
      </c>
      <c r="JRS14" s="113" t="s">
        <v>7529</v>
      </c>
      <c r="JRT14" s="113" t="s">
        <v>7530</v>
      </c>
      <c r="JRU14" s="113" t="s">
        <v>7531</v>
      </c>
      <c r="JRV14" s="113" t="s">
        <v>7532</v>
      </c>
      <c r="JRW14" s="113" t="s">
        <v>7533</v>
      </c>
      <c r="JRX14" s="113" t="s">
        <v>7534</v>
      </c>
      <c r="JRY14" s="113" t="s">
        <v>7535</v>
      </c>
      <c r="JRZ14" s="113" t="s">
        <v>7536</v>
      </c>
      <c r="JSA14" s="113" t="s">
        <v>7537</v>
      </c>
      <c r="JSB14" s="113" t="s">
        <v>7538</v>
      </c>
      <c r="JSC14" s="113" t="s">
        <v>7539</v>
      </c>
      <c r="JSD14" s="113" t="s">
        <v>7540</v>
      </c>
      <c r="JSE14" s="113" t="s">
        <v>7541</v>
      </c>
      <c r="JSF14" s="113" t="s">
        <v>7542</v>
      </c>
      <c r="JSG14" s="113" t="s">
        <v>7543</v>
      </c>
      <c r="JSH14" s="113" t="s">
        <v>7544</v>
      </c>
      <c r="JSI14" s="113" t="s">
        <v>7545</v>
      </c>
      <c r="JSJ14" s="113" t="s">
        <v>7546</v>
      </c>
      <c r="JSK14" s="113" t="s">
        <v>7547</v>
      </c>
      <c r="JSL14" s="113" t="s">
        <v>7548</v>
      </c>
      <c r="JSM14" s="113" t="s">
        <v>7549</v>
      </c>
      <c r="JSN14" s="113" t="s">
        <v>7550</v>
      </c>
      <c r="JSO14" s="113" t="s">
        <v>7551</v>
      </c>
      <c r="JSP14" s="113" t="s">
        <v>7552</v>
      </c>
      <c r="JSQ14" s="113" t="s">
        <v>7553</v>
      </c>
      <c r="JSR14" s="113" t="s">
        <v>7554</v>
      </c>
      <c r="JSS14" s="113" t="s">
        <v>7555</v>
      </c>
      <c r="JST14" s="113" t="s">
        <v>7556</v>
      </c>
      <c r="JSU14" s="113" t="s">
        <v>7557</v>
      </c>
      <c r="JSV14" s="113" t="s">
        <v>7558</v>
      </c>
      <c r="JSW14" s="113" t="s">
        <v>7559</v>
      </c>
      <c r="JSX14" s="113" t="s">
        <v>7560</v>
      </c>
      <c r="JSY14" s="113" t="s">
        <v>7561</v>
      </c>
      <c r="JSZ14" s="113" t="s">
        <v>7562</v>
      </c>
      <c r="JTA14" s="113" t="s">
        <v>7563</v>
      </c>
      <c r="JTB14" s="113" t="s">
        <v>7564</v>
      </c>
      <c r="JTC14" s="113" t="s">
        <v>7565</v>
      </c>
      <c r="JTD14" s="113" t="s">
        <v>7566</v>
      </c>
      <c r="JTE14" s="113" t="s">
        <v>7567</v>
      </c>
      <c r="JTF14" s="113" t="s">
        <v>7568</v>
      </c>
      <c r="JTG14" s="113" t="s">
        <v>7569</v>
      </c>
      <c r="JTH14" s="113" t="s">
        <v>7570</v>
      </c>
      <c r="JTI14" s="113" t="s">
        <v>7571</v>
      </c>
      <c r="JTJ14" s="113" t="s">
        <v>7572</v>
      </c>
      <c r="JTK14" s="113" t="s">
        <v>7573</v>
      </c>
      <c r="JTL14" s="113" t="s">
        <v>7574</v>
      </c>
      <c r="JTM14" s="113" t="s">
        <v>7575</v>
      </c>
      <c r="JTN14" s="113" t="s">
        <v>7576</v>
      </c>
      <c r="JTO14" s="113" t="s">
        <v>7577</v>
      </c>
      <c r="JTP14" s="113" t="s">
        <v>7578</v>
      </c>
      <c r="JTQ14" s="113" t="s">
        <v>7579</v>
      </c>
      <c r="JTR14" s="113" t="s">
        <v>7580</v>
      </c>
      <c r="JTS14" s="113" t="s">
        <v>7581</v>
      </c>
      <c r="JTT14" s="113" t="s">
        <v>7582</v>
      </c>
      <c r="JTU14" s="113" t="s">
        <v>7583</v>
      </c>
      <c r="JTV14" s="113" t="s">
        <v>7584</v>
      </c>
      <c r="JTW14" s="113" t="s">
        <v>7585</v>
      </c>
      <c r="JTX14" s="113" t="s">
        <v>7586</v>
      </c>
      <c r="JTY14" s="113" t="s">
        <v>7587</v>
      </c>
      <c r="JTZ14" s="113" t="s">
        <v>7588</v>
      </c>
      <c r="JUA14" s="113" t="s">
        <v>7589</v>
      </c>
      <c r="JUB14" s="113" t="s">
        <v>7590</v>
      </c>
      <c r="JUC14" s="113" t="s">
        <v>7591</v>
      </c>
      <c r="JUD14" s="113" t="s">
        <v>7592</v>
      </c>
      <c r="JUE14" s="113" t="s">
        <v>7593</v>
      </c>
      <c r="JUF14" s="113" t="s">
        <v>7594</v>
      </c>
      <c r="JUG14" s="113" t="s">
        <v>7595</v>
      </c>
      <c r="JUH14" s="113" t="s">
        <v>7596</v>
      </c>
      <c r="JUI14" s="113" t="s">
        <v>7597</v>
      </c>
      <c r="JUJ14" s="113" t="s">
        <v>7598</v>
      </c>
      <c r="JUK14" s="113" t="s">
        <v>7599</v>
      </c>
      <c r="JUL14" s="113" t="s">
        <v>7600</v>
      </c>
      <c r="JUM14" s="113" t="s">
        <v>7601</v>
      </c>
      <c r="JUN14" s="113" t="s">
        <v>7602</v>
      </c>
      <c r="JUO14" s="113" t="s">
        <v>7603</v>
      </c>
      <c r="JUP14" s="113" t="s">
        <v>7604</v>
      </c>
      <c r="JUQ14" s="113" t="s">
        <v>7605</v>
      </c>
      <c r="JUR14" s="113" t="s">
        <v>7606</v>
      </c>
      <c r="JUS14" s="113" t="s">
        <v>7607</v>
      </c>
      <c r="JUT14" s="113" t="s">
        <v>7608</v>
      </c>
      <c r="JUU14" s="113" t="s">
        <v>7609</v>
      </c>
      <c r="JUV14" s="113" t="s">
        <v>7610</v>
      </c>
      <c r="JUW14" s="113" t="s">
        <v>7611</v>
      </c>
      <c r="JUX14" s="113" t="s">
        <v>7612</v>
      </c>
      <c r="JUY14" s="113" t="s">
        <v>7613</v>
      </c>
      <c r="JUZ14" s="113" t="s">
        <v>7614</v>
      </c>
      <c r="JVA14" s="113" t="s">
        <v>7615</v>
      </c>
      <c r="JVB14" s="113" t="s">
        <v>7616</v>
      </c>
      <c r="JVC14" s="113" t="s">
        <v>7617</v>
      </c>
      <c r="JVD14" s="113" t="s">
        <v>7618</v>
      </c>
      <c r="JVE14" s="113" t="s">
        <v>7619</v>
      </c>
      <c r="JVF14" s="113" t="s">
        <v>7620</v>
      </c>
      <c r="JVG14" s="113" t="s">
        <v>7621</v>
      </c>
      <c r="JVH14" s="113" t="s">
        <v>7622</v>
      </c>
      <c r="JVI14" s="113" t="s">
        <v>7623</v>
      </c>
      <c r="JVJ14" s="113" t="s">
        <v>7624</v>
      </c>
      <c r="JVK14" s="113" t="s">
        <v>7625</v>
      </c>
      <c r="JVL14" s="113" t="s">
        <v>7626</v>
      </c>
      <c r="JVM14" s="113" t="s">
        <v>7627</v>
      </c>
      <c r="JVN14" s="113" t="s">
        <v>7628</v>
      </c>
      <c r="JVO14" s="113" t="s">
        <v>7629</v>
      </c>
      <c r="JVP14" s="113" t="s">
        <v>7630</v>
      </c>
      <c r="JVQ14" s="113" t="s">
        <v>7631</v>
      </c>
      <c r="JVR14" s="113" t="s">
        <v>7632</v>
      </c>
      <c r="JVS14" s="113" t="s">
        <v>7633</v>
      </c>
      <c r="JVT14" s="113" t="s">
        <v>7634</v>
      </c>
      <c r="JVU14" s="113" t="s">
        <v>7635</v>
      </c>
      <c r="JVV14" s="113" t="s">
        <v>7636</v>
      </c>
      <c r="JVW14" s="113" t="s">
        <v>7637</v>
      </c>
      <c r="JVX14" s="113" t="s">
        <v>7638</v>
      </c>
      <c r="JVY14" s="113" t="s">
        <v>7639</v>
      </c>
      <c r="JVZ14" s="113" t="s">
        <v>7640</v>
      </c>
      <c r="JWA14" s="113" t="s">
        <v>7641</v>
      </c>
      <c r="JWB14" s="113" t="s">
        <v>7642</v>
      </c>
      <c r="JWC14" s="113" t="s">
        <v>7643</v>
      </c>
      <c r="JWD14" s="113" t="s">
        <v>7644</v>
      </c>
      <c r="JWE14" s="113" t="s">
        <v>7645</v>
      </c>
      <c r="JWF14" s="113" t="s">
        <v>7646</v>
      </c>
      <c r="JWG14" s="113" t="s">
        <v>7647</v>
      </c>
      <c r="JWH14" s="113" t="s">
        <v>7648</v>
      </c>
      <c r="JWI14" s="113" t="s">
        <v>7649</v>
      </c>
      <c r="JWJ14" s="113" t="s">
        <v>7650</v>
      </c>
      <c r="JWK14" s="113" t="s">
        <v>7651</v>
      </c>
      <c r="JWL14" s="113" t="s">
        <v>7652</v>
      </c>
      <c r="JWM14" s="113" t="s">
        <v>7653</v>
      </c>
      <c r="JWN14" s="113" t="s">
        <v>7654</v>
      </c>
      <c r="JWO14" s="113" t="s">
        <v>7655</v>
      </c>
      <c r="JWP14" s="113" t="s">
        <v>7656</v>
      </c>
      <c r="JWQ14" s="113" t="s">
        <v>7657</v>
      </c>
      <c r="JWR14" s="113" t="s">
        <v>7658</v>
      </c>
      <c r="JWS14" s="113" t="s">
        <v>7659</v>
      </c>
      <c r="JWT14" s="113" t="s">
        <v>7660</v>
      </c>
      <c r="JWU14" s="113" t="s">
        <v>7661</v>
      </c>
      <c r="JWV14" s="113" t="s">
        <v>7662</v>
      </c>
      <c r="JWW14" s="113" t="s">
        <v>7663</v>
      </c>
      <c r="JWX14" s="113" t="s">
        <v>7664</v>
      </c>
      <c r="JWY14" s="113" t="s">
        <v>7665</v>
      </c>
      <c r="JWZ14" s="113" t="s">
        <v>7666</v>
      </c>
      <c r="JXA14" s="113" t="s">
        <v>7667</v>
      </c>
      <c r="JXB14" s="113" t="s">
        <v>7668</v>
      </c>
      <c r="JXC14" s="113" t="s">
        <v>7669</v>
      </c>
      <c r="JXD14" s="113" t="s">
        <v>7670</v>
      </c>
      <c r="JXE14" s="113" t="s">
        <v>7671</v>
      </c>
      <c r="JXF14" s="113" t="s">
        <v>7672</v>
      </c>
      <c r="JXG14" s="113" t="s">
        <v>7673</v>
      </c>
      <c r="JXH14" s="113" t="s">
        <v>7674</v>
      </c>
      <c r="JXI14" s="113" t="s">
        <v>7675</v>
      </c>
      <c r="JXJ14" s="113" t="s">
        <v>7676</v>
      </c>
      <c r="JXK14" s="113" t="s">
        <v>7677</v>
      </c>
      <c r="JXL14" s="113" t="s">
        <v>7678</v>
      </c>
      <c r="JXM14" s="113" t="s">
        <v>7679</v>
      </c>
      <c r="JXN14" s="113" t="s">
        <v>7680</v>
      </c>
      <c r="JXO14" s="113" t="s">
        <v>7681</v>
      </c>
      <c r="JXP14" s="113" t="s">
        <v>7682</v>
      </c>
      <c r="JXQ14" s="113" t="s">
        <v>7683</v>
      </c>
      <c r="JXR14" s="113" t="s">
        <v>7684</v>
      </c>
      <c r="JXS14" s="113" t="s">
        <v>7685</v>
      </c>
      <c r="JXT14" s="113" t="s">
        <v>7686</v>
      </c>
      <c r="JXU14" s="113" t="s">
        <v>7687</v>
      </c>
      <c r="JXV14" s="113" t="s">
        <v>7688</v>
      </c>
      <c r="JXW14" s="113" t="s">
        <v>7689</v>
      </c>
      <c r="JXX14" s="113" t="s">
        <v>7690</v>
      </c>
      <c r="JXY14" s="113" t="s">
        <v>7691</v>
      </c>
      <c r="JXZ14" s="113" t="s">
        <v>7692</v>
      </c>
      <c r="JYA14" s="113" t="s">
        <v>7693</v>
      </c>
      <c r="JYB14" s="113" t="s">
        <v>7694</v>
      </c>
      <c r="JYC14" s="113" t="s">
        <v>7695</v>
      </c>
      <c r="JYD14" s="113" t="s">
        <v>7696</v>
      </c>
      <c r="JYE14" s="113" t="s">
        <v>7697</v>
      </c>
      <c r="JYF14" s="113" t="s">
        <v>7698</v>
      </c>
      <c r="JYG14" s="113" t="s">
        <v>7699</v>
      </c>
      <c r="JYH14" s="113" t="s">
        <v>7700</v>
      </c>
      <c r="JYI14" s="113" t="s">
        <v>7701</v>
      </c>
      <c r="JYJ14" s="113" t="s">
        <v>7702</v>
      </c>
      <c r="JYK14" s="113" t="s">
        <v>7703</v>
      </c>
      <c r="JYL14" s="113" t="s">
        <v>7704</v>
      </c>
      <c r="JYM14" s="113" t="s">
        <v>7705</v>
      </c>
      <c r="JYN14" s="113" t="s">
        <v>7706</v>
      </c>
      <c r="JYO14" s="113" t="s">
        <v>7707</v>
      </c>
      <c r="JYP14" s="113" t="s">
        <v>7708</v>
      </c>
      <c r="JYQ14" s="113" t="s">
        <v>7709</v>
      </c>
      <c r="JYR14" s="113" t="s">
        <v>7710</v>
      </c>
      <c r="JYS14" s="113" t="s">
        <v>7711</v>
      </c>
      <c r="JYT14" s="113" t="s">
        <v>7712</v>
      </c>
      <c r="JYU14" s="113" t="s">
        <v>7713</v>
      </c>
      <c r="JYV14" s="113" t="s">
        <v>7714</v>
      </c>
      <c r="JYW14" s="113" t="s">
        <v>7715</v>
      </c>
      <c r="JYX14" s="113" t="s">
        <v>7716</v>
      </c>
      <c r="JYY14" s="113" t="s">
        <v>7717</v>
      </c>
      <c r="JYZ14" s="113" t="s">
        <v>7718</v>
      </c>
      <c r="JZA14" s="113" t="s">
        <v>7719</v>
      </c>
      <c r="JZB14" s="113" t="s">
        <v>7720</v>
      </c>
      <c r="JZC14" s="113" t="s">
        <v>7721</v>
      </c>
      <c r="JZD14" s="113" t="s">
        <v>7722</v>
      </c>
      <c r="JZE14" s="113" t="s">
        <v>7723</v>
      </c>
      <c r="JZF14" s="113" t="s">
        <v>7724</v>
      </c>
      <c r="JZG14" s="113" t="s">
        <v>7725</v>
      </c>
      <c r="JZH14" s="113" t="s">
        <v>7726</v>
      </c>
      <c r="JZI14" s="113" t="s">
        <v>7727</v>
      </c>
      <c r="JZJ14" s="113" t="s">
        <v>7728</v>
      </c>
      <c r="JZK14" s="113" t="s">
        <v>7729</v>
      </c>
      <c r="JZL14" s="113" t="s">
        <v>7730</v>
      </c>
      <c r="JZM14" s="113" t="s">
        <v>7731</v>
      </c>
      <c r="JZN14" s="113" t="s">
        <v>7732</v>
      </c>
      <c r="JZO14" s="113" t="s">
        <v>7733</v>
      </c>
      <c r="JZP14" s="113" t="s">
        <v>7734</v>
      </c>
      <c r="JZQ14" s="113" t="s">
        <v>7735</v>
      </c>
      <c r="JZR14" s="113" t="s">
        <v>7736</v>
      </c>
      <c r="JZS14" s="113" t="s">
        <v>7737</v>
      </c>
      <c r="JZT14" s="113" t="s">
        <v>7738</v>
      </c>
      <c r="JZU14" s="113" t="s">
        <v>7739</v>
      </c>
      <c r="JZV14" s="113" t="s">
        <v>7740</v>
      </c>
      <c r="JZW14" s="113" t="s">
        <v>7741</v>
      </c>
      <c r="JZX14" s="113" t="s">
        <v>7742</v>
      </c>
      <c r="JZY14" s="113" t="s">
        <v>7743</v>
      </c>
      <c r="JZZ14" s="113" t="s">
        <v>7744</v>
      </c>
      <c r="KAA14" s="113" t="s">
        <v>7745</v>
      </c>
      <c r="KAB14" s="113" t="s">
        <v>7746</v>
      </c>
      <c r="KAC14" s="113" t="s">
        <v>7747</v>
      </c>
      <c r="KAD14" s="113" t="s">
        <v>7748</v>
      </c>
      <c r="KAE14" s="113" t="s">
        <v>7749</v>
      </c>
      <c r="KAF14" s="113" t="s">
        <v>7750</v>
      </c>
      <c r="KAG14" s="113" t="s">
        <v>7751</v>
      </c>
      <c r="KAH14" s="113" t="s">
        <v>7752</v>
      </c>
      <c r="KAI14" s="113" t="s">
        <v>7753</v>
      </c>
      <c r="KAJ14" s="113" t="s">
        <v>7754</v>
      </c>
      <c r="KAK14" s="113" t="s">
        <v>7755</v>
      </c>
      <c r="KAL14" s="113" t="s">
        <v>7756</v>
      </c>
      <c r="KAM14" s="113" t="s">
        <v>7757</v>
      </c>
      <c r="KAN14" s="113" t="s">
        <v>7758</v>
      </c>
      <c r="KAO14" s="113" t="s">
        <v>7759</v>
      </c>
      <c r="KAP14" s="113" t="s">
        <v>7760</v>
      </c>
      <c r="KAQ14" s="113" t="s">
        <v>7761</v>
      </c>
      <c r="KAR14" s="113" t="s">
        <v>7762</v>
      </c>
      <c r="KAS14" s="113" t="s">
        <v>7763</v>
      </c>
      <c r="KAT14" s="113" t="s">
        <v>7764</v>
      </c>
      <c r="KAU14" s="113" t="s">
        <v>7765</v>
      </c>
      <c r="KAV14" s="113" t="s">
        <v>7766</v>
      </c>
      <c r="KAW14" s="113" t="s">
        <v>7767</v>
      </c>
      <c r="KAX14" s="113" t="s">
        <v>7768</v>
      </c>
      <c r="KAY14" s="113" t="s">
        <v>7769</v>
      </c>
      <c r="KAZ14" s="113" t="s">
        <v>7770</v>
      </c>
      <c r="KBA14" s="113" t="s">
        <v>7771</v>
      </c>
      <c r="KBB14" s="113" t="s">
        <v>7772</v>
      </c>
      <c r="KBC14" s="113" t="s">
        <v>7773</v>
      </c>
      <c r="KBD14" s="113" t="s">
        <v>7774</v>
      </c>
      <c r="KBE14" s="113" t="s">
        <v>7775</v>
      </c>
      <c r="KBF14" s="113" t="s">
        <v>7776</v>
      </c>
      <c r="KBG14" s="113" t="s">
        <v>7777</v>
      </c>
      <c r="KBH14" s="113" t="s">
        <v>7778</v>
      </c>
      <c r="KBI14" s="113" t="s">
        <v>7779</v>
      </c>
      <c r="KBJ14" s="113" t="s">
        <v>7780</v>
      </c>
      <c r="KBK14" s="113" t="s">
        <v>7781</v>
      </c>
      <c r="KBL14" s="113" t="s">
        <v>7782</v>
      </c>
      <c r="KBM14" s="113" t="s">
        <v>7783</v>
      </c>
      <c r="KBN14" s="113" t="s">
        <v>7784</v>
      </c>
      <c r="KBO14" s="113" t="s">
        <v>7785</v>
      </c>
      <c r="KBP14" s="113" t="s">
        <v>7786</v>
      </c>
      <c r="KBQ14" s="113" t="s">
        <v>7787</v>
      </c>
      <c r="KBR14" s="113" t="s">
        <v>7788</v>
      </c>
      <c r="KBS14" s="113" t="s">
        <v>7789</v>
      </c>
      <c r="KBT14" s="113" t="s">
        <v>7790</v>
      </c>
      <c r="KBU14" s="113" t="s">
        <v>7791</v>
      </c>
      <c r="KBV14" s="113" t="s">
        <v>7792</v>
      </c>
      <c r="KBW14" s="113" t="s">
        <v>7793</v>
      </c>
      <c r="KBX14" s="113" t="s">
        <v>7794</v>
      </c>
      <c r="KBY14" s="113" t="s">
        <v>7795</v>
      </c>
      <c r="KBZ14" s="113" t="s">
        <v>7796</v>
      </c>
      <c r="KCA14" s="113" t="s">
        <v>7797</v>
      </c>
      <c r="KCB14" s="113" t="s">
        <v>7798</v>
      </c>
      <c r="KCC14" s="113" t="s">
        <v>7799</v>
      </c>
      <c r="KCD14" s="113" t="s">
        <v>7800</v>
      </c>
      <c r="KCE14" s="113" t="s">
        <v>7801</v>
      </c>
      <c r="KCF14" s="113" t="s">
        <v>7802</v>
      </c>
      <c r="KCG14" s="113" t="s">
        <v>7803</v>
      </c>
      <c r="KCH14" s="113" t="s">
        <v>7804</v>
      </c>
      <c r="KCI14" s="113" t="s">
        <v>7805</v>
      </c>
      <c r="KCJ14" s="113" t="s">
        <v>7806</v>
      </c>
      <c r="KCK14" s="113" t="s">
        <v>7807</v>
      </c>
      <c r="KCL14" s="113" t="s">
        <v>7808</v>
      </c>
      <c r="KCM14" s="113" t="s">
        <v>7809</v>
      </c>
      <c r="KCN14" s="113" t="s">
        <v>7810</v>
      </c>
      <c r="KCO14" s="113" t="s">
        <v>7811</v>
      </c>
      <c r="KCP14" s="113" t="s">
        <v>7812</v>
      </c>
      <c r="KCQ14" s="113" t="s">
        <v>7813</v>
      </c>
      <c r="KCR14" s="113" t="s">
        <v>7814</v>
      </c>
      <c r="KCS14" s="113" t="s">
        <v>7815</v>
      </c>
      <c r="KCT14" s="113" t="s">
        <v>7816</v>
      </c>
      <c r="KCU14" s="113" t="s">
        <v>7817</v>
      </c>
      <c r="KCV14" s="113" t="s">
        <v>7818</v>
      </c>
      <c r="KCW14" s="113" t="s">
        <v>7819</v>
      </c>
      <c r="KCX14" s="113" t="s">
        <v>7820</v>
      </c>
      <c r="KCY14" s="113" t="s">
        <v>7821</v>
      </c>
      <c r="KCZ14" s="113" t="s">
        <v>7822</v>
      </c>
      <c r="KDA14" s="113" t="s">
        <v>7823</v>
      </c>
      <c r="KDB14" s="113" t="s">
        <v>7824</v>
      </c>
      <c r="KDC14" s="113" t="s">
        <v>7825</v>
      </c>
      <c r="KDD14" s="113" t="s">
        <v>7826</v>
      </c>
      <c r="KDE14" s="113" t="s">
        <v>7827</v>
      </c>
      <c r="KDF14" s="113" t="s">
        <v>7828</v>
      </c>
      <c r="KDG14" s="113" t="s">
        <v>7829</v>
      </c>
      <c r="KDH14" s="113" t="s">
        <v>7830</v>
      </c>
      <c r="KDI14" s="113" t="s">
        <v>7831</v>
      </c>
      <c r="KDJ14" s="113" t="s">
        <v>7832</v>
      </c>
      <c r="KDK14" s="113" t="s">
        <v>7833</v>
      </c>
      <c r="KDL14" s="113" t="s">
        <v>7834</v>
      </c>
      <c r="KDM14" s="113" t="s">
        <v>7835</v>
      </c>
      <c r="KDN14" s="113" t="s">
        <v>7836</v>
      </c>
      <c r="KDO14" s="113" t="s">
        <v>7837</v>
      </c>
      <c r="KDP14" s="113" t="s">
        <v>7838</v>
      </c>
      <c r="KDQ14" s="113" t="s">
        <v>7839</v>
      </c>
      <c r="KDR14" s="113" t="s">
        <v>7840</v>
      </c>
      <c r="KDS14" s="113" t="s">
        <v>7841</v>
      </c>
      <c r="KDT14" s="113" t="s">
        <v>7842</v>
      </c>
      <c r="KDU14" s="113" t="s">
        <v>7843</v>
      </c>
      <c r="KDV14" s="113" t="s">
        <v>7844</v>
      </c>
      <c r="KDW14" s="113" t="s">
        <v>7845</v>
      </c>
      <c r="KDX14" s="113" t="s">
        <v>7846</v>
      </c>
      <c r="KDY14" s="113" t="s">
        <v>7847</v>
      </c>
      <c r="KDZ14" s="113" t="s">
        <v>7848</v>
      </c>
      <c r="KEA14" s="113" t="s">
        <v>7849</v>
      </c>
      <c r="KEB14" s="113" t="s">
        <v>7850</v>
      </c>
      <c r="KEC14" s="113" t="s">
        <v>7851</v>
      </c>
      <c r="KED14" s="113" t="s">
        <v>7852</v>
      </c>
      <c r="KEE14" s="113" t="s">
        <v>7853</v>
      </c>
      <c r="KEF14" s="113" t="s">
        <v>7854</v>
      </c>
      <c r="KEG14" s="113" t="s">
        <v>7855</v>
      </c>
      <c r="KEH14" s="113" t="s">
        <v>7856</v>
      </c>
      <c r="KEI14" s="113" t="s">
        <v>7857</v>
      </c>
      <c r="KEJ14" s="113" t="s">
        <v>7858</v>
      </c>
      <c r="KEK14" s="113" t="s">
        <v>7859</v>
      </c>
      <c r="KEL14" s="113" t="s">
        <v>7860</v>
      </c>
      <c r="KEM14" s="113" t="s">
        <v>7861</v>
      </c>
      <c r="KEN14" s="113" t="s">
        <v>7862</v>
      </c>
      <c r="KEO14" s="113" t="s">
        <v>7863</v>
      </c>
      <c r="KEP14" s="113" t="s">
        <v>7864</v>
      </c>
      <c r="KEQ14" s="113" t="s">
        <v>7865</v>
      </c>
      <c r="KER14" s="113" t="s">
        <v>7866</v>
      </c>
      <c r="KES14" s="113" t="s">
        <v>7867</v>
      </c>
      <c r="KET14" s="113" t="s">
        <v>7868</v>
      </c>
      <c r="KEU14" s="113" t="s">
        <v>7869</v>
      </c>
      <c r="KEV14" s="113" t="s">
        <v>7870</v>
      </c>
      <c r="KEW14" s="113" t="s">
        <v>7871</v>
      </c>
      <c r="KEX14" s="113" t="s">
        <v>7872</v>
      </c>
      <c r="KEY14" s="113" t="s">
        <v>7873</v>
      </c>
      <c r="KEZ14" s="113" t="s">
        <v>7874</v>
      </c>
      <c r="KFA14" s="113" t="s">
        <v>7875</v>
      </c>
      <c r="KFB14" s="113" t="s">
        <v>7876</v>
      </c>
      <c r="KFC14" s="113" t="s">
        <v>7877</v>
      </c>
      <c r="KFD14" s="113" t="s">
        <v>7878</v>
      </c>
      <c r="KFE14" s="113" t="s">
        <v>7879</v>
      </c>
      <c r="KFF14" s="113" t="s">
        <v>7880</v>
      </c>
      <c r="KFG14" s="113" t="s">
        <v>7881</v>
      </c>
      <c r="KFH14" s="113" t="s">
        <v>7882</v>
      </c>
      <c r="KFI14" s="113" t="s">
        <v>7883</v>
      </c>
      <c r="KFJ14" s="113" t="s">
        <v>7884</v>
      </c>
      <c r="KFK14" s="113" t="s">
        <v>7885</v>
      </c>
      <c r="KFL14" s="113" t="s">
        <v>7886</v>
      </c>
      <c r="KFM14" s="113" t="s">
        <v>7887</v>
      </c>
      <c r="KFN14" s="113" t="s">
        <v>7888</v>
      </c>
      <c r="KFO14" s="113" t="s">
        <v>7889</v>
      </c>
      <c r="KFP14" s="113" t="s">
        <v>7890</v>
      </c>
      <c r="KFQ14" s="113" t="s">
        <v>7891</v>
      </c>
      <c r="KFR14" s="113" t="s">
        <v>7892</v>
      </c>
      <c r="KFS14" s="113" t="s">
        <v>7893</v>
      </c>
      <c r="KFT14" s="113" t="s">
        <v>7894</v>
      </c>
      <c r="KFU14" s="113" t="s">
        <v>7895</v>
      </c>
      <c r="KFV14" s="113" t="s">
        <v>7896</v>
      </c>
      <c r="KFW14" s="113" t="s">
        <v>7897</v>
      </c>
      <c r="KFX14" s="113" t="s">
        <v>7898</v>
      </c>
      <c r="KFY14" s="113" t="s">
        <v>7899</v>
      </c>
      <c r="KFZ14" s="113" t="s">
        <v>7900</v>
      </c>
      <c r="KGA14" s="113" t="s">
        <v>7901</v>
      </c>
      <c r="KGB14" s="113" t="s">
        <v>7902</v>
      </c>
      <c r="KGC14" s="113" t="s">
        <v>7903</v>
      </c>
      <c r="KGD14" s="113" t="s">
        <v>7904</v>
      </c>
      <c r="KGE14" s="113" t="s">
        <v>7905</v>
      </c>
      <c r="KGF14" s="113" t="s">
        <v>7906</v>
      </c>
      <c r="KGG14" s="113" t="s">
        <v>7907</v>
      </c>
      <c r="KGH14" s="113" t="s">
        <v>7908</v>
      </c>
      <c r="KGI14" s="113" t="s">
        <v>7909</v>
      </c>
      <c r="KGJ14" s="113" t="s">
        <v>7910</v>
      </c>
      <c r="KGK14" s="113" t="s">
        <v>7911</v>
      </c>
      <c r="KGL14" s="113" t="s">
        <v>7912</v>
      </c>
      <c r="KGM14" s="113" t="s">
        <v>7913</v>
      </c>
      <c r="KGN14" s="113" t="s">
        <v>7914</v>
      </c>
      <c r="KGO14" s="113" t="s">
        <v>7915</v>
      </c>
      <c r="KGP14" s="113" t="s">
        <v>7916</v>
      </c>
      <c r="KGQ14" s="113" t="s">
        <v>7917</v>
      </c>
      <c r="KGR14" s="113" t="s">
        <v>7918</v>
      </c>
      <c r="KGS14" s="113" t="s">
        <v>7919</v>
      </c>
      <c r="KGT14" s="113" t="s">
        <v>7920</v>
      </c>
      <c r="KGU14" s="113" t="s">
        <v>7921</v>
      </c>
      <c r="KGV14" s="113" t="s">
        <v>7922</v>
      </c>
      <c r="KGW14" s="113" t="s">
        <v>7923</v>
      </c>
      <c r="KGX14" s="113" t="s">
        <v>7924</v>
      </c>
      <c r="KGY14" s="113" t="s">
        <v>7925</v>
      </c>
      <c r="KGZ14" s="113" t="s">
        <v>7926</v>
      </c>
      <c r="KHA14" s="113" t="s">
        <v>7927</v>
      </c>
      <c r="KHB14" s="113" t="s">
        <v>7928</v>
      </c>
      <c r="KHC14" s="113" t="s">
        <v>7929</v>
      </c>
      <c r="KHD14" s="113" t="s">
        <v>7930</v>
      </c>
      <c r="KHE14" s="113" t="s">
        <v>7931</v>
      </c>
      <c r="KHF14" s="113" t="s">
        <v>7932</v>
      </c>
      <c r="KHG14" s="113" t="s">
        <v>7933</v>
      </c>
      <c r="KHH14" s="113" t="s">
        <v>7934</v>
      </c>
      <c r="KHI14" s="113" t="s">
        <v>7935</v>
      </c>
      <c r="KHJ14" s="113" t="s">
        <v>7936</v>
      </c>
      <c r="KHK14" s="113" t="s">
        <v>7937</v>
      </c>
      <c r="KHL14" s="113" t="s">
        <v>7938</v>
      </c>
      <c r="KHM14" s="113" t="s">
        <v>7939</v>
      </c>
      <c r="KHN14" s="113" t="s">
        <v>7940</v>
      </c>
      <c r="KHO14" s="113" t="s">
        <v>7941</v>
      </c>
      <c r="KHP14" s="113" t="s">
        <v>7942</v>
      </c>
      <c r="KHQ14" s="113" t="s">
        <v>7943</v>
      </c>
      <c r="KHR14" s="113" t="s">
        <v>7944</v>
      </c>
      <c r="KHS14" s="113" t="s">
        <v>7945</v>
      </c>
      <c r="KHT14" s="113" t="s">
        <v>7946</v>
      </c>
      <c r="KHU14" s="113" t="s">
        <v>7947</v>
      </c>
      <c r="KHV14" s="113" t="s">
        <v>7948</v>
      </c>
      <c r="KHW14" s="113" t="s">
        <v>7949</v>
      </c>
      <c r="KHX14" s="113" t="s">
        <v>7950</v>
      </c>
      <c r="KHY14" s="113" t="s">
        <v>7951</v>
      </c>
      <c r="KHZ14" s="113" t="s">
        <v>7952</v>
      </c>
      <c r="KIA14" s="113" t="s">
        <v>7953</v>
      </c>
      <c r="KIB14" s="113" t="s">
        <v>7954</v>
      </c>
      <c r="KIC14" s="113" t="s">
        <v>7955</v>
      </c>
      <c r="KID14" s="113" t="s">
        <v>7956</v>
      </c>
      <c r="KIE14" s="113" t="s">
        <v>7957</v>
      </c>
      <c r="KIF14" s="113" t="s">
        <v>7958</v>
      </c>
      <c r="KIG14" s="113" t="s">
        <v>7959</v>
      </c>
      <c r="KIH14" s="113" t="s">
        <v>7960</v>
      </c>
      <c r="KII14" s="113" t="s">
        <v>7961</v>
      </c>
      <c r="KIJ14" s="113" t="s">
        <v>7962</v>
      </c>
      <c r="KIK14" s="113" t="s">
        <v>7963</v>
      </c>
      <c r="KIL14" s="113" t="s">
        <v>7964</v>
      </c>
      <c r="KIM14" s="113" t="s">
        <v>7965</v>
      </c>
      <c r="KIN14" s="113" t="s">
        <v>7966</v>
      </c>
      <c r="KIO14" s="113" t="s">
        <v>7967</v>
      </c>
      <c r="KIP14" s="113" t="s">
        <v>7968</v>
      </c>
      <c r="KIQ14" s="113" t="s">
        <v>7969</v>
      </c>
      <c r="KIR14" s="113" t="s">
        <v>7970</v>
      </c>
      <c r="KIS14" s="113" t="s">
        <v>7971</v>
      </c>
      <c r="KIT14" s="113" t="s">
        <v>7972</v>
      </c>
      <c r="KIU14" s="113" t="s">
        <v>7973</v>
      </c>
      <c r="KIV14" s="113" t="s">
        <v>7974</v>
      </c>
      <c r="KIW14" s="113" t="s">
        <v>7975</v>
      </c>
      <c r="KIX14" s="113" t="s">
        <v>7976</v>
      </c>
      <c r="KIY14" s="113" t="s">
        <v>7977</v>
      </c>
      <c r="KIZ14" s="113" t="s">
        <v>7978</v>
      </c>
      <c r="KJA14" s="113" t="s">
        <v>7979</v>
      </c>
      <c r="KJB14" s="113" t="s">
        <v>7980</v>
      </c>
      <c r="KJC14" s="113" t="s">
        <v>7981</v>
      </c>
      <c r="KJD14" s="113" t="s">
        <v>7982</v>
      </c>
      <c r="KJE14" s="113" t="s">
        <v>7983</v>
      </c>
      <c r="KJF14" s="113" t="s">
        <v>7984</v>
      </c>
      <c r="KJG14" s="113" t="s">
        <v>7985</v>
      </c>
      <c r="KJH14" s="113" t="s">
        <v>7986</v>
      </c>
      <c r="KJI14" s="113" t="s">
        <v>7987</v>
      </c>
      <c r="KJJ14" s="113" t="s">
        <v>7988</v>
      </c>
      <c r="KJK14" s="113" t="s">
        <v>7989</v>
      </c>
      <c r="KJL14" s="113" t="s">
        <v>7990</v>
      </c>
      <c r="KJM14" s="113" t="s">
        <v>7991</v>
      </c>
      <c r="KJN14" s="113" t="s">
        <v>7992</v>
      </c>
      <c r="KJO14" s="113" t="s">
        <v>7993</v>
      </c>
      <c r="KJP14" s="113" t="s">
        <v>7994</v>
      </c>
      <c r="KJQ14" s="113" t="s">
        <v>7995</v>
      </c>
      <c r="KJR14" s="113" t="s">
        <v>7996</v>
      </c>
      <c r="KJS14" s="113" t="s">
        <v>7997</v>
      </c>
      <c r="KJT14" s="113" t="s">
        <v>7998</v>
      </c>
      <c r="KJU14" s="113" t="s">
        <v>7999</v>
      </c>
      <c r="KJV14" s="113" t="s">
        <v>8000</v>
      </c>
      <c r="KJW14" s="113" t="s">
        <v>8001</v>
      </c>
      <c r="KJX14" s="113" t="s">
        <v>8002</v>
      </c>
      <c r="KJY14" s="113" t="s">
        <v>8003</v>
      </c>
      <c r="KJZ14" s="113" t="s">
        <v>8004</v>
      </c>
      <c r="KKA14" s="113" t="s">
        <v>8005</v>
      </c>
      <c r="KKB14" s="113" t="s">
        <v>8006</v>
      </c>
      <c r="KKC14" s="113" t="s">
        <v>8007</v>
      </c>
      <c r="KKD14" s="113" t="s">
        <v>8008</v>
      </c>
      <c r="KKE14" s="113" t="s">
        <v>8009</v>
      </c>
      <c r="KKF14" s="113" t="s">
        <v>8010</v>
      </c>
      <c r="KKG14" s="113" t="s">
        <v>8011</v>
      </c>
      <c r="KKH14" s="113" t="s">
        <v>8012</v>
      </c>
      <c r="KKI14" s="113" t="s">
        <v>8013</v>
      </c>
      <c r="KKJ14" s="113" t="s">
        <v>8014</v>
      </c>
      <c r="KKK14" s="113" t="s">
        <v>8015</v>
      </c>
      <c r="KKL14" s="113" t="s">
        <v>8016</v>
      </c>
      <c r="KKM14" s="113" t="s">
        <v>8017</v>
      </c>
      <c r="KKN14" s="113" t="s">
        <v>8018</v>
      </c>
      <c r="KKO14" s="113" t="s">
        <v>8019</v>
      </c>
      <c r="KKP14" s="113" t="s">
        <v>8020</v>
      </c>
      <c r="KKQ14" s="113" t="s">
        <v>8021</v>
      </c>
      <c r="KKR14" s="113" t="s">
        <v>8022</v>
      </c>
      <c r="KKS14" s="113" t="s">
        <v>8023</v>
      </c>
      <c r="KKT14" s="113" t="s">
        <v>8024</v>
      </c>
      <c r="KKU14" s="113" t="s">
        <v>8025</v>
      </c>
      <c r="KKV14" s="113" t="s">
        <v>8026</v>
      </c>
      <c r="KKW14" s="113" t="s">
        <v>8027</v>
      </c>
      <c r="KKX14" s="113" t="s">
        <v>8028</v>
      </c>
      <c r="KKY14" s="113" t="s">
        <v>8029</v>
      </c>
      <c r="KKZ14" s="113" t="s">
        <v>8030</v>
      </c>
      <c r="KLA14" s="113" t="s">
        <v>8031</v>
      </c>
      <c r="KLB14" s="113" t="s">
        <v>8032</v>
      </c>
      <c r="KLC14" s="113" t="s">
        <v>8033</v>
      </c>
      <c r="KLD14" s="113" t="s">
        <v>8034</v>
      </c>
      <c r="KLE14" s="113" t="s">
        <v>8035</v>
      </c>
      <c r="KLF14" s="113" t="s">
        <v>8036</v>
      </c>
      <c r="KLG14" s="113" t="s">
        <v>8037</v>
      </c>
      <c r="KLH14" s="113" t="s">
        <v>8038</v>
      </c>
      <c r="KLI14" s="113" t="s">
        <v>8039</v>
      </c>
      <c r="KLJ14" s="113" t="s">
        <v>8040</v>
      </c>
      <c r="KLK14" s="113" t="s">
        <v>8041</v>
      </c>
      <c r="KLL14" s="113" t="s">
        <v>8042</v>
      </c>
      <c r="KLM14" s="113" t="s">
        <v>8043</v>
      </c>
      <c r="KLN14" s="113" t="s">
        <v>8044</v>
      </c>
      <c r="KLO14" s="113" t="s">
        <v>8045</v>
      </c>
      <c r="KLP14" s="113" t="s">
        <v>8046</v>
      </c>
      <c r="KLQ14" s="113" t="s">
        <v>8047</v>
      </c>
      <c r="KLR14" s="113" t="s">
        <v>8048</v>
      </c>
      <c r="KLS14" s="113" t="s">
        <v>8049</v>
      </c>
      <c r="KLT14" s="113" t="s">
        <v>8050</v>
      </c>
      <c r="KLU14" s="113" t="s">
        <v>8051</v>
      </c>
      <c r="KLV14" s="113" t="s">
        <v>8052</v>
      </c>
      <c r="KLW14" s="113" t="s">
        <v>8053</v>
      </c>
      <c r="KLX14" s="113" t="s">
        <v>8054</v>
      </c>
      <c r="KLY14" s="113" t="s">
        <v>8055</v>
      </c>
      <c r="KLZ14" s="113" t="s">
        <v>8056</v>
      </c>
      <c r="KMA14" s="113" t="s">
        <v>8057</v>
      </c>
      <c r="KMB14" s="113" t="s">
        <v>8058</v>
      </c>
      <c r="KMC14" s="113" t="s">
        <v>8059</v>
      </c>
      <c r="KMD14" s="113" t="s">
        <v>8060</v>
      </c>
      <c r="KME14" s="113" t="s">
        <v>8061</v>
      </c>
      <c r="KMF14" s="113" t="s">
        <v>8062</v>
      </c>
      <c r="KMG14" s="113" t="s">
        <v>8063</v>
      </c>
      <c r="KMH14" s="113" t="s">
        <v>8064</v>
      </c>
      <c r="KMI14" s="113" t="s">
        <v>8065</v>
      </c>
      <c r="KMJ14" s="113" t="s">
        <v>8066</v>
      </c>
      <c r="KMK14" s="113" t="s">
        <v>8067</v>
      </c>
      <c r="KML14" s="113" t="s">
        <v>8068</v>
      </c>
      <c r="KMM14" s="113" t="s">
        <v>8069</v>
      </c>
      <c r="KMN14" s="113" t="s">
        <v>8070</v>
      </c>
      <c r="KMO14" s="113" t="s">
        <v>8071</v>
      </c>
      <c r="KMP14" s="113" t="s">
        <v>8072</v>
      </c>
      <c r="KMQ14" s="113" t="s">
        <v>8073</v>
      </c>
      <c r="KMR14" s="113" t="s">
        <v>8074</v>
      </c>
      <c r="KMS14" s="113" t="s">
        <v>8075</v>
      </c>
      <c r="KMT14" s="113" t="s">
        <v>8076</v>
      </c>
      <c r="KMU14" s="113" t="s">
        <v>8077</v>
      </c>
      <c r="KMV14" s="113" t="s">
        <v>8078</v>
      </c>
      <c r="KMW14" s="113" t="s">
        <v>8079</v>
      </c>
      <c r="KMX14" s="113" t="s">
        <v>8080</v>
      </c>
      <c r="KMY14" s="113" t="s">
        <v>8081</v>
      </c>
      <c r="KMZ14" s="113" t="s">
        <v>8082</v>
      </c>
      <c r="KNA14" s="113" t="s">
        <v>8083</v>
      </c>
      <c r="KNB14" s="113" t="s">
        <v>8084</v>
      </c>
      <c r="KNC14" s="113" t="s">
        <v>8085</v>
      </c>
      <c r="KND14" s="113" t="s">
        <v>8086</v>
      </c>
      <c r="KNE14" s="113" t="s">
        <v>8087</v>
      </c>
      <c r="KNF14" s="113" t="s">
        <v>8088</v>
      </c>
      <c r="KNG14" s="113" t="s">
        <v>8089</v>
      </c>
      <c r="KNH14" s="113" t="s">
        <v>8090</v>
      </c>
      <c r="KNI14" s="113" t="s">
        <v>8091</v>
      </c>
      <c r="KNJ14" s="113" t="s">
        <v>8092</v>
      </c>
      <c r="KNK14" s="113" t="s">
        <v>8093</v>
      </c>
      <c r="KNL14" s="113" t="s">
        <v>8094</v>
      </c>
      <c r="KNM14" s="113" t="s">
        <v>8095</v>
      </c>
      <c r="KNN14" s="113" t="s">
        <v>8096</v>
      </c>
      <c r="KNO14" s="113" t="s">
        <v>8097</v>
      </c>
      <c r="KNP14" s="113" t="s">
        <v>8098</v>
      </c>
      <c r="KNQ14" s="113" t="s">
        <v>8099</v>
      </c>
      <c r="KNR14" s="113" t="s">
        <v>8100</v>
      </c>
      <c r="KNS14" s="113" t="s">
        <v>8101</v>
      </c>
      <c r="KNT14" s="113" t="s">
        <v>8102</v>
      </c>
      <c r="KNU14" s="113" t="s">
        <v>8103</v>
      </c>
      <c r="KNV14" s="113" t="s">
        <v>8104</v>
      </c>
      <c r="KNW14" s="113" t="s">
        <v>8105</v>
      </c>
      <c r="KNX14" s="113" t="s">
        <v>8106</v>
      </c>
      <c r="KNY14" s="113" t="s">
        <v>8107</v>
      </c>
      <c r="KNZ14" s="113" t="s">
        <v>8108</v>
      </c>
      <c r="KOA14" s="113" t="s">
        <v>8109</v>
      </c>
      <c r="KOB14" s="113" t="s">
        <v>8110</v>
      </c>
      <c r="KOC14" s="113" t="s">
        <v>8111</v>
      </c>
      <c r="KOD14" s="113" t="s">
        <v>8112</v>
      </c>
      <c r="KOE14" s="113" t="s">
        <v>8113</v>
      </c>
      <c r="KOF14" s="113" t="s">
        <v>8114</v>
      </c>
      <c r="KOG14" s="113" t="s">
        <v>8115</v>
      </c>
      <c r="KOH14" s="113" t="s">
        <v>8116</v>
      </c>
      <c r="KOI14" s="113" t="s">
        <v>8117</v>
      </c>
      <c r="KOJ14" s="113" t="s">
        <v>8118</v>
      </c>
      <c r="KOK14" s="113" t="s">
        <v>8119</v>
      </c>
      <c r="KOL14" s="113" t="s">
        <v>8120</v>
      </c>
      <c r="KOM14" s="113" t="s">
        <v>8121</v>
      </c>
      <c r="KON14" s="113" t="s">
        <v>8122</v>
      </c>
      <c r="KOO14" s="113" t="s">
        <v>8123</v>
      </c>
      <c r="KOP14" s="113" t="s">
        <v>8124</v>
      </c>
      <c r="KOQ14" s="113" t="s">
        <v>8125</v>
      </c>
      <c r="KOR14" s="113" t="s">
        <v>8126</v>
      </c>
      <c r="KOS14" s="113" t="s">
        <v>8127</v>
      </c>
      <c r="KOT14" s="113" t="s">
        <v>8128</v>
      </c>
      <c r="KOU14" s="113" t="s">
        <v>8129</v>
      </c>
      <c r="KOV14" s="113" t="s">
        <v>8130</v>
      </c>
      <c r="KOW14" s="113" t="s">
        <v>8131</v>
      </c>
      <c r="KOX14" s="113" t="s">
        <v>8132</v>
      </c>
      <c r="KOY14" s="113" t="s">
        <v>8133</v>
      </c>
      <c r="KOZ14" s="113" t="s">
        <v>8134</v>
      </c>
      <c r="KPA14" s="113" t="s">
        <v>8135</v>
      </c>
      <c r="KPB14" s="113" t="s">
        <v>8136</v>
      </c>
      <c r="KPC14" s="113" t="s">
        <v>8137</v>
      </c>
      <c r="KPD14" s="113" t="s">
        <v>8138</v>
      </c>
      <c r="KPE14" s="113" t="s">
        <v>8139</v>
      </c>
      <c r="KPF14" s="113" t="s">
        <v>8140</v>
      </c>
      <c r="KPG14" s="113" t="s">
        <v>8141</v>
      </c>
      <c r="KPH14" s="113" t="s">
        <v>8142</v>
      </c>
      <c r="KPI14" s="113" t="s">
        <v>8143</v>
      </c>
      <c r="KPJ14" s="113" t="s">
        <v>8144</v>
      </c>
      <c r="KPK14" s="113" t="s">
        <v>8145</v>
      </c>
      <c r="KPL14" s="113" t="s">
        <v>8146</v>
      </c>
      <c r="KPM14" s="113" t="s">
        <v>8147</v>
      </c>
      <c r="KPN14" s="113" t="s">
        <v>8148</v>
      </c>
      <c r="KPO14" s="113" t="s">
        <v>8149</v>
      </c>
      <c r="KPP14" s="113" t="s">
        <v>8150</v>
      </c>
      <c r="KPQ14" s="113" t="s">
        <v>8151</v>
      </c>
      <c r="KPR14" s="113" t="s">
        <v>8152</v>
      </c>
      <c r="KPS14" s="113" t="s">
        <v>8153</v>
      </c>
      <c r="KPT14" s="113" t="s">
        <v>8154</v>
      </c>
      <c r="KPU14" s="113" t="s">
        <v>8155</v>
      </c>
      <c r="KPV14" s="113" t="s">
        <v>8156</v>
      </c>
      <c r="KPW14" s="113" t="s">
        <v>8157</v>
      </c>
      <c r="KPX14" s="113" t="s">
        <v>8158</v>
      </c>
      <c r="KPY14" s="113" t="s">
        <v>8159</v>
      </c>
      <c r="KPZ14" s="113" t="s">
        <v>8160</v>
      </c>
      <c r="KQA14" s="113" t="s">
        <v>8161</v>
      </c>
      <c r="KQB14" s="113" t="s">
        <v>8162</v>
      </c>
      <c r="KQC14" s="113" t="s">
        <v>8163</v>
      </c>
      <c r="KQD14" s="113" t="s">
        <v>8164</v>
      </c>
      <c r="KQE14" s="113" t="s">
        <v>8165</v>
      </c>
      <c r="KQF14" s="113" t="s">
        <v>8166</v>
      </c>
      <c r="KQG14" s="113" t="s">
        <v>8167</v>
      </c>
      <c r="KQH14" s="113" t="s">
        <v>8168</v>
      </c>
      <c r="KQI14" s="113" t="s">
        <v>8169</v>
      </c>
      <c r="KQJ14" s="113" t="s">
        <v>8170</v>
      </c>
      <c r="KQK14" s="113" t="s">
        <v>8171</v>
      </c>
      <c r="KQL14" s="113" t="s">
        <v>8172</v>
      </c>
      <c r="KQM14" s="113" t="s">
        <v>8173</v>
      </c>
      <c r="KQN14" s="113" t="s">
        <v>8174</v>
      </c>
      <c r="KQO14" s="113" t="s">
        <v>8175</v>
      </c>
      <c r="KQP14" s="113" t="s">
        <v>8176</v>
      </c>
      <c r="KQQ14" s="113" t="s">
        <v>8177</v>
      </c>
      <c r="KQR14" s="113" t="s">
        <v>8178</v>
      </c>
      <c r="KQS14" s="113" t="s">
        <v>8179</v>
      </c>
      <c r="KQT14" s="113" t="s">
        <v>8180</v>
      </c>
      <c r="KQU14" s="113" t="s">
        <v>8181</v>
      </c>
      <c r="KQV14" s="113" t="s">
        <v>8182</v>
      </c>
      <c r="KQW14" s="113" t="s">
        <v>8183</v>
      </c>
      <c r="KQX14" s="113" t="s">
        <v>8184</v>
      </c>
      <c r="KQY14" s="113" t="s">
        <v>8185</v>
      </c>
      <c r="KQZ14" s="113" t="s">
        <v>8186</v>
      </c>
      <c r="KRA14" s="113" t="s">
        <v>8187</v>
      </c>
      <c r="KRB14" s="113" t="s">
        <v>8188</v>
      </c>
      <c r="KRC14" s="113" t="s">
        <v>8189</v>
      </c>
      <c r="KRD14" s="113" t="s">
        <v>8190</v>
      </c>
      <c r="KRE14" s="113" t="s">
        <v>8191</v>
      </c>
      <c r="KRF14" s="113" t="s">
        <v>8192</v>
      </c>
      <c r="KRG14" s="113" t="s">
        <v>8193</v>
      </c>
      <c r="KRH14" s="113" t="s">
        <v>8194</v>
      </c>
      <c r="KRI14" s="113" t="s">
        <v>8195</v>
      </c>
      <c r="KRJ14" s="113" t="s">
        <v>8196</v>
      </c>
      <c r="KRK14" s="113" t="s">
        <v>8197</v>
      </c>
      <c r="KRL14" s="113" t="s">
        <v>8198</v>
      </c>
      <c r="KRM14" s="113" t="s">
        <v>8199</v>
      </c>
      <c r="KRN14" s="113" t="s">
        <v>8200</v>
      </c>
      <c r="KRO14" s="113" t="s">
        <v>8201</v>
      </c>
      <c r="KRP14" s="113" t="s">
        <v>8202</v>
      </c>
      <c r="KRQ14" s="113" t="s">
        <v>8203</v>
      </c>
      <c r="KRR14" s="113" t="s">
        <v>8204</v>
      </c>
      <c r="KRS14" s="113" t="s">
        <v>8205</v>
      </c>
      <c r="KRT14" s="113" t="s">
        <v>8206</v>
      </c>
      <c r="KRU14" s="113" t="s">
        <v>8207</v>
      </c>
      <c r="KRV14" s="113" t="s">
        <v>8208</v>
      </c>
      <c r="KRW14" s="113" t="s">
        <v>8209</v>
      </c>
      <c r="KRX14" s="113" t="s">
        <v>8210</v>
      </c>
      <c r="KRY14" s="113" t="s">
        <v>8211</v>
      </c>
      <c r="KRZ14" s="113" t="s">
        <v>8212</v>
      </c>
      <c r="KSA14" s="113" t="s">
        <v>8213</v>
      </c>
      <c r="KSB14" s="113" t="s">
        <v>8214</v>
      </c>
      <c r="KSC14" s="113" t="s">
        <v>8215</v>
      </c>
      <c r="KSD14" s="113" t="s">
        <v>8216</v>
      </c>
      <c r="KSE14" s="113" t="s">
        <v>8217</v>
      </c>
      <c r="KSF14" s="113" t="s">
        <v>8218</v>
      </c>
      <c r="KSG14" s="113" t="s">
        <v>8219</v>
      </c>
      <c r="KSH14" s="113" t="s">
        <v>8220</v>
      </c>
      <c r="KSI14" s="113" t="s">
        <v>8221</v>
      </c>
      <c r="KSJ14" s="113" t="s">
        <v>8222</v>
      </c>
      <c r="KSK14" s="113" t="s">
        <v>8223</v>
      </c>
      <c r="KSL14" s="113" t="s">
        <v>8224</v>
      </c>
      <c r="KSM14" s="113" t="s">
        <v>8225</v>
      </c>
      <c r="KSN14" s="113" t="s">
        <v>8226</v>
      </c>
      <c r="KSO14" s="113" t="s">
        <v>8227</v>
      </c>
      <c r="KSP14" s="113" t="s">
        <v>8228</v>
      </c>
      <c r="KSQ14" s="113" t="s">
        <v>8229</v>
      </c>
      <c r="KSR14" s="113" t="s">
        <v>8230</v>
      </c>
      <c r="KSS14" s="113" t="s">
        <v>8231</v>
      </c>
      <c r="KST14" s="113" t="s">
        <v>8232</v>
      </c>
      <c r="KSU14" s="113" t="s">
        <v>8233</v>
      </c>
      <c r="KSV14" s="113" t="s">
        <v>8234</v>
      </c>
      <c r="KSW14" s="113" t="s">
        <v>8235</v>
      </c>
      <c r="KSX14" s="113" t="s">
        <v>8236</v>
      </c>
      <c r="KSY14" s="113" t="s">
        <v>8237</v>
      </c>
      <c r="KSZ14" s="113" t="s">
        <v>8238</v>
      </c>
      <c r="KTA14" s="113" t="s">
        <v>8239</v>
      </c>
      <c r="KTB14" s="113" t="s">
        <v>8240</v>
      </c>
      <c r="KTC14" s="113" t="s">
        <v>8241</v>
      </c>
      <c r="KTD14" s="113" t="s">
        <v>8242</v>
      </c>
      <c r="KTE14" s="113" t="s">
        <v>8243</v>
      </c>
      <c r="KTF14" s="113" t="s">
        <v>8244</v>
      </c>
      <c r="KTG14" s="113" t="s">
        <v>8245</v>
      </c>
      <c r="KTH14" s="113" t="s">
        <v>8246</v>
      </c>
      <c r="KTI14" s="113" t="s">
        <v>8247</v>
      </c>
      <c r="KTJ14" s="113" t="s">
        <v>8248</v>
      </c>
      <c r="KTK14" s="113" t="s">
        <v>8249</v>
      </c>
      <c r="KTL14" s="113" t="s">
        <v>8250</v>
      </c>
      <c r="KTM14" s="113" t="s">
        <v>8251</v>
      </c>
      <c r="KTN14" s="113" t="s">
        <v>8252</v>
      </c>
      <c r="KTO14" s="113" t="s">
        <v>8253</v>
      </c>
      <c r="KTP14" s="113" t="s">
        <v>8254</v>
      </c>
      <c r="KTQ14" s="113" t="s">
        <v>8255</v>
      </c>
      <c r="KTR14" s="113" t="s">
        <v>8256</v>
      </c>
      <c r="KTS14" s="113" t="s">
        <v>8257</v>
      </c>
      <c r="KTT14" s="113" t="s">
        <v>8258</v>
      </c>
      <c r="KTU14" s="113" t="s">
        <v>8259</v>
      </c>
      <c r="KTV14" s="113" t="s">
        <v>8260</v>
      </c>
      <c r="KTW14" s="113" t="s">
        <v>8261</v>
      </c>
      <c r="KTX14" s="113" t="s">
        <v>8262</v>
      </c>
      <c r="KTY14" s="113" t="s">
        <v>8263</v>
      </c>
      <c r="KTZ14" s="113" t="s">
        <v>8264</v>
      </c>
      <c r="KUA14" s="113" t="s">
        <v>8265</v>
      </c>
      <c r="KUB14" s="113" t="s">
        <v>8266</v>
      </c>
      <c r="KUC14" s="113" t="s">
        <v>8267</v>
      </c>
      <c r="KUD14" s="113" t="s">
        <v>8268</v>
      </c>
      <c r="KUE14" s="113" t="s">
        <v>8269</v>
      </c>
      <c r="KUF14" s="113" t="s">
        <v>8270</v>
      </c>
      <c r="KUG14" s="113" t="s">
        <v>8271</v>
      </c>
      <c r="KUH14" s="113" t="s">
        <v>8272</v>
      </c>
      <c r="KUI14" s="113" t="s">
        <v>8273</v>
      </c>
      <c r="KUJ14" s="113" t="s">
        <v>8274</v>
      </c>
      <c r="KUK14" s="113" t="s">
        <v>8275</v>
      </c>
      <c r="KUL14" s="113" t="s">
        <v>8276</v>
      </c>
      <c r="KUM14" s="113" t="s">
        <v>8277</v>
      </c>
      <c r="KUN14" s="113" t="s">
        <v>8278</v>
      </c>
      <c r="KUO14" s="113" t="s">
        <v>8279</v>
      </c>
      <c r="KUP14" s="113" t="s">
        <v>8280</v>
      </c>
      <c r="KUQ14" s="113" t="s">
        <v>8281</v>
      </c>
      <c r="KUR14" s="113" t="s">
        <v>8282</v>
      </c>
      <c r="KUS14" s="113" t="s">
        <v>8283</v>
      </c>
      <c r="KUT14" s="113" t="s">
        <v>8284</v>
      </c>
      <c r="KUU14" s="113" t="s">
        <v>8285</v>
      </c>
      <c r="KUV14" s="113" t="s">
        <v>8286</v>
      </c>
      <c r="KUW14" s="113" t="s">
        <v>8287</v>
      </c>
      <c r="KUX14" s="113" t="s">
        <v>8288</v>
      </c>
      <c r="KUY14" s="113" t="s">
        <v>8289</v>
      </c>
      <c r="KUZ14" s="113" t="s">
        <v>8290</v>
      </c>
      <c r="KVA14" s="113" t="s">
        <v>8291</v>
      </c>
      <c r="KVB14" s="113" t="s">
        <v>8292</v>
      </c>
      <c r="KVC14" s="113" t="s">
        <v>8293</v>
      </c>
      <c r="KVD14" s="113" t="s">
        <v>8294</v>
      </c>
      <c r="KVE14" s="113" t="s">
        <v>8295</v>
      </c>
      <c r="KVF14" s="113" t="s">
        <v>8296</v>
      </c>
      <c r="KVG14" s="113" t="s">
        <v>8297</v>
      </c>
      <c r="KVH14" s="113" t="s">
        <v>8298</v>
      </c>
      <c r="KVI14" s="113" t="s">
        <v>8299</v>
      </c>
      <c r="KVJ14" s="113" t="s">
        <v>8300</v>
      </c>
      <c r="KVK14" s="113" t="s">
        <v>8301</v>
      </c>
      <c r="KVL14" s="113" t="s">
        <v>8302</v>
      </c>
      <c r="KVM14" s="113" t="s">
        <v>8303</v>
      </c>
      <c r="KVN14" s="113" t="s">
        <v>8304</v>
      </c>
      <c r="KVO14" s="113" t="s">
        <v>8305</v>
      </c>
      <c r="KVP14" s="113" t="s">
        <v>8306</v>
      </c>
      <c r="KVQ14" s="113" t="s">
        <v>8307</v>
      </c>
      <c r="KVR14" s="113" t="s">
        <v>8308</v>
      </c>
      <c r="KVS14" s="113" t="s">
        <v>8309</v>
      </c>
      <c r="KVT14" s="113" t="s">
        <v>8310</v>
      </c>
      <c r="KVU14" s="113" t="s">
        <v>8311</v>
      </c>
      <c r="KVV14" s="113" t="s">
        <v>8312</v>
      </c>
      <c r="KVW14" s="113" t="s">
        <v>8313</v>
      </c>
      <c r="KVX14" s="113" t="s">
        <v>8314</v>
      </c>
      <c r="KVY14" s="113" t="s">
        <v>8315</v>
      </c>
      <c r="KVZ14" s="113" t="s">
        <v>8316</v>
      </c>
      <c r="KWA14" s="113" t="s">
        <v>8317</v>
      </c>
      <c r="KWB14" s="113" t="s">
        <v>8318</v>
      </c>
      <c r="KWC14" s="113" t="s">
        <v>8319</v>
      </c>
      <c r="KWD14" s="113" t="s">
        <v>8320</v>
      </c>
      <c r="KWE14" s="113" t="s">
        <v>8321</v>
      </c>
      <c r="KWF14" s="113" t="s">
        <v>8322</v>
      </c>
      <c r="KWG14" s="113" t="s">
        <v>8323</v>
      </c>
      <c r="KWH14" s="113" t="s">
        <v>8324</v>
      </c>
      <c r="KWI14" s="113" t="s">
        <v>8325</v>
      </c>
      <c r="KWJ14" s="113" t="s">
        <v>8326</v>
      </c>
      <c r="KWK14" s="113" t="s">
        <v>8327</v>
      </c>
      <c r="KWL14" s="113" t="s">
        <v>8328</v>
      </c>
      <c r="KWM14" s="113" t="s">
        <v>8329</v>
      </c>
      <c r="KWN14" s="113" t="s">
        <v>8330</v>
      </c>
      <c r="KWO14" s="113" t="s">
        <v>8331</v>
      </c>
      <c r="KWP14" s="113" t="s">
        <v>8332</v>
      </c>
      <c r="KWQ14" s="113" t="s">
        <v>8333</v>
      </c>
      <c r="KWR14" s="113" t="s">
        <v>8334</v>
      </c>
      <c r="KWS14" s="113" t="s">
        <v>8335</v>
      </c>
      <c r="KWT14" s="113" t="s">
        <v>8336</v>
      </c>
      <c r="KWU14" s="113" t="s">
        <v>8337</v>
      </c>
      <c r="KWV14" s="113" t="s">
        <v>8338</v>
      </c>
      <c r="KWW14" s="113" t="s">
        <v>8339</v>
      </c>
      <c r="KWX14" s="113" t="s">
        <v>8340</v>
      </c>
      <c r="KWY14" s="113" t="s">
        <v>8341</v>
      </c>
      <c r="KWZ14" s="113" t="s">
        <v>8342</v>
      </c>
      <c r="KXA14" s="113" t="s">
        <v>8343</v>
      </c>
      <c r="KXB14" s="113" t="s">
        <v>8344</v>
      </c>
      <c r="KXC14" s="113" t="s">
        <v>8345</v>
      </c>
      <c r="KXD14" s="113" t="s">
        <v>8346</v>
      </c>
      <c r="KXE14" s="113" t="s">
        <v>8347</v>
      </c>
      <c r="KXF14" s="113" t="s">
        <v>8348</v>
      </c>
      <c r="KXG14" s="113" t="s">
        <v>8349</v>
      </c>
      <c r="KXH14" s="113" t="s">
        <v>8350</v>
      </c>
      <c r="KXI14" s="113" t="s">
        <v>8351</v>
      </c>
      <c r="KXJ14" s="113" t="s">
        <v>8352</v>
      </c>
      <c r="KXK14" s="113" t="s">
        <v>8353</v>
      </c>
      <c r="KXL14" s="113" t="s">
        <v>8354</v>
      </c>
      <c r="KXM14" s="113" t="s">
        <v>8355</v>
      </c>
      <c r="KXN14" s="113" t="s">
        <v>8356</v>
      </c>
      <c r="KXO14" s="113" t="s">
        <v>8357</v>
      </c>
      <c r="KXP14" s="113" t="s">
        <v>8358</v>
      </c>
      <c r="KXQ14" s="113" t="s">
        <v>8359</v>
      </c>
      <c r="KXR14" s="113" t="s">
        <v>8360</v>
      </c>
      <c r="KXS14" s="113" t="s">
        <v>8361</v>
      </c>
      <c r="KXT14" s="113" t="s">
        <v>8362</v>
      </c>
      <c r="KXU14" s="113" t="s">
        <v>8363</v>
      </c>
      <c r="KXV14" s="113" t="s">
        <v>8364</v>
      </c>
      <c r="KXW14" s="113" t="s">
        <v>8365</v>
      </c>
      <c r="KXX14" s="113" t="s">
        <v>8366</v>
      </c>
      <c r="KXY14" s="113" t="s">
        <v>8367</v>
      </c>
      <c r="KXZ14" s="113" t="s">
        <v>8368</v>
      </c>
      <c r="KYA14" s="113" t="s">
        <v>8369</v>
      </c>
      <c r="KYB14" s="113" t="s">
        <v>8370</v>
      </c>
      <c r="KYC14" s="113" t="s">
        <v>8371</v>
      </c>
      <c r="KYD14" s="113" t="s">
        <v>8372</v>
      </c>
      <c r="KYE14" s="113" t="s">
        <v>8373</v>
      </c>
      <c r="KYF14" s="113" t="s">
        <v>8374</v>
      </c>
      <c r="KYG14" s="113" t="s">
        <v>8375</v>
      </c>
      <c r="KYH14" s="113" t="s">
        <v>8376</v>
      </c>
      <c r="KYI14" s="113" t="s">
        <v>8377</v>
      </c>
      <c r="KYJ14" s="113" t="s">
        <v>8378</v>
      </c>
      <c r="KYK14" s="113" t="s">
        <v>8379</v>
      </c>
      <c r="KYL14" s="113" t="s">
        <v>8380</v>
      </c>
      <c r="KYM14" s="113" t="s">
        <v>8381</v>
      </c>
      <c r="KYN14" s="113" t="s">
        <v>8382</v>
      </c>
      <c r="KYO14" s="113" t="s">
        <v>8383</v>
      </c>
      <c r="KYP14" s="113" t="s">
        <v>8384</v>
      </c>
      <c r="KYQ14" s="113" t="s">
        <v>8385</v>
      </c>
      <c r="KYR14" s="113" t="s">
        <v>8386</v>
      </c>
      <c r="KYS14" s="113" t="s">
        <v>8387</v>
      </c>
      <c r="KYT14" s="113" t="s">
        <v>8388</v>
      </c>
      <c r="KYU14" s="113" t="s">
        <v>8389</v>
      </c>
      <c r="KYV14" s="113" t="s">
        <v>8390</v>
      </c>
      <c r="KYW14" s="113" t="s">
        <v>8391</v>
      </c>
      <c r="KYX14" s="113" t="s">
        <v>8392</v>
      </c>
      <c r="KYY14" s="113" t="s">
        <v>8393</v>
      </c>
      <c r="KYZ14" s="113" t="s">
        <v>8394</v>
      </c>
      <c r="KZA14" s="113" t="s">
        <v>8395</v>
      </c>
      <c r="KZB14" s="113" t="s">
        <v>8396</v>
      </c>
      <c r="KZC14" s="113" t="s">
        <v>8397</v>
      </c>
      <c r="KZD14" s="113" t="s">
        <v>8398</v>
      </c>
      <c r="KZE14" s="113" t="s">
        <v>8399</v>
      </c>
      <c r="KZF14" s="113" t="s">
        <v>8400</v>
      </c>
      <c r="KZG14" s="113" t="s">
        <v>8401</v>
      </c>
      <c r="KZH14" s="113" t="s">
        <v>8402</v>
      </c>
      <c r="KZI14" s="113" t="s">
        <v>8403</v>
      </c>
      <c r="KZJ14" s="113" t="s">
        <v>8404</v>
      </c>
      <c r="KZK14" s="113" t="s">
        <v>8405</v>
      </c>
      <c r="KZL14" s="113" t="s">
        <v>8406</v>
      </c>
      <c r="KZM14" s="113" t="s">
        <v>8407</v>
      </c>
      <c r="KZN14" s="113" t="s">
        <v>8408</v>
      </c>
      <c r="KZO14" s="113" t="s">
        <v>8409</v>
      </c>
      <c r="KZP14" s="113" t="s">
        <v>8410</v>
      </c>
      <c r="KZQ14" s="113" t="s">
        <v>8411</v>
      </c>
      <c r="KZR14" s="113" t="s">
        <v>8412</v>
      </c>
      <c r="KZS14" s="113" t="s">
        <v>8413</v>
      </c>
      <c r="KZT14" s="113" t="s">
        <v>8414</v>
      </c>
      <c r="KZU14" s="113" t="s">
        <v>8415</v>
      </c>
      <c r="KZV14" s="113" t="s">
        <v>8416</v>
      </c>
      <c r="KZW14" s="113" t="s">
        <v>8417</v>
      </c>
      <c r="KZX14" s="113" t="s">
        <v>8418</v>
      </c>
      <c r="KZY14" s="113" t="s">
        <v>8419</v>
      </c>
      <c r="KZZ14" s="113" t="s">
        <v>8420</v>
      </c>
      <c r="LAA14" s="113" t="s">
        <v>8421</v>
      </c>
      <c r="LAB14" s="113" t="s">
        <v>8422</v>
      </c>
      <c r="LAC14" s="113" t="s">
        <v>8423</v>
      </c>
      <c r="LAD14" s="113" t="s">
        <v>8424</v>
      </c>
      <c r="LAE14" s="113" t="s">
        <v>8425</v>
      </c>
      <c r="LAF14" s="113" t="s">
        <v>8426</v>
      </c>
      <c r="LAG14" s="113" t="s">
        <v>8427</v>
      </c>
      <c r="LAH14" s="113" t="s">
        <v>8428</v>
      </c>
      <c r="LAI14" s="113" t="s">
        <v>8429</v>
      </c>
      <c r="LAJ14" s="113" t="s">
        <v>8430</v>
      </c>
      <c r="LAK14" s="113" t="s">
        <v>8431</v>
      </c>
      <c r="LAL14" s="113" t="s">
        <v>8432</v>
      </c>
      <c r="LAM14" s="113" t="s">
        <v>8433</v>
      </c>
      <c r="LAN14" s="113" t="s">
        <v>8434</v>
      </c>
      <c r="LAO14" s="113" t="s">
        <v>8435</v>
      </c>
      <c r="LAP14" s="113" t="s">
        <v>8436</v>
      </c>
      <c r="LAQ14" s="113" t="s">
        <v>8437</v>
      </c>
      <c r="LAR14" s="113" t="s">
        <v>8438</v>
      </c>
      <c r="LAS14" s="113" t="s">
        <v>8439</v>
      </c>
      <c r="LAT14" s="113" t="s">
        <v>8440</v>
      </c>
      <c r="LAU14" s="113" t="s">
        <v>8441</v>
      </c>
      <c r="LAV14" s="113" t="s">
        <v>8442</v>
      </c>
      <c r="LAW14" s="113" t="s">
        <v>8443</v>
      </c>
      <c r="LAX14" s="113" t="s">
        <v>8444</v>
      </c>
      <c r="LAY14" s="113" t="s">
        <v>8445</v>
      </c>
      <c r="LAZ14" s="113" t="s">
        <v>8446</v>
      </c>
      <c r="LBA14" s="113" t="s">
        <v>8447</v>
      </c>
      <c r="LBB14" s="113" t="s">
        <v>8448</v>
      </c>
      <c r="LBC14" s="113" t="s">
        <v>8449</v>
      </c>
      <c r="LBD14" s="113" t="s">
        <v>8450</v>
      </c>
      <c r="LBE14" s="113" t="s">
        <v>8451</v>
      </c>
      <c r="LBF14" s="113" t="s">
        <v>8452</v>
      </c>
      <c r="LBG14" s="113" t="s">
        <v>8453</v>
      </c>
      <c r="LBH14" s="113" t="s">
        <v>8454</v>
      </c>
      <c r="LBI14" s="113" t="s">
        <v>8455</v>
      </c>
      <c r="LBJ14" s="113" t="s">
        <v>8456</v>
      </c>
      <c r="LBK14" s="113" t="s">
        <v>8457</v>
      </c>
      <c r="LBL14" s="113" t="s">
        <v>8458</v>
      </c>
      <c r="LBM14" s="113" t="s">
        <v>8459</v>
      </c>
      <c r="LBN14" s="113" t="s">
        <v>8460</v>
      </c>
      <c r="LBO14" s="113" t="s">
        <v>8461</v>
      </c>
      <c r="LBP14" s="113" t="s">
        <v>8462</v>
      </c>
      <c r="LBQ14" s="113" t="s">
        <v>8463</v>
      </c>
      <c r="LBR14" s="113" t="s">
        <v>8464</v>
      </c>
      <c r="LBS14" s="113" t="s">
        <v>8465</v>
      </c>
      <c r="LBT14" s="113" t="s">
        <v>8466</v>
      </c>
      <c r="LBU14" s="113" t="s">
        <v>8467</v>
      </c>
      <c r="LBV14" s="113" t="s">
        <v>8468</v>
      </c>
      <c r="LBW14" s="113" t="s">
        <v>8469</v>
      </c>
      <c r="LBX14" s="113" t="s">
        <v>8470</v>
      </c>
      <c r="LBY14" s="113" t="s">
        <v>8471</v>
      </c>
      <c r="LBZ14" s="113" t="s">
        <v>8472</v>
      </c>
      <c r="LCA14" s="113" t="s">
        <v>8473</v>
      </c>
      <c r="LCB14" s="113" t="s">
        <v>8474</v>
      </c>
      <c r="LCC14" s="113" t="s">
        <v>8475</v>
      </c>
      <c r="LCD14" s="113" t="s">
        <v>8476</v>
      </c>
      <c r="LCE14" s="113" t="s">
        <v>8477</v>
      </c>
      <c r="LCF14" s="113" t="s">
        <v>8478</v>
      </c>
      <c r="LCG14" s="113" t="s">
        <v>8479</v>
      </c>
      <c r="LCH14" s="113" t="s">
        <v>8480</v>
      </c>
      <c r="LCI14" s="113" t="s">
        <v>8481</v>
      </c>
      <c r="LCJ14" s="113" t="s">
        <v>8482</v>
      </c>
      <c r="LCK14" s="113" t="s">
        <v>8483</v>
      </c>
      <c r="LCL14" s="113" t="s">
        <v>8484</v>
      </c>
      <c r="LCM14" s="113" t="s">
        <v>8485</v>
      </c>
      <c r="LCN14" s="113" t="s">
        <v>8486</v>
      </c>
      <c r="LCO14" s="113" t="s">
        <v>8487</v>
      </c>
      <c r="LCP14" s="113" t="s">
        <v>8488</v>
      </c>
      <c r="LCQ14" s="113" t="s">
        <v>8489</v>
      </c>
      <c r="LCR14" s="113" t="s">
        <v>8490</v>
      </c>
      <c r="LCS14" s="113" t="s">
        <v>8491</v>
      </c>
      <c r="LCT14" s="113" t="s">
        <v>8492</v>
      </c>
      <c r="LCU14" s="113" t="s">
        <v>8493</v>
      </c>
      <c r="LCV14" s="113" t="s">
        <v>8494</v>
      </c>
      <c r="LCW14" s="113" t="s">
        <v>8495</v>
      </c>
      <c r="LCX14" s="113" t="s">
        <v>8496</v>
      </c>
      <c r="LCY14" s="113" t="s">
        <v>8497</v>
      </c>
      <c r="LCZ14" s="113" t="s">
        <v>8498</v>
      </c>
      <c r="LDA14" s="113" t="s">
        <v>8499</v>
      </c>
      <c r="LDB14" s="113" t="s">
        <v>8500</v>
      </c>
      <c r="LDC14" s="113" t="s">
        <v>8501</v>
      </c>
      <c r="LDD14" s="113" t="s">
        <v>8502</v>
      </c>
      <c r="LDE14" s="113" t="s">
        <v>8503</v>
      </c>
      <c r="LDF14" s="113" t="s">
        <v>8504</v>
      </c>
      <c r="LDG14" s="113" t="s">
        <v>8505</v>
      </c>
      <c r="LDH14" s="113" t="s">
        <v>8506</v>
      </c>
      <c r="LDI14" s="113" t="s">
        <v>8507</v>
      </c>
      <c r="LDJ14" s="113" t="s">
        <v>8508</v>
      </c>
      <c r="LDK14" s="113" t="s">
        <v>8509</v>
      </c>
      <c r="LDL14" s="113" t="s">
        <v>8510</v>
      </c>
      <c r="LDM14" s="113" t="s">
        <v>8511</v>
      </c>
      <c r="LDN14" s="113" t="s">
        <v>8512</v>
      </c>
      <c r="LDO14" s="113" t="s">
        <v>8513</v>
      </c>
      <c r="LDP14" s="113" t="s">
        <v>8514</v>
      </c>
      <c r="LDQ14" s="113" t="s">
        <v>8515</v>
      </c>
      <c r="LDR14" s="113" t="s">
        <v>8516</v>
      </c>
      <c r="LDS14" s="113" t="s">
        <v>8517</v>
      </c>
      <c r="LDT14" s="113" t="s">
        <v>8518</v>
      </c>
      <c r="LDU14" s="113" t="s">
        <v>8519</v>
      </c>
      <c r="LDV14" s="113" t="s">
        <v>8520</v>
      </c>
      <c r="LDW14" s="113" t="s">
        <v>8521</v>
      </c>
      <c r="LDX14" s="113" t="s">
        <v>8522</v>
      </c>
      <c r="LDY14" s="113" t="s">
        <v>8523</v>
      </c>
      <c r="LDZ14" s="113" t="s">
        <v>8524</v>
      </c>
      <c r="LEA14" s="113" t="s">
        <v>8525</v>
      </c>
      <c r="LEB14" s="113" t="s">
        <v>8526</v>
      </c>
      <c r="LEC14" s="113" t="s">
        <v>8527</v>
      </c>
      <c r="LED14" s="113" t="s">
        <v>8528</v>
      </c>
      <c r="LEE14" s="113" t="s">
        <v>8529</v>
      </c>
      <c r="LEF14" s="113" t="s">
        <v>8530</v>
      </c>
      <c r="LEG14" s="113" t="s">
        <v>8531</v>
      </c>
      <c r="LEH14" s="113" t="s">
        <v>8532</v>
      </c>
      <c r="LEI14" s="113" t="s">
        <v>8533</v>
      </c>
      <c r="LEJ14" s="113" t="s">
        <v>8534</v>
      </c>
      <c r="LEK14" s="113" t="s">
        <v>8535</v>
      </c>
      <c r="LEL14" s="113" t="s">
        <v>8536</v>
      </c>
      <c r="LEM14" s="113" t="s">
        <v>8537</v>
      </c>
      <c r="LEN14" s="113" t="s">
        <v>8538</v>
      </c>
      <c r="LEO14" s="113" t="s">
        <v>8539</v>
      </c>
      <c r="LEP14" s="113" t="s">
        <v>8540</v>
      </c>
      <c r="LEQ14" s="113" t="s">
        <v>8541</v>
      </c>
      <c r="LER14" s="113" t="s">
        <v>8542</v>
      </c>
      <c r="LES14" s="113" t="s">
        <v>8543</v>
      </c>
      <c r="LET14" s="113" t="s">
        <v>8544</v>
      </c>
      <c r="LEU14" s="113" t="s">
        <v>8545</v>
      </c>
      <c r="LEV14" s="113" t="s">
        <v>8546</v>
      </c>
      <c r="LEW14" s="113" t="s">
        <v>8547</v>
      </c>
      <c r="LEX14" s="113" t="s">
        <v>8548</v>
      </c>
      <c r="LEY14" s="113" t="s">
        <v>8549</v>
      </c>
      <c r="LEZ14" s="113" t="s">
        <v>8550</v>
      </c>
      <c r="LFA14" s="113" t="s">
        <v>8551</v>
      </c>
      <c r="LFB14" s="113" t="s">
        <v>8552</v>
      </c>
      <c r="LFC14" s="113" t="s">
        <v>8553</v>
      </c>
      <c r="LFD14" s="113" t="s">
        <v>8554</v>
      </c>
      <c r="LFE14" s="113" t="s">
        <v>8555</v>
      </c>
      <c r="LFF14" s="113" t="s">
        <v>8556</v>
      </c>
      <c r="LFG14" s="113" t="s">
        <v>8557</v>
      </c>
      <c r="LFH14" s="113" t="s">
        <v>8558</v>
      </c>
      <c r="LFI14" s="113" t="s">
        <v>8559</v>
      </c>
      <c r="LFJ14" s="113" t="s">
        <v>8560</v>
      </c>
      <c r="LFK14" s="113" t="s">
        <v>8561</v>
      </c>
      <c r="LFL14" s="113" t="s">
        <v>8562</v>
      </c>
      <c r="LFM14" s="113" t="s">
        <v>8563</v>
      </c>
      <c r="LFN14" s="113" t="s">
        <v>8564</v>
      </c>
      <c r="LFO14" s="113" t="s">
        <v>8565</v>
      </c>
      <c r="LFP14" s="113" t="s">
        <v>8566</v>
      </c>
      <c r="LFQ14" s="113" t="s">
        <v>8567</v>
      </c>
      <c r="LFR14" s="113" t="s">
        <v>8568</v>
      </c>
      <c r="LFS14" s="113" t="s">
        <v>8569</v>
      </c>
      <c r="LFT14" s="113" t="s">
        <v>8570</v>
      </c>
      <c r="LFU14" s="113" t="s">
        <v>8571</v>
      </c>
      <c r="LFV14" s="113" t="s">
        <v>8572</v>
      </c>
      <c r="LFW14" s="113" t="s">
        <v>8573</v>
      </c>
      <c r="LFX14" s="113" t="s">
        <v>8574</v>
      </c>
      <c r="LFY14" s="113" t="s">
        <v>8575</v>
      </c>
      <c r="LFZ14" s="113" t="s">
        <v>8576</v>
      </c>
      <c r="LGA14" s="113" t="s">
        <v>8577</v>
      </c>
      <c r="LGB14" s="113" t="s">
        <v>8578</v>
      </c>
      <c r="LGC14" s="113" t="s">
        <v>8579</v>
      </c>
      <c r="LGD14" s="113" t="s">
        <v>8580</v>
      </c>
      <c r="LGE14" s="113" t="s">
        <v>8581</v>
      </c>
      <c r="LGF14" s="113" t="s">
        <v>8582</v>
      </c>
      <c r="LGG14" s="113" t="s">
        <v>8583</v>
      </c>
      <c r="LGH14" s="113" t="s">
        <v>8584</v>
      </c>
      <c r="LGI14" s="113" t="s">
        <v>8585</v>
      </c>
      <c r="LGJ14" s="113" t="s">
        <v>8586</v>
      </c>
      <c r="LGK14" s="113" t="s">
        <v>8587</v>
      </c>
      <c r="LGL14" s="113" t="s">
        <v>8588</v>
      </c>
      <c r="LGM14" s="113" t="s">
        <v>8589</v>
      </c>
      <c r="LGN14" s="113" t="s">
        <v>8590</v>
      </c>
      <c r="LGO14" s="113" t="s">
        <v>8591</v>
      </c>
      <c r="LGP14" s="113" t="s">
        <v>8592</v>
      </c>
      <c r="LGQ14" s="113" t="s">
        <v>8593</v>
      </c>
      <c r="LGR14" s="113" t="s">
        <v>8594</v>
      </c>
      <c r="LGS14" s="113" t="s">
        <v>8595</v>
      </c>
      <c r="LGT14" s="113" t="s">
        <v>8596</v>
      </c>
      <c r="LGU14" s="113" t="s">
        <v>8597</v>
      </c>
      <c r="LGV14" s="113" t="s">
        <v>8598</v>
      </c>
      <c r="LGW14" s="113" t="s">
        <v>8599</v>
      </c>
      <c r="LGX14" s="113" t="s">
        <v>8600</v>
      </c>
      <c r="LGY14" s="113" t="s">
        <v>8601</v>
      </c>
      <c r="LGZ14" s="113" t="s">
        <v>8602</v>
      </c>
      <c r="LHA14" s="113" t="s">
        <v>8603</v>
      </c>
      <c r="LHB14" s="113" t="s">
        <v>8604</v>
      </c>
      <c r="LHC14" s="113" t="s">
        <v>8605</v>
      </c>
      <c r="LHD14" s="113" t="s">
        <v>8606</v>
      </c>
      <c r="LHE14" s="113" t="s">
        <v>8607</v>
      </c>
      <c r="LHF14" s="113" t="s">
        <v>8608</v>
      </c>
      <c r="LHG14" s="113" t="s">
        <v>8609</v>
      </c>
      <c r="LHH14" s="113" t="s">
        <v>8610</v>
      </c>
      <c r="LHI14" s="113" t="s">
        <v>8611</v>
      </c>
      <c r="LHJ14" s="113" t="s">
        <v>8612</v>
      </c>
      <c r="LHK14" s="113" t="s">
        <v>8613</v>
      </c>
      <c r="LHL14" s="113" t="s">
        <v>8614</v>
      </c>
      <c r="LHM14" s="113" t="s">
        <v>8615</v>
      </c>
      <c r="LHN14" s="113" t="s">
        <v>8616</v>
      </c>
      <c r="LHO14" s="113" t="s">
        <v>8617</v>
      </c>
      <c r="LHP14" s="113" t="s">
        <v>8618</v>
      </c>
      <c r="LHQ14" s="113" t="s">
        <v>8619</v>
      </c>
      <c r="LHR14" s="113" t="s">
        <v>8620</v>
      </c>
      <c r="LHS14" s="113" t="s">
        <v>8621</v>
      </c>
      <c r="LHT14" s="113" t="s">
        <v>8622</v>
      </c>
      <c r="LHU14" s="113" t="s">
        <v>8623</v>
      </c>
      <c r="LHV14" s="113" t="s">
        <v>8624</v>
      </c>
      <c r="LHW14" s="113" t="s">
        <v>8625</v>
      </c>
      <c r="LHX14" s="113" t="s">
        <v>8626</v>
      </c>
      <c r="LHY14" s="113" t="s">
        <v>8627</v>
      </c>
      <c r="LHZ14" s="113" t="s">
        <v>8628</v>
      </c>
      <c r="LIA14" s="113" t="s">
        <v>8629</v>
      </c>
      <c r="LIB14" s="113" t="s">
        <v>8630</v>
      </c>
      <c r="LIC14" s="113" t="s">
        <v>8631</v>
      </c>
      <c r="LID14" s="113" t="s">
        <v>8632</v>
      </c>
      <c r="LIE14" s="113" t="s">
        <v>8633</v>
      </c>
      <c r="LIF14" s="113" t="s">
        <v>8634</v>
      </c>
      <c r="LIG14" s="113" t="s">
        <v>8635</v>
      </c>
      <c r="LIH14" s="113" t="s">
        <v>8636</v>
      </c>
      <c r="LII14" s="113" t="s">
        <v>8637</v>
      </c>
      <c r="LIJ14" s="113" t="s">
        <v>8638</v>
      </c>
      <c r="LIK14" s="113" t="s">
        <v>8639</v>
      </c>
      <c r="LIL14" s="113" t="s">
        <v>8640</v>
      </c>
      <c r="LIM14" s="113" t="s">
        <v>8641</v>
      </c>
      <c r="LIN14" s="113" t="s">
        <v>8642</v>
      </c>
      <c r="LIO14" s="113" t="s">
        <v>8643</v>
      </c>
      <c r="LIP14" s="113" t="s">
        <v>8644</v>
      </c>
      <c r="LIQ14" s="113" t="s">
        <v>8645</v>
      </c>
      <c r="LIR14" s="113" t="s">
        <v>8646</v>
      </c>
      <c r="LIS14" s="113" t="s">
        <v>8647</v>
      </c>
      <c r="LIT14" s="113" t="s">
        <v>8648</v>
      </c>
      <c r="LIU14" s="113" t="s">
        <v>8649</v>
      </c>
      <c r="LIV14" s="113" t="s">
        <v>8650</v>
      </c>
      <c r="LIW14" s="113" t="s">
        <v>8651</v>
      </c>
      <c r="LIX14" s="113" t="s">
        <v>8652</v>
      </c>
      <c r="LIY14" s="113" t="s">
        <v>8653</v>
      </c>
      <c r="LIZ14" s="113" t="s">
        <v>8654</v>
      </c>
      <c r="LJA14" s="113" t="s">
        <v>8655</v>
      </c>
      <c r="LJB14" s="113" t="s">
        <v>8656</v>
      </c>
      <c r="LJC14" s="113" t="s">
        <v>8657</v>
      </c>
      <c r="LJD14" s="113" t="s">
        <v>8658</v>
      </c>
      <c r="LJE14" s="113" t="s">
        <v>8659</v>
      </c>
      <c r="LJF14" s="113" t="s">
        <v>8660</v>
      </c>
      <c r="LJG14" s="113" t="s">
        <v>8661</v>
      </c>
      <c r="LJH14" s="113" t="s">
        <v>8662</v>
      </c>
      <c r="LJI14" s="113" t="s">
        <v>8663</v>
      </c>
      <c r="LJJ14" s="113" t="s">
        <v>8664</v>
      </c>
      <c r="LJK14" s="113" t="s">
        <v>8665</v>
      </c>
      <c r="LJL14" s="113" t="s">
        <v>8666</v>
      </c>
      <c r="LJM14" s="113" t="s">
        <v>8667</v>
      </c>
      <c r="LJN14" s="113" t="s">
        <v>8668</v>
      </c>
      <c r="LJO14" s="113" t="s">
        <v>8669</v>
      </c>
      <c r="LJP14" s="113" t="s">
        <v>8670</v>
      </c>
      <c r="LJQ14" s="113" t="s">
        <v>8671</v>
      </c>
      <c r="LJR14" s="113" t="s">
        <v>8672</v>
      </c>
      <c r="LJS14" s="113" t="s">
        <v>8673</v>
      </c>
      <c r="LJT14" s="113" t="s">
        <v>8674</v>
      </c>
      <c r="LJU14" s="113" t="s">
        <v>8675</v>
      </c>
      <c r="LJV14" s="113" t="s">
        <v>8676</v>
      </c>
      <c r="LJW14" s="113" t="s">
        <v>8677</v>
      </c>
      <c r="LJX14" s="113" t="s">
        <v>8678</v>
      </c>
      <c r="LJY14" s="113" t="s">
        <v>8679</v>
      </c>
      <c r="LJZ14" s="113" t="s">
        <v>8680</v>
      </c>
      <c r="LKA14" s="113" t="s">
        <v>8681</v>
      </c>
      <c r="LKB14" s="113" t="s">
        <v>8682</v>
      </c>
      <c r="LKC14" s="113" t="s">
        <v>8683</v>
      </c>
      <c r="LKD14" s="113" t="s">
        <v>8684</v>
      </c>
      <c r="LKE14" s="113" t="s">
        <v>8685</v>
      </c>
      <c r="LKF14" s="113" t="s">
        <v>8686</v>
      </c>
      <c r="LKG14" s="113" t="s">
        <v>8687</v>
      </c>
      <c r="LKH14" s="113" t="s">
        <v>8688</v>
      </c>
      <c r="LKI14" s="113" t="s">
        <v>8689</v>
      </c>
      <c r="LKJ14" s="113" t="s">
        <v>8690</v>
      </c>
      <c r="LKK14" s="113" t="s">
        <v>8691</v>
      </c>
      <c r="LKL14" s="113" t="s">
        <v>8692</v>
      </c>
      <c r="LKM14" s="113" t="s">
        <v>8693</v>
      </c>
      <c r="LKN14" s="113" t="s">
        <v>8694</v>
      </c>
      <c r="LKO14" s="113" t="s">
        <v>8695</v>
      </c>
      <c r="LKP14" s="113" t="s">
        <v>8696</v>
      </c>
      <c r="LKQ14" s="113" t="s">
        <v>8697</v>
      </c>
      <c r="LKR14" s="113" t="s">
        <v>8698</v>
      </c>
      <c r="LKS14" s="113" t="s">
        <v>8699</v>
      </c>
      <c r="LKT14" s="113" t="s">
        <v>8700</v>
      </c>
      <c r="LKU14" s="113" t="s">
        <v>8701</v>
      </c>
      <c r="LKV14" s="113" t="s">
        <v>8702</v>
      </c>
      <c r="LKW14" s="113" t="s">
        <v>8703</v>
      </c>
      <c r="LKX14" s="113" t="s">
        <v>8704</v>
      </c>
      <c r="LKY14" s="113" t="s">
        <v>8705</v>
      </c>
      <c r="LKZ14" s="113" t="s">
        <v>8706</v>
      </c>
      <c r="LLA14" s="113" t="s">
        <v>8707</v>
      </c>
      <c r="LLB14" s="113" t="s">
        <v>8708</v>
      </c>
      <c r="LLC14" s="113" t="s">
        <v>8709</v>
      </c>
      <c r="LLD14" s="113" t="s">
        <v>8710</v>
      </c>
      <c r="LLE14" s="113" t="s">
        <v>8711</v>
      </c>
      <c r="LLF14" s="113" t="s">
        <v>8712</v>
      </c>
      <c r="LLG14" s="113" t="s">
        <v>8713</v>
      </c>
      <c r="LLH14" s="113" t="s">
        <v>8714</v>
      </c>
      <c r="LLI14" s="113" t="s">
        <v>8715</v>
      </c>
      <c r="LLJ14" s="113" t="s">
        <v>8716</v>
      </c>
      <c r="LLK14" s="113" t="s">
        <v>8717</v>
      </c>
      <c r="LLL14" s="113" t="s">
        <v>8718</v>
      </c>
      <c r="LLM14" s="113" t="s">
        <v>8719</v>
      </c>
      <c r="LLN14" s="113" t="s">
        <v>8720</v>
      </c>
      <c r="LLO14" s="113" t="s">
        <v>8721</v>
      </c>
      <c r="LLP14" s="113" t="s">
        <v>8722</v>
      </c>
      <c r="LLQ14" s="113" t="s">
        <v>8723</v>
      </c>
      <c r="LLR14" s="113" t="s">
        <v>8724</v>
      </c>
      <c r="LLS14" s="113" t="s">
        <v>8725</v>
      </c>
      <c r="LLT14" s="113" t="s">
        <v>8726</v>
      </c>
      <c r="LLU14" s="113" t="s">
        <v>8727</v>
      </c>
      <c r="LLV14" s="113" t="s">
        <v>8728</v>
      </c>
      <c r="LLW14" s="113" t="s">
        <v>8729</v>
      </c>
      <c r="LLX14" s="113" t="s">
        <v>8730</v>
      </c>
      <c r="LLY14" s="113" t="s">
        <v>8731</v>
      </c>
      <c r="LLZ14" s="113" t="s">
        <v>8732</v>
      </c>
      <c r="LMA14" s="113" t="s">
        <v>8733</v>
      </c>
      <c r="LMB14" s="113" t="s">
        <v>8734</v>
      </c>
      <c r="LMC14" s="113" t="s">
        <v>8735</v>
      </c>
      <c r="LMD14" s="113" t="s">
        <v>8736</v>
      </c>
      <c r="LME14" s="113" t="s">
        <v>8737</v>
      </c>
      <c r="LMF14" s="113" t="s">
        <v>8738</v>
      </c>
      <c r="LMG14" s="113" t="s">
        <v>8739</v>
      </c>
      <c r="LMH14" s="113" t="s">
        <v>8740</v>
      </c>
      <c r="LMI14" s="113" t="s">
        <v>8741</v>
      </c>
      <c r="LMJ14" s="113" t="s">
        <v>8742</v>
      </c>
      <c r="LMK14" s="113" t="s">
        <v>8743</v>
      </c>
      <c r="LML14" s="113" t="s">
        <v>8744</v>
      </c>
      <c r="LMM14" s="113" t="s">
        <v>8745</v>
      </c>
      <c r="LMN14" s="113" t="s">
        <v>8746</v>
      </c>
      <c r="LMO14" s="113" t="s">
        <v>8747</v>
      </c>
      <c r="LMP14" s="113" t="s">
        <v>8748</v>
      </c>
      <c r="LMQ14" s="113" t="s">
        <v>8749</v>
      </c>
      <c r="LMR14" s="113" t="s">
        <v>8750</v>
      </c>
      <c r="LMS14" s="113" t="s">
        <v>8751</v>
      </c>
      <c r="LMT14" s="113" t="s">
        <v>8752</v>
      </c>
      <c r="LMU14" s="113" t="s">
        <v>8753</v>
      </c>
      <c r="LMV14" s="113" t="s">
        <v>8754</v>
      </c>
      <c r="LMW14" s="113" t="s">
        <v>8755</v>
      </c>
      <c r="LMX14" s="113" t="s">
        <v>8756</v>
      </c>
      <c r="LMY14" s="113" t="s">
        <v>8757</v>
      </c>
      <c r="LMZ14" s="113" t="s">
        <v>8758</v>
      </c>
      <c r="LNA14" s="113" t="s">
        <v>8759</v>
      </c>
      <c r="LNB14" s="113" t="s">
        <v>8760</v>
      </c>
      <c r="LNC14" s="113" t="s">
        <v>8761</v>
      </c>
      <c r="LND14" s="113" t="s">
        <v>8762</v>
      </c>
      <c r="LNE14" s="113" t="s">
        <v>8763</v>
      </c>
      <c r="LNF14" s="113" t="s">
        <v>8764</v>
      </c>
      <c r="LNG14" s="113" t="s">
        <v>8765</v>
      </c>
      <c r="LNH14" s="113" t="s">
        <v>8766</v>
      </c>
      <c r="LNI14" s="113" t="s">
        <v>8767</v>
      </c>
      <c r="LNJ14" s="113" t="s">
        <v>8768</v>
      </c>
      <c r="LNK14" s="113" t="s">
        <v>8769</v>
      </c>
      <c r="LNL14" s="113" t="s">
        <v>8770</v>
      </c>
      <c r="LNM14" s="113" t="s">
        <v>8771</v>
      </c>
      <c r="LNN14" s="113" t="s">
        <v>8772</v>
      </c>
      <c r="LNO14" s="113" t="s">
        <v>8773</v>
      </c>
      <c r="LNP14" s="113" t="s">
        <v>8774</v>
      </c>
      <c r="LNQ14" s="113" t="s">
        <v>8775</v>
      </c>
      <c r="LNR14" s="113" t="s">
        <v>8776</v>
      </c>
      <c r="LNS14" s="113" t="s">
        <v>8777</v>
      </c>
      <c r="LNT14" s="113" t="s">
        <v>8778</v>
      </c>
      <c r="LNU14" s="113" t="s">
        <v>8779</v>
      </c>
      <c r="LNV14" s="113" t="s">
        <v>8780</v>
      </c>
      <c r="LNW14" s="113" t="s">
        <v>8781</v>
      </c>
      <c r="LNX14" s="113" t="s">
        <v>8782</v>
      </c>
      <c r="LNY14" s="113" t="s">
        <v>8783</v>
      </c>
      <c r="LNZ14" s="113" t="s">
        <v>8784</v>
      </c>
      <c r="LOA14" s="113" t="s">
        <v>8785</v>
      </c>
      <c r="LOB14" s="113" t="s">
        <v>8786</v>
      </c>
      <c r="LOC14" s="113" t="s">
        <v>8787</v>
      </c>
      <c r="LOD14" s="113" t="s">
        <v>8788</v>
      </c>
      <c r="LOE14" s="113" t="s">
        <v>8789</v>
      </c>
      <c r="LOF14" s="113" t="s">
        <v>8790</v>
      </c>
      <c r="LOG14" s="113" t="s">
        <v>8791</v>
      </c>
      <c r="LOH14" s="113" t="s">
        <v>8792</v>
      </c>
      <c r="LOI14" s="113" t="s">
        <v>8793</v>
      </c>
      <c r="LOJ14" s="113" t="s">
        <v>8794</v>
      </c>
      <c r="LOK14" s="113" t="s">
        <v>8795</v>
      </c>
      <c r="LOL14" s="113" t="s">
        <v>8796</v>
      </c>
      <c r="LOM14" s="113" t="s">
        <v>8797</v>
      </c>
      <c r="LON14" s="113" t="s">
        <v>8798</v>
      </c>
      <c r="LOO14" s="113" t="s">
        <v>8799</v>
      </c>
      <c r="LOP14" s="113" t="s">
        <v>8800</v>
      </c>
      <c r="LOQ14" s="113" t="s">
        <v>8801</v>
      </c>
      <c r="LOR14" s="113" t="s">
        <v>8802</v>
      </c>
      <c r="LOS14" s="113" t="s">
        <v>8803</v>
      </c>
      <c r="LOT14" s="113" t="s">
        <v>8804</v>
      </c>
      <c r="LOU14" s="113" t="s">
        <v>8805</v>
      </c>
      <c r="LOV14" s="113" t="s">
        <v>8806</v>
      </c>
      <c r="LOW14" s="113" t="s">
        <v>8807</v>
      </c>
      <c r="LOX14" s="113" t="s">
        <v>8808</v>
      </c>
      <c r="LOY14" s="113" t="s">
        <v>8809</v>
      </c>
      <c r="LOZ14" s="113" t="s">
        <v>8810</v>
      </c>
      <c r="LPA14" s="113" t="s">
        <v>8811</v>
      </c>
      <c r="LPB14" s="113" t="s">
        <v>8812</v>
      </c>
      <c r="LPC14" s="113" t="s">
        <v>8813</v>
      </c>
      <c r="LPD14" s="113" t="s">
        <v>8814</v>
      </c>
      <c r="LPE14" s="113" t="s">
        <v>8815</v>
      </c>
      <c r="LPF14" s="113" t="s">
        <v>8816</v>
      </c>
      <c r="LPG14" s="113" t="s">
        <v>8817</v>
      </c>
      <c r="LPH14" s="113" t="s">
        <v>8818</v>
      </c>
      <c r="LPI14" s="113" t="s">
        <v>8819</v>
      </c>
      <c r="LPJ14" s="113" t="s">
        <v>8820</v>
      </c>
      <c r="LPK14" s="113" t="s">
        <v>8821</v>
      </c>
      <c r="LPL14" s="113" t="s">
        <v>8822</v>
      </c>
      <c r="LPM14" s="113" t="s">
        <v>8823</v>
      </c>
      <c r="LPN14" s="113" t="s">
        <v>8824</v>
      </c>
      <c r="LPO14" s="113" t="s">
        <v>8825</v>
      </c>
      <c r="LPP14" s="113" t="s">
        <v>8826</v>
      </c>
      <c r="LPQ14" s="113" t="s">
        <v>8827</v>
      </c>
      <c r="LPR14" s="113" t="s">
        <v>8828</v>
      </c>
      <c r="LPS14" s="113" t="s">
        <v>8829</v>
      </c>
      <c r="LPT14" s="113" t="s">
        <v>8830</v>
      </c>
      <c r="LPU14" s="113" t="s">
        <v>8831</v>
      </c>
      <c r="LPV14" s="113" t="s">
        <v>8832</v>
      </c>
      <c r="LPW14" s="113" t="s">
        <v>8833</v>
      </c>
      <c r="LPX14" s="113" t="s">
        <v>8834</v>
      </c>
      <c r="LPY14" s="113" t="s">
        <v>8835</v>
      </c>
      <c r="LPZ14" s="113" t="s">
        <v>8836</v>
      </c>
      <c r="LQA14" s="113" t="s">
        <v>8837</v>
      </c>
      <c r="LQB14" s="113" t="s">
        <v>8838</v>
      </c>
      <c r="LQC14" s="113" t="s">
        <v>8839</v>
      </c>
      <c r="LQD14" s="113" t="s">
        <v>8840</v>
      </c>
      <c r="LQE14" s="113" t="s">
        <v>8841</v>
      </c>
      <c r="LQF14" s="113" t="s">
        <v>8842</v>
      </c>
      <c r="LQG14" s="113" t="s">
        <v>8843</v>
      </c>
      <c r="LQH14" s="113" t="s">
        <v>8844</v>
      </c>
      <c r="LQI14" s="113" t="s">
        <v>8845</v>
      </c>
      <c r="LQJ14" s="113" t="s">
        <v>8846</v>
      </c>
      <c r="LQK14" s="113" t="s">
        <v>8847</v>
      </c>
      <c r="LQL14" s="113" t="s">
        <v>8848</v>
      </c>
      <c r="LQM14" s="113" t="s">
        <v>8849</v>
      </c>
      <c r="LQN14" s="113" t="s">
        <v>8850</v>
      </c>
      <c r="LQO14" s="113" t="s">
        <v>8851</v>
      </c>
      <c r="LQP14" s="113" t="s">
        <v>8852</v>
      </c>
      <c r="LQQ14" s="113" t="s">
        <v>8853</v>
      </c>
      <c r="LQR14" s="113" t="s">
        <v>8854</v>
      </c>
      <c r="LQS14" s="113" t="s">
        <v>8855</v>
      </c>
      <c r="LQT14" s="113" t="s">
        <v>8856</v>
      </c>
      <c r="LQU14" s="113" t="s">
        <v>8857</v>
      </c>
      <c r="LQV14" s="113" t="s">
        <v>8858</v>
      </c>
      <c r="LQW14" s="113" t="s">
        <v>8859</v>
      </c>
      <c r="LQX14" s="113" t="s">
        <v>8860</v>
      </c>
      <c r="LQY14" s="113" t="s">
        <v>8861</v>
      </c>
      <c r="LQZ14" s="113" t="s">
        <v>8862</v>
      </c>
      <c r="LRA14" s="113" t="s">
        <v>8863</v>
      </c>
      <c r="LRB14" s="113" t="s">
        <v>8864</v>
      </c>
      <c r="LRC14" s="113" t="s">
        <v>8865</v>
      </c>
      <c r="LRD14" s="113" t="s">
        <v>8866</v>
      </c>
      <c r="LRE14" s="113" t="s">
        <v>8867</v>
      </c>
      <c r="LRF14" s="113" t="s">
        <v>8868</v>
      </c>
      <c r="LRG14" s="113" t="s">
        <v>8869</v>
      </c>
      <c r="LRH14" s="113" t="s">
        <v>8870</v>
      </c>
      <c r="LRI14" s="113" t="s">
        <v>8871</v>
      </c>
      <c r="LRJ14" s="113" t="s">
        <v>8872</v>
      </c>
      <c r="LRK14" s="113" t="s">
        <v>8873</v>
      </c>
      <c r="LRL14" s="113" t="s">
        <v>8874</v>
      </c>
      <c r="LRM14" s="113" t="s">
        <v>8875</v>
      </c>
      <c r="LRN14" s="113" t="s">
        <v>8876</v>
      </c>
      <c r="LRO14" s="113" t="s">
        <v>8877</v>
      </c>
      <c r="LRP14" s="113" t="s">
        <v>8878</v>
      </c>
      <c r="LRQ14" s="113" t="s">
        <v>8879</v>
      </c>
      <c r="LRR14" s="113" t="s">
        <v>8880</v>
      </c>
      <c r="LRS14" s="113" t="s">
        <v>8881</v>
      </c>
      <c r="LRT14" s="113" t="s">
        <v>8882</v>
      </c>
      <c r="LRU14" s="113" t="s">
        <v>8883</v>
      </c>
      <c r="LRV14" s="113" t="s">
        <v>8884</v>
      </c>
      <c r="LRW14" s="113" t="s">
        <v>8885</v>
      </c>
      <c r="LRX14" s="113" t="s">
        <v>8886</v>
      </c>
      <c r="LRY14" s="113" t="s">
        <v>8887</v>
      </c>
      <c r="LRZ14" s="113" t="s">
        <v>8888</v>
      </c>
      <c r="LSA14" s="113" t="s">
        <v>8889</v>
      </c>
      <c r="LSB14" s="113" t="s">
        <v>8890</v>
      </c>
      <c r="LSC14" s="113" t="s">
        <v>8891</v>
      </c>
      <c r="LSD14" s="113" t="s">
        <v>8892</v>
      </c>
      <c r="LSE14" s="113" t="s">
        <v>8893</v>
      </c>
      <c r="LSF14" s="113" t="s">
        <v>8894</v>
      </c>
      <c r="LSG14" s="113" t="s">
        <v>8895</v>
      </c>
      <c r="LSH14" s="113" t="s">
        <v>8896</v>
      </c>
      <c r="LSI14" s="113" t="s">
        <v>8897</v>
      </c>
      <c r="LSJ14" s="113" t="s">
        <v>8898</v>
      </c>
      <c r="LSK14" s="113" t="s">
        <v>8899</v>
      </c>
      <c r="LSL14" s="113" t="s">
        <v>8900</v>
      </c>
      <c r="LSM14" s="113" t="s">
        <v>8901</v>
      </c>
      <c r="LSN14" s="113" t="s">
        <v>8902</v>
      </c>
      <c r="LSO14" s="113" t="s">
        <v>8903</v>
      </c>
      <c r="LSP14" s="113" t="s">
        <v>8904</v>
      </c>
      <c r="LSQ14" s="113" t="s">
        <v>8905</v>
      </c>
      <c r="LSR14" s="113" t="s">
        <v>8906</v>
      </c>
      <c r="LSS14" s="113" t="s">
        <v>8907</v>
      </c>
      <c r="LST14" s="113" t="s">
        <v>8908</v>
      </c>
      <c r="LSU14" s="113" t="s">
        <v>8909</v>
      </c>
      <c r="LSV14" s="113" t="s">
        <v>8910</v>
      </c>
      <c r="LSW14" s="113" t="s">
        <v>8911</v>
      </c>
      <c r="LSX14" s="113" t="s">
        <v>8912</v>
      </c>
      <c r="LSY14" s="113" t="s">
        <v>8913</v>
      </c>
      <c r="LSZ14" s="113" t="s">
        <v>8914</v>
      </c>
      <c r="LTA14" s="113" t="s">
        <v>8915</v>
      </c>
      <c r="LTB14" s="113" t="s">
        <v>8916</v>
      </c>
      <c r="LTC14" s="113" t="s">
        <v>8917</v>
      </c>
      <c r="LTD14" s="113" t="s">
        <v>8918</v>
      </c>
      <c r="LTE14" s="113" t="s">
        <v>8919</v>
      </c>
      <c r="LTF14" s="113" t="s">
        <v>8920</v>
      </c>
      <c r="LTG14" s="113" t="s">
        <v>8921</v>
      </c>
      <c r="LTH14" s="113" t="s">
        <v>8922</v>
      </c>
      <c r="LTI14" s="113" t="s">
        <v>8923</v>
      </c>
      <c r="LTJ14" s="113" t="s">
        <v>8924</v>
      </c>
      <c r="LTK14" s="113" t="s">
        <v>8925</v>
      </c>
      <c r="LTL14" s="113" t="s">
        <v>8926</v>
      </c>
      <c r="LTM14" s="113" t="s">
        <v>8927</v>
      </c>
      <c r="LTN14" s="113" t="s">
        <v>8928</v>
      </c>
      <c r="LTO14" s="113" t="s">
        <v>8929</v>
      </c>
      <c r="LTP14" s="113" t="s">
        <v>8930</v>
      </c>
      <c r="LTQ14" s="113" t="s">
        <v>8931</v>
      </c>
      <c r="LTR14" s="113" t="s">
        <v>8932</v>
      </c>
      <c r="LTS14" s="113" t="s">
        <v>8933</v>
      </c>
      <c r="LTT14" s="113" t="s">
        <v>8934</v>
      </c>
      <c r="LTU14" s="113" t="s">
        <v>8935</v>
      </c>
      <c r="LTV14" s="113" t="s">
        <v>8936</v>
      </c>
      <c r="LTW14" s="113" t="s">
        <v>8937</v>
      </c>
      <c r="LTX14" s="113" t="s">
        <v>8938</v>
      </c>
      <c r="LTY14" s="113" t="s">
        <v>8939</v>
      </c>
      <c r="LTZ14" s="113" t="s">
        <v>8940</v>
      </c>
      <c r="LUA14" s="113" t="s">
        <v>8941</v>
      </c>
      <c r="LUB14" s="113" t="s">
        <v>8942</v>
      </c>
      <c r="LUC14" s="113" t="s">
        <v>8943</v>
      </c>
      <c r="LUD14" s="113" t="s">
        <v>8944</v>
      </c>
      <c r="LUE14" s="113" t="s">
        <v>8945</v>
      </c>
      <c r="LUF14" s="113" t="s">
        <v>8946</v>
      </c>
      <c r="LUG14" s="113" t="s">
        <v>8947</v>
      </c>
      <c r="LUH14" s="113" t="s">
        <v>8948</v>
      </c>
      <c r="LUI14" s="113" t="s">
        <v>8949</v>
      </c>
      <c r="LUJ14" s="113" t="s">
        <v>8950</v>
      </c>
      <c r="LUK14" s="113" t="s">
        <v>8951</v>
      </c>
      <c r="LUL14" s="113" t="s">
        <v>8952</v>
      </c>
      <c r="LUM14" s="113" t="s">
        <v>8953</v>
      </c>
      <c r="LUN14" s="113" t="s">
        <v>8954</v>
      </c>
      <c r="LUO14" s="113" t="s">
        <v>8955</v>
      </c>
      <c r="LUP14" s="113" t="s">
        <v>8956</v>
      </c>
      <c r="LUQ14" s="113" t="s">
        <v>8957</v>
      </c>
      <c r="LUR14" s="113" t="s">
        <v>8958</v>
      </c>
      <c r="LUS14" s="113" t="s">
        <v>8959</v>
      </c>
      <c r="LUT14" s="113" t="s">
        <v>8960</v>
      </c>
      <c r="LUU14" s="113" t="s">
        <v>8961</v>
      </c>
      <c r="LUV14" s="113" t="s">
        <v>8962</v>
      </c>
      <c r="LUW14" s="113" t="s">
        <v>8963</v>
      </c>
      <c r="LUX14" s="113" t="s">
        <v>8964</v>
      </c>
      <c r="LUY14" s="113" t="s">
        <v>8965</v>
      </c>
      <c r="LUZ14" s="113" t="s">
        <v>8966</v>
      </c>
      <c r="LVA14" s="113" t="s">
        <v>8967</v>
      </c>
      <c r="LVB14" s="113" t="s">
        <v>8968</v>
      </c>
      <c r="LVC14" s="113" t="s">
        <v>8969</v>
      </c>
      <c r="LVD14" s="113" t="s">
        <v>8970</v>
      </c>
      <c r="LVE14" s="113" t="s">
        <v>8971</v>
      </c>
      <c r="LVF14" s="113" t="s">
        <v>8972</v>
      </c>
      <c r="LVG14" s="113" t="s">
        <v>8973</v>
      </c>
      <c r="LVH14" s="113" t="s">
        <v>8974</v>
      </c>
      <c r="LVI14" s="113" t="s">
        <v>8975</v>
      </c>
      <c r="LVJ14" s="113" t="s">
        <v>8976</v>
      </c>
      <c r="LVK14" s="113" t="s">
        <v>8977</v>
      </c>
      <c r="LVL14" s="113" t="s">
        <v>8978</v>
      </c>
      <c r="LVM14" s="113" t="s">
        <v>8979</v>
      </c>
      <c r="LVN14" s="113" t="s">
        <v>8980</v>
      </c>
      <c r="LVO14" s="113" t="s">
        <v>8981</v>
      </c>
      <c r="LVP14" s="113" t="s">
        <v>8982</v>
      </c>
      <c r="LVQ14" s="113" t="s">
        <v>8983</v>
      </c>
      <c r="LVR14" s="113" t="s">
        <v>8984</v>
      </c>
      <c r="LVS14" s="113" t="s">
        <v>8985</v>
      </c>
      <c r="LVT14" s="113" t="s">
        <v>8986</v>
      </c>
      <c r="LVU14" s="113" t="s">
        <v>8987</v>
      </c>
      <c r="LVV14" s="113" t="s">
        <v>8988</v>
      </c>
      <c r="LVW14" s="113" t="s">
        <v>8989</v>
      </c>
      <c r="LVX14" s="113" t="s">
        <v>8990</v>
      </c>
      <c r="LVY14" s="113" t="s">
        <v>8991</v>
      </c>
      <c r="LVZ14" s="113" t="s">
        <v>8992</v>
      </c>
      <c r="LWA14" s="113" t="s">
        <v>8993</v>
      </c>
      <c r="LWB14" s="113" t="s">
        <v>8994</v>
      </c>
      <c r="LWC14" s="113" t="s">
        <v>8995</v>
      </c>
      <c r="LWD14" s="113" t="s">
        <v>8996</v>
      </c>
      <c r="LWE14" s="113" t="s">
        <v>8997</v>
      </c>
      <c r="LWF14" s="113" t="s">
        <v>8998</v>
      </c>
      <c r="LWG14" s="113" t="s">
        <v>8999</v>
      </c>
      <c r="LWH14" s="113" t="s">
        <v>9000</v>
      </c>
      <c r="LWI14" s="113" t="s">
        <v>9001</v>
      </c>
      <c r="LWJ14" s="113" t="s">
        <v>9002</v>
      </c>
      <c r="LWK14" s="113" t="s">
        <v>9003</v>
      </c>
      <c r="LWL14" s="113" t="s">
        <v>9004</v>
      </c>
      <c r="LWM14" s="113" t="s">
        <v>9005</v>
      </c>
      <c r="LWN14" s="113" t="s">
        <v>9006</v>
      </c>
      <c r="LWO14" s="113" t="s">
        <v>9007</v>
      </c>
      <c r="LWP14" s="113" t="s">
        <v>9008</v>
      </c>
      <c r="LWQ14" s="113" t="s">
        <v>9009</v>
      </c>
      <c r="LWR14" s="113" t="s">
        <v>9010</v>
      </c>
      <c r="LWS14" s="113" t="s">
        <v>9011</v>
      </c>
      <c r="LWT14" s="113" t="s">
        <v>9012</v>
      </c>
      <c r="LWU14" s="113" t="s">
        <v>9013</v>
      </c>
      <c r="LWV14" s="113" t="s">
        <v>9014</v>
      </c>
      <c r="LWW14" s="113" t="s">
        <v>9015</v>
      </c>
      <c r="LWX14" s="113" t="s">
        <v>9016</v>
      </c>
      <c r="LWY14" s="113" t="s">
        <v>9017</v>
      </c>
      <c r="LWZ14" s="113" t="s">
        <v>9018</v>
      </c>
      <c r="LXA14" s="113" t="s">
        <v>9019</v>
      </c>
      <c r="LXB14" s="113" t="s">
        <v>9020</v>
      </c>
      <c r="LXC14" s="113" t="s">
        <v>9021</v>
      </c>
      <c r="LXD14" s="113" t="s">
        <v>9022</v>
      </c>
      <c r="LXE14" s="113" t="s">
        <v>9023</v>
      </c>
      <c r="LXF14" s="113" t="s">
        <v>9024</v>
      </c>
      <c r="LXG14" s="113" t="s">
        <v>9025</v>
      </c>
      <c r="LXH14" s="113" t="s">
        <v>9026</v>
      </c>
      <c r="LXI14" s="113" t="s">
        <v>9027</v>
      </c>
      <c r="LXJ14" s="113" t="s">
        <v>9028</v>
      </c>
      <c r="LXK14" s="113" t="s">
        <v>9029</v>
      </c>
      <c r="LXL14" s="113" t="s">
        <v>9030</v>
      </c>
      <c r="LXM14" s="113" t="s">
        <v>9031</v>
      </c>
      <c r="LXN14" s="113" t="s">
        <v>9032</v>
      </c>
      <c r="LXO14" s="113" t="s">
        <v>9033</v>
      </c>
      <c r="LXP14" s="113" t="s">
        <v>9034</v>
      </c>
      <c r="LXQ14" s="113" t="s">
        <v>9035</v>
      </c>
      <c r="LXR14" s="113" t="s">
        <v>9036</v>
      </c>
      <c r="LXS14" s="113" t="s">
        <v>9037</v>
      </c>
      <c r="LXT14" s="113" t="s">
        <v>9038</v>
      </c>
      <c r="LXU14" s="113" t="s">
        <v>9039</v>
      </c>
      <c r="LXV14" s="113" t="s">
        <v>9040</v>
      </c>
      <c r="LXW14" s="113" t="s">
        <v>9041</v>
      </c>
      <c r="LXX14" s="113" t="s">
        <v>9042</v>
      </c>
      <c r="LXY14" s="113" t="s">
        <v>9043</v>
      </c>
      <c r="LXZ14" s="113" t="s">
        <v>9044</v>
      </c>
      <c r="LYA14" s="113" t="s">
        <v>9045</v>
      </c>
      <c r="LYB14" s="113" t="s">
        <v>9046</v>
      </c>
      <c r="LYC14" s="113" t="s">
        <v>9047</v>
      </c>
      <c r="LYD14" s="113" t="s">
        <v>9048</v>
      </c>
      <c r="LYE14" s="113" t="s">
        <v>9049</v>
      </c>
      <c r="LYF14" s="113" t="s">
        <v>9050</v>
      </c>
      <c r="LYG14" s="113" t="s">
        <v>9051</v>
      </c>
      <c r="LYH14" s="113" t="s">
        <v>9052</v>
      </c>
      <c r="LYI14" s="113" t="s">
        <v>9053</v>
      </c>
      <c r="LYJ14" s="113" t="s">
        <v>9054</v>
      </c>
      <c r="LYK14" s="113" t="s">
        <v>9055</v>
      </c>
      <c r="LYL14" s="113" t="s">
        <v>9056</v>
      </c>
      <c r="LYM14" s="113" t="s">
        <v>9057</v>
      </c>
      <c r="LYN14" s="113" t="s">
        <v>9058</v>
      </c>
      <c r="LYO14" s="113" t="s">
        <v>9059</v>
      </c>
      <c r="LYP14" s="113" t="s">
        <v>9060</v>
      </c>
      <c r="LYQ14" s="113" t="s">
        <v>9061</v>
      </c>
      <c r="LYR14" s="113" t="s">
        <v>9062</v>
      </c>
      <c r="LYS14" s="113" t="s">
        <v>9063</v>
      </c>
      <c r="LYT14" s="113" t="s">
        <v>9064</v>
      </c>
      <c r="LYU14" s="113" t="s">
        <v>9065</v>
      </c>
      <c r="LYV14" s="113" t="s">
        <v>9066</v>
      </c>
      <c r="LYW14" s="113" t="s">
        <v>9067</v>
      </c>
      <c r="LYX14" s="113" t="s">
        <v>9068</v>
      </c>
      <c r="LYY14" s="113" t="s">
        <v>9069</v>
      </c>
      <c r="LYZ14" s="113" t="s">
        <v>9070</v>
      </c>
      <c r="LZA14" s="113" t="s">
        <v>9071</v>
      </c>
      <c r="LZB14" s="113" t="s">
        <v>9072</v>
      </c>
      <c r="LZC14" s="113" t="s">
        <v>9073</v>
      </c>
      <c r="LZD14" s="113" t="s">
        <v>9074</v>
      </c>
      <c r="LZE14" s="113" t="s">
        <v>9075</v>
      </c>
      <c r="LZF14" s="113" t="s">
        <v>9076</v>
      </c>
      <c r="LZG14" s="113" t="s">
        <v>9077</v>
      </c>
      <c r="LZH14" s="113" t="s">
        <v>9078</v>
      </c>
      <c r="LZI14" s="113" t="s">
        <v>9079</v>
      </c>
      <c r="LZJ14" s="113" t="s">
        <v>9080</v>
      </c>
      <c r="LZK14" s="113" t="s">
        <v>9081</v>
      </c>
      <c r="LZL14" s="113" t="s">
        <v>9082</v>
      </c>
      <c r="LZM14" s="113" t="s">
        <v>9083</v>
      </c>
      <c r="LZN14" s="113" t="s">
        <v>9084</v>
      </c>
      <c r="LZO14" s="113" t="s">
        <v>9085</v>
      </c>
      <c r="LZP14" s="113" t="s">
        <v>9086</v>
      </c>
      <c r="LZQ14" s="113" t="s">
        <v>9087</v>
      </c>
      <c r="LZR14" s="113" t="s">
        <v>9088</v>
      </c>
      <c r="LZS14" s="113" t="s">
        <v>9089</v>
      </c>
      <c r="LZT14" s="113" t="s">
        <v>9090</v>
      </c>
      <c r="LZU14" s="113" t="s">
        <v>9091</v>
      </c>
      <c r="LZV14" s="113" t="s">
        <v>9092</v>
      </c>
      <c r="LZW14" s="113" t="s">
        <v>9093</v>
      </c>
      <c r="LZX14" s="113" t="s">
        <v>9094</v>
      </c>
      <c r="LZY14" s="113" t="s">
        <v>9095</v>
      </c>
      <c r="LZZ14" s="113" t="s">
        <v>9096</v>
      </c>
      <c r="MAA14" s="113" t="s">
        <v>9097</v>
      </c>
      <c r="MAB14" s="113" t="s">
        <v>9098</v>
      </c>
      <c r="MAC14" s="113" t="s">
        <v>9099</v>
      </c>
      <c r="MAD14" s="113" t="s">
        <v>9100</v>
      </c>
      <c r="MAE14" s="113" t="s">
        <v>9101</v>
      </c>
      <c r="MAF14" s="113" t="s">
        <v>9102</v>
      </c>
      <c r="MAG14" s="113" t="s">
        <v>9103</v>
      </c>
      <c r="MAH14" s="113" t="s">
        <v>9104</v>
      </c>
      <c r="MAI14" s="113" t="s">
        <v>9105</v>
      </c>
      <c r="MAJ14" s="113" t="s">
        <v>9106</v>
      </c>
      <c r="MAK14" s="113" t="s">
        <v>9107</v>
      </c>
      <c r="MAL14" s="113" t="s">
        <v>9108</v>
      </c>
      <c r="MAM14" s="113" t="s">
        <v>9109</v>
      </c>
      <c r="MAN14" s="113" t="s">
        <v>9110</v>
      </c>
      <c r="MAO14" s="113" t="s">
        <v>9111</v>
      </c>
      <c r="MAP14" s="113" t="s">
        <v>9112</v>
      </c>
      <c r="MAQ14" s="113" t="s">
        <v>9113</v>
      </c>
      <c r="MAR14" s="113" t="s">
        <v>9114</v>
      </c>
      <c r="MAS14" s="113" t="s">
        <v>9115</v>
      </c>
      <c r="MAT14" s="113" t="s">
        <v>9116</v>
      </c>
      <c r="MAU14" s="113" t="s">
        <v>9117</v>
      </c>
      <c r="MAV14" s="113" t="s">
        <v>9118</v>
      </c>
      <c r="MAW14" s="113" t="s">
        <v>9119</v>
      </c>
      <c r="MAX14" s="113" t="s">
        <v>9120</v>
      </c>
      <c r="MAY14" s="113" t="s">
        <v>9121</v>
      </c>
      <c r="MAZ14" s="113" t="s">
        <v>9122</v>
      </c>
      <c r="MBA14" s="113" t="s">
        <v>9123</v>
      </c>
      <c r="MBB14" s="113" t="s">
        <v>9124</v>
      </c>
      <c r="MBC14" s="113" t="s">
        <v>9125</v>
      </c>
      <c r="MBD14" s="113" t="s">
        <v>9126</v>
      </c>
      <c r="MBE14" s="113" t="s">
        <v>9127</v>
      </c>
      <c r="MBF14" s="113" t="s">
        <v>9128</v>
      </c>
      <c r="MBG14" s="113" t="s">
        <v>9129</v>
      </c>
      <c r="MBH14" s="113" t="s">
        <v>9130</v>
      </c>
      <c r="MBI14" s="113" t="s">
        <v>9131</v>
      </c>
      <c r="MBJ14" s="113" t="s">
        <v>9132</v>
      </c>
      <c r="MBK14" s="113" t="s">
        <v>9133</v>
      </c>
      <c r="MBL14" s="113" t="s">
        <v>9134</v>
      </c>
      <c r="MBM14" s="113" t="s">
        <v>9135</v>
      </c>
      <c r="MBN14" s="113" t="s">
        <v>9136</v>
      </c>
      <c r="MBO14" s="113" t="s">
        <v>9137</v>
      </c>
      <c r="MBP14" s="113" t="s">
        <v>9138</v>
      </c>
      <c r="MBQ14" s="113" t="s">
        <v>9139</v>
      </c>
      <c r="MBR14" s="113" t="s">
        <v>9140</v>
      </c>
      <c r="MBS14" s="113" t="s">
        <v>9141</v>
      </c>
      <c r="MBT14" s="113" t="s">
        <v>9142</v>
      </c>
      <c r="MBU14" s="113" t="s">
        <v>9143</v>
      </c>
      <c r="MBV14" s="113" t="s">
        <v>9144</v>
      </c>
      <c r="MBW14" s="113" t="s">
        <v>9145</v>
      </c>
      <c r="MBX14" s="113" t="s">
        <v>9146</v>
      </c>
      <c r="MBY14" s="113" t="s">
        <v>9147</v>
      </c>
      <c r="MBZ14" s="113" t="s">
        <v>9148</v>
      </c>
      <c r="MCA14" s="113" t="s">
        <v>9149</v>
      </c>
      <c r="MCB14" s="113" t="s">
        <v>9150</v>
      </c>
      <c r="MCC14" s="113" t="s">
        <v>9151</v>
      </c>
      <c r="MCD14" s="113" t="s">
        <v>9152</v>
      </c>
      <c r="MCE14" s="113" t="s">
        <v>9153</v>
      </c>
      <c r="MCF14" s="113" t="s">
        <v>9154</v>
      </c>
      <c r="MCG14" s="113" t="s">
        <v>9155</v>
      </c>
      <c r="MCH14" s="113" t="s">
        <v>9156</v>
      </c>
      <c r="MCI14" s="113" t="s">
        <v>9157</v>
      </c>
      <c r="MCJ14" s="113" t="s">
        <v>9158</v>
      </c>
      <c r="MCK14" s="113" t="s">
        <v>9159</v>
      </c>
      <c r="MCL14" s="113" t="s">
        <v>9160</v>
      </c>
      <c r="MCM14" s="113" t="s">
        <v>9161</v>
      </c>
      <c r="MCN14" s="113" t="s">
        <v>9162</v>
      </c>
      <c r="MCO14" s="113" t="s">
        <v>9163</v>
      </c>
      <c r="MCP14" s="113" t="s">
        <v>9164</v>
      </c>
      <c r="MCQ14" s="113" t="s">
        <v>9165</v>
      </c>
      <c r="MCR14" s="113" t="s">
        <v>9166</v>
      </c>
      <c r="MCS14" s="113" t="s">
        <v>9167</v>
      </c>
      <c r="MCT14" s="113" t="s">
        <v>9168</v>
      </c>
      <c r="MCU14" s="113" t="s">
        <v>9169</v>
      </c>
      <c r="MCV14" s="113" t="s">
        <v>9170</v>
      </c>
      <c r="MCW14" s="113" t="s">
        <v>9171</v>
      </c>
      <c r="MCX14" s="113" t="s">
        <v>9172</v>
      </c>
      <c r="MCY14" s="113" t="s">
        <v>9173</v>
      </c>
      <c r="MCZ14" s="113" t="s">
        <v>9174</v>
      </c>
      <c r="MDA14" s="113" t="s">
        <v>9175</v>
      </c>
      <c r="MDB14" s="113" t="s">
        <v>9176</v>
      </c>
      <c r="MDC14" s="113" t="s">
        <v>9177</v>
      </c>
      <c r="MDD14" s="113" t="s">
        <v>9178</v>
      </c>
      <c r="MDE14" s="113" t="s">
        <v>9179</v>
      </c>
      <c r="MDF14" s="113" t="s">
        <v>9180</v>
      </c>
      <c r="MDG14" s="113" t="s">
        <v>9181</v>
      </c>
      <c r="MDH14" s="113" t="s">
        <v>9182</v>
      </c>
      <c r="MDI14" s="113" t="s">
        <v>9183</v>
      </c>
      <c r="MDJ14" s="113" t="s">
        <v>9184</v>
      </c>
      <c r="MDK14" s="113" t="s">
        <v>9185</v>
      </c>
      <c r="MDL14" s="113" t="s">
        <v>9186</v>
      </c>
      <c r="MDM14" s="113" t="s">
        <v>9187</v>
      </c>
      <c r="MDN14" s="113" t="s">
        <v>9188</v>
      </c>
      <c r="MDO14" s="113" t="s">
        <v>9189</v>
      </c>
      <c r="MDP14" s="113" t="s">
        <v>9190</v>
      </c>
      <c r="MDQ14" s="113" t="s">
        <v>9191</v>
      </c>
      <c r="MDR14" s="113" t="s">
        <v>9192</v>
      </c>
      <c r="MDS14" s="113" t="s">
        <v>9193</v>
      </c>
      <c r="MDT14" s="113" t="s">
        <v>9194</v>
      </c>
      <c r="MDU14" s="113" t="s">
        <v>9195</v>
      </c>
      <c r="MDV14" s="113" t="s">
        <v>9196</v>
      </c>
      <c r="MDW14" s="113" t="s">
        <v>9197</v>
      </c>
      <c r="MDX14" s="113" t="s">
        <v>9198</v>
      </c>
      <c r="MDY14" s="113" t="s">
        <v>9199</v>
      </c>
      <c r="MDZ14" s="113" t="s">
        <v>9200</v>
      </c>
      <c r="MEA14" s="113" t="s">
        <v>9201</v>
      </c>
      <c r="MEB14" s="113" t="s">
        <v>9202</v>
      </c>
      <c r="MEC14" s="113" t="s">
        <v>9203</v>
      </c>
      <c r="MED14" s="113" t="s">
        <v>9204</v>
      </c>
      <c r="MEE14" s="113" t="s">
        <v>9205</v>
      </c>
      <c r="MEF14" s="113" t="s">
        <v>9206</v>
      </c>
      <c r="MEG14" s="113" t="s">
        <v>9207</v>
      </c>
      <c r="MEH14" s="113" t="s">
        <v>9208</v>
      </c>
      <c r="MEI14" s="113" t="s">
        <v>9209</v>
      </c>
      <c r="MEJ14" s="113" t="s">
        <v>9210</v>
      </c>
      <c r="MEK14" s="113" t="s">
        <v>9211</v>
      </c>
      <c r="MEL14" s="113" t="s">
        <v>9212</v>
      </c>
      <c r="MEM14" s="113" t="s">
        <v>9213</v>
      </c>
      <c r="MEN14" s="113" t="s">
        <v>9214</v>
      </c>
      <c r="MEO14" s="113" t="s">
        <v>9215</v>
      </c>
      <c r="MEP14" s="113" t="s">
        <v>9216</v>
      </c>
      <c r="MEQ14" s="113" t="s">
        <v>9217</v>
      </c>
      <c r="MER14" s="113" t="s">
        <v>9218</v>
      </c>
      <c r="MES14" s="113" t="s">
        <v>9219</v>
      </c>
      <c r="MET14" s="113" t="s">
        <v>9220</v>
      </c>
      <c r="MEU14" s="113" t="s">
        <v>9221</v>
      </c>
      <c r="MEV14" s="113" t="s">
        <v>9222</v>
      </c>
      <c r="MEW14" s="113" t="s">
        <v>9223</v>
      </c>
      <c r="MEX14" s="113" t="s">
        <v>9224</v>
      </c>
      <c r="MEY14" s="113" t="s">
        <v>9225</v>
      </c>
      <c r="MEZ14" s="113" t="s">
        <v>9226</v>
      </c>
      <c r="MFA14" s="113" t="s">
        <v>9227</v>
      </c>
      <c r="MFB14" s="113" t="s">
        <v>9228</v>
      </c>
      <c r="MFC14" s="113" t="s">
        <v>9229</v>
      </c>
      <c r="MFD14" s="113" t="s">
        <v>9230</v>
      </c>
      <c r="MFE14" s="113" t="s">
        <v>9231</v>
      </c>
      <c r="MFF14" s="113" t="s">
        <v>9232</v>
      </c>
      <c r="MFG14" s="113" t="s">
        <v>9233</v>
      </c>
      <c r="MFH14" s="113" t="s">
        <v>9234</v>
      </c>
      <c r="MFI14" s="113" t="s">
        <v>9235</v>
      </c>
      <c r="MFJ14" s="113" t="s">
        <v>9236</v>
      </c>
      <c r="MFK14" s="113" t="s">
        <v>9237</v>
      </c>
      <c r="MFL14" s="113" t="s">
        <v>9238</v>
      </c>
      <c r="MFM14" s="113" t="s">
        <v>9239</v>
      </c>
      <c r="MFN14" s="113" t="s">
        <v>9240</v>
      </c>
      <c r="MFO14" s="113" t="s">
        <v>9241</v>
      </c>
      <c r="MFP14" s="113" t="s">
        <v>9242</v>
      </c>
      <c r="MFQ14" s="113" t="s">
        <v>9243</v>
      </c>
      <c r="MFR14" s="113" t="s">
        <v>9244</v>
      </c>
      <c r="MFS14" s="113" t="s">
        <v>9245</v>
      </c>
      <c r="MFT14" s="113" t="s">
        <v>9246</v>
      </c>
      <c r="MFU14" s="113" t="s">
        <v>9247</v>
      </c>
      <c r="MFV14" s="113" t="s">
        <v>9248</v>
      </c>
      <c r="MFW14" s="113" t="s">
        <v>9249</v>
      </c>
      <c r="MFX14" s="113" t="s">
        <v>9250</v>
      </c>
      <c r="MFY14" s="113" t="s">
        <v>9251</v>
      </c>
      <c r="MFZ14" s="113" t="s">
        <v>9252</v>
      </c>
      <c r="MGA14" s="113" t="s">
        <v>9253</v>
      </c>
      <c r="MGB14" s="113" t="s">
        <v>9254</v>
      </c>
      <c r="MGC14" s="113" t="s">
        <v>9255</v>
      </c>
      <c r="MGD14" s="113" t="s">
        <v>9256</v>
      </c>
      <c r="MGE14" s="113" t="s">
        <v>9257</v>
      </c>
      <c r="MGF14" s="113" t="s">
        <v>9258</v>
      </c>
      <c r="MGG14" s="113" t="s">
        <v>9259</v>
      </c>
      <c r="MGH14" s="113" t="s">
        <v>9260</v>
      </c>
      <c r="MGI14" s="113" t="s">
        <v>9261</v>
      </c>
      <c r="MGJ14" s="113" t="s">
        <v>9262</v>
      </c>
      <c r="MGK14" s="113" t="s">
        <v>9263</v>
      </c>
      <c r="MGL14" s="113" t="s">
        <v>9264</v>
      </c>
      <c r="MGM14" s="113" t="s">
        <v>9265</v>
      </c>
      <c r="MGN14" s="113" t="s">
        <v>9266</v>
      </c>
      <c r="MGO14" s="113" t="s">
        <v>9267</v>
      </c>
      <c r="MGP14" s="113" t="s">
        <v>9268</v>
      </c>
      <c r="MGQ14" s="113" t="s">
        <v>9269</v>
      </c>
      <c r="MGR14" s="113" t="s">
        <v>9270</v>
      </c>
      <c r="MGS14" s="113" t="s">
        <v>9271</v>
      </c>
      <c r="MGT14" s="113" t="s">
        <v>9272</v>
      </c>
      <c r="MGU14" s="113" t="s">
        <v>9273</v>
      </c>
      <c r="MGV14" s="113" t="s">
        <v>9274</v>
      </c>
      <c r="MGW14" s="113" t="s">
        <v>9275</v>
      </c>
      <c r="MGX14" s="113" t="s">
        <v>9276</v>
      </c>
      <c r="MGY14" s="113" t="s">
        <v>9277</v>
      </c>
      <c r="MGZ14" s="113" t="s">
        <v>9278</v>
      </c>
      <c r="MHA14" s="113" t="s">
        <v>9279</v>
      </c>
      <c r="MHB14" s="113" t="s">
        <v>9280</v>
      </c>
      <c r="MHC14" s="113" t="s">
        <v>9281</v>
      </c>
      <c r="MHD14" s="113" t="s">
        <v>9282</v>
      </c>
      <c r="MHE14" s="113" t="s">
        <v>9283</v>
      </c>
      <c r="MHF14" s="113" t="s">
        <v>9284</v>
      </c>
      <c r="MHG14" s="113" t="s">
        <v>9285</v>
      </c>
      <c r="MHH14" s="113" t="s">
        <v>9286</v>
      </c>
      <c r="MHI14" s="113" t="s">
        <v>9287</v>
      </c>
      <c r="MHJ14" s="113" t="s">
        <v>9288</v>
      </c>
      <c r="MHK14" s="113" t="s">
        <v>9289</v>
      </c>
      <c r="MHL14" s="113" t="s">
        <v>9290</v>
      </c>
      <c r="MHM14" s="113" t="s">
        <v>9291</v>
      </c>
      <c r="MHN14" s="113" t="s">
        <v>9292</v>
      </c>
      <c r="MHO14" s="113" t="s">
        <v>9293</v>
      </c>
      <c r="MHP14" s="113" t="s">
        <v>9294</v>
      </c>
      <c r="MHQ14" s="113" t="s">
        <v>9295</v>
      </c>
      <c r="MHR14" s="113" t="s">
        <v>9296</v>
      </c>
      <c r="MHS14" s="113" t="s">
        <v>9297</v>
      </c>
      <c r="MHT14" s="113" t="s">
        <v>9298</v>
      </c>
      <c r="MHU14" s="113" t="s">
        <v>9299</v>
      </c>
      <c r="MHV14" s="113" t="s">
        <v>9300</v>
      </c>
      <c r="MHW14" s="113" t="s">
        <v>9301</v>
      </c>
      <c r="MHX14" s="113" t="s">
        <v>9302</v>
      </c>
      <c r="MHY14" s="113" t="s">
        <v>9303</v>
      </c>
      <c r="MHZ14" s="113" t="s">
        <v>9304</v>
      </c>
      <c r="MIA14" s="113" t="s">
        <v>9305</v>
      </c>
      <c r="MIB14" s="113" t="s">
        <v>9306</v>
      </c>
      <c r="MIC14" s="113" t="s">
        <v>9307</v>
      </c>
      <c r="MID14" s="113" t="s">
        <v>9308</v>
      </c>
      <c r="MIE14" s="113" t="s">
        <v>9309</v>
      </c>
      <c r="MIF14" s="113" t="s">
        <v>9310</v>
      </c>
      <c r="MIG14" s="113" t="s">
        <v>9311</v>
      </c>
      <c r="MIH14" s="113" t="s">
        <v>9312</v>
      </c>
      <c r="MII14" s="113" t="s">
        <v>9313</v>
      </c>
      <c r="MIJ14" s="113" t="s">
        <v>9314</v>
      </c>
      <c r="MIK14" s="113" t="s">
        <v>9315</v>
      </c>
      <c r="MIL14" s="113" t="s">
        <v>9316</v>
      </c>
      <c r="MIM14" s="113" t="s">
        <v>9317</v>
      </c>
      <c r="MIN14" s="113" t="s">
        <v>9318</v>
      </c>
      <c r="MIO14" s="113" t="s">
        <v>9319</v>
      </c>
      <c r="MIP14" s="113" t="s">
        <v>9320</v>
      </c>
      <c r="MIQ14" s="113" t="s">
        <v>9321</v>
      </c>
      <c r="MIR14" s="113" t="s">
        <v>9322</v>
      </c>
      <c r="MIS14" s="113" t="s">
        <v>9323</v>
      </c>
      <c r="MIT14" s="113" t="s">
        <v>9324</v>
      </c>
      <c r="MIU14" s="113" t="s">
        <v>9325</v>
      </c>
      <c r="MIV14" s="113" t="s">
        <v>9326</v>
      </c>
      <c r="MIW14" s="113" t="s">
        <v>9327</v>
      </c>
      <c r="MIX14" s="113" t="s">
        <v>9328</v>
      </c>
      <c r="MIY14" s="113" t="s">
        <v>9329</v>
      </c>
      <c r="MIZ14" s="113" t="s">
        <v>9330</v>
      </c>
      <c r="MJA14" s="113" t="s">
        <v>9331</v>
      </c>
      <c r="MJB14" s="113" t="s">
        <v>9332</v>
      </c>
      <c r="MJC14" s="113" t="s">
        <v>9333</v>
      </c>
      <c r="MJD14" s="113" t="s">
        <v>9334</v>
      </c>
      <c r="MJE14" s="113" t="s">
        <v>9335</v>
      </c>
      <c r="MJF14" s="113" t="s">
        <v>9336</v>
      </c>
      <c r="MJG14" s="113" t="s">
        <v>9337</v>
      </c>
      <c r="MJH14" s="113" t="s">
        <v>9338</v>
      </c>
      <c r="MJI14" s="113" t="s">
        <v>9339</v>
      </c>
      <c r="MJJ14" s="113" t="s">
        <v>9340</v>
      </c>
      <c r="MJK14" s="113" t="s">
        <v>9341</v>
      </c>
      <c r="MJL14" s="113" t="s">
        <v>9342</v>
      </c>
      <c r="MJM14" s="113" t="s">
        <v>9343</v>
      </c>
      <c r="MJN14" s="113" t="s">
        <v>9344</v>
      </c>
      <c r="MJO14" s="113" t="s">
        <v>9345</v>
      </c>
      <c r="MJP14" s="113" t="s">
        <v>9346</v>
      </c>
      <c r="MJQ14" s="113" t="s">
        <v>9347</v>
      </c>
      <c r="MJR14" s="113" t="s">
        <v>9348</v>
      </c>
      <c r="MJS14" s="113" t="s">
        <v>9349</v>
      </c>
      <c r="MJT14" s="113" t="s">
        <v>9350</v>
      </c>
      <c r="MJU14" s="113" t="s">
        <v>9351</v>
      </c>
      <c r="MJV14" s="113" t="s">
        <v>9352</v>
      </c>
      <c r="MJW14" s="113" t="s">
        <v>9353</v>
      </c>
      <c r="MJX14" s="113" t="s">
        <v>9354</v>
      </c>
      <c r="MJY14" s="113" t="s">
        <v>9355</v>
      </c>
      <c r="MJZ14" s="113" t="s">
        <v>9356</v>
      </c>
      <c r="MKA14" s="113" t="s">
        <v>9357</v>
      </c>
      <c r="MKB14" s="113" t="s">
        <v>9358</v>
      </c>
      <c r="MKC14" s="113" t="s">
        <v>9359</v>
      </c>
      <c r="MKD14" s="113" t="s">
        <v>9360</v>
      </c>
      <c r="MKE14" s="113" t="s">
        <v>9361</v>
      </c>
      <c r="MKF14" s="113" t="s">
        <v>9362</v>
      </c>
      <c r="MKG14" s="113" t="s">
        <v>9363</v>
      </c>
      <c r="MKH14" s="113" t="s">
        <v>9364</v>
      </c>
      <c r="MKI14" s="113" t="s">
        <v>9365</v>
      </c>
      <c r="MKJ14" s="113" t="s">
        <v>9366</v>
      </c>
      <c r="MKK14" s="113" t="s">
        <v>9367</v>
      </c>
      <c r="MKL14" s="113" t="s">
        <v>9368</v>
      </c>
      <c r="MKM14" s="113" t="s">
        <v>9369</v>
      </c>
      <c r="MKN14" s="113" t="s">
        <v>9370</v>
      </c>
      <c r="MKO14" s="113" t="s">
        <v>9371</v>
      </c>
      <c r="MKP14" s="113" t="s">
        <v>9372</v>
      </c>
      <c r="MKQ14" s="113" t="s">
        <v>9373</v>
      </c>
      <c r="MKR14" s="113" t="s">
        <v>9374</v>
      </c>
      <c r="MKS14" s="113" t="s">
        <v>9375</v>
      </c>
      <c r="MKT14" s="113" t="s">
        <v>9376</v>
      </c>
      <c r="MKU14" s="113" t="s">
        <v>9377</v>
      </c>
      <c r="MKV14" s="113" t="s">
        <v>9378</v>
      </c>
      <c r="MKW14" s="113" t="s">
        <v>9379</v>
      </c>
      <c r="MKX14" s="113" t="s">
        <v>9380</v>
      </c>
      <c r="MKY14" s="113" t="s">
        <v>9381</v>
      </c>
      <c r="MKZ14" s="113" t="s">
        <v>9382</v>
      </c>
      <c r="MLA14" s="113" t="s">
        <v>9383</v>
      </c>
      <c r="MLB14" s="113" t="s">
        <v>9384</v>
      </c>
      <c r="MLC14" s="113" t="s">
        <v>9385</v>
      </c>
      <c r="MLD14" s="113" t="s">
        <v>9386</v>
      </c>
      <c r="MLE14" s="113" t="s">
        <v>9387</v>
      </c>
      <c r="MLF14" s="113" t="s">
        <v>9388</v>
      </c>
      <c r="MLG14" s="113" t="s">
        <v>9389</v>
      </c>
      <c r="MLH14" s="113" t="s">
        <v>9390</v>
      </c>
      <c r="MLI14" s="113" t="s">
        <v>9391</v>
      </c>
      <c r="MLJ14" s="113" t="s">
        <v>9392</v>
      </c>
      <c r="MLK14" s="113" t="s">
        <v>9393</v>
      </c>
      <c r="MLL14" s="113" t="s">
        <v>9394</v>
      </c>
      <c r="MLM14" s="113" t="s">
        <v>9395</v>
      </c>
      <c r="MLN14" s="113" t="s">
        <v>9396</v>
      </c>
      <c r="MLO14" s="113" t="s">
        <v>9397</v>
      </c>
      <c r="MLP14" s="113" t="s">
        <v>9398</v>
      </c>
      <c r="MLQ14" s="113" t="s">
        <v>9399</v>
      </c>
      <c r="MLR14" s="113" t="s">
        <v>9400</v>
      </c>
      <c r="MLS14" s="113" t="s">
        <v>9401</v>
      </c>
      <c r="MLT14" s="113" t="s">
        <v>9402</v>
      </c>
      <c r="MLU14" s="113" t="s">
        <v>9403</v>
      </c>
      <c r="MLV14" s="113" t="s">
        <v>9404</v>
      </c>
      <c r="MLW14" s="113" t="s">
        <v>9405</v>
      </c>
      <c r="MLX14" s="113" t="s">
        <v>9406</v>
      </c>
      <c r="MLY14" s="113" t="s">
        <v>9407</v>
      </c>
      <c r="MLZ14" s="113" t="s">
        <v>9408</v>
      </c>
      <c r="MMA14" s="113" t="s">
        <v>9409</v>
      </c>
      <c r="MMB14" s="113" t="s">
        <v>9410</v>
      </c>
      <c r="MMC14" s="113" t="s">
        <v>9411</v>
      </c>
      <c r="MMD14" s="113" t="s">
        <v>9412</v>
      </c>
      <c r="MME14" s="113" t="s">
        <v>9413</v>
      </c>
      <c r="MMF14" s="113" t="s">
        <v>9414</v>
      </c>
      <c r="MMG14" s="113" t="s">
        <v>9415</v>
      </c>
      <c r="MMH14" s="113" t="s">
        <v>9416</v>
      </c>
      <c r="MMI14" s="113" t="s">
        <v>9417</v>
      </c>
      <c r="MMJ14" s="113" t="s">
        <v>9418</v>
      </c>
      <c r="MMK14" s="113" t="s">
        <v>9419</v>
      </c>
      <c r="MML14" s="113" t="s">
        <v>9420</v>
      </c>
      <c r="MMM14" s="113" t="s">
        <v>9421</v>
      </c>
      <c r="MMN14" s="113" t="s">
        <v>9422</v>
      </c>
      <c r="MMO14" s="113" t="s">
        <v>9423</v>
      </c>
      <c r="MMP14" s="113" t="s">
        <v>9424</v>
      </c>
      <c r="MMQ14" s="113" t="s">
        <v>9425</v>
      </c>
      <c r="MMR14" s="113" t="s">
        <v>9426</v>
      </c>
      <c r="MMS14" s="113" t="s">
        <v>9427</v>
      </c>
      <c r="MMT14" s="113" t="s">
        <v>9428</v>
      </c>
      <c r="MMU14" s="113" t="s">
        <v>9429</v>
      </c>
      <c r="MMV14" s="113" t="s">
        <v>9430</v>
      </c>
      <c r="MMW14" s="113" t="s">
        <v>9431</v>
      </c>
      <c r="MMX14" s="113" t="s">
        <v>9432</v>
      </c>
      <c r="MMY14" s="113" t="s">
        <v>9433</v>
      </c>
      <c r="MMZ14" s="113" t="s">
        <v>9434</v>
      </c>
      <c r="MNA14" s="113" t="s">
        <v>9435</v>
      </c>
      <c r="MNB14" s="113" t="s">
        <v>9436</v>
      </c>
      <c r="MNC14" s="113" t="s">
        <v>9437</v>
      </c>
      <c r="MND14" s="113" t="s">
        <v>9438</v>
      </c>
      <c r="MNE14" s="113" t="s">
        <v>9439</v>
      </c>
      <c r="MNF14" s="113" t="s">
        <v>9440</v>
      </c>
      <c r="MNG14" s="113" t="s">
        <v>9441</v>
      </c>
      <c r="MNH14" s="113" t="s">
        <v>9442</v>
      </c>
      <c r="MNI14" s="113" t="s">
        <v>9443</v>
      </c>
      <c r="MNJ14" s="113" t="s">
        <v>9444</v>
      </c>
      <c r="MNK14" s="113" t="s">
        <v>9445</v>
      </c>
      <c r="MNL14" s="113" t="s">
        <v>9446</v>
      </c>
      <c r="MNM14" s="113" t="s">
        <v>9447</v>
      </c>
      <c r="MNN14" s="113" t="s">
        <v>9448</v>
      </c>
      <c r="MNO14" s="113" t="s">
        <v>9449</v>
      </c>
      <c r="MNP14" s="113" t="s">
        <v>9450</v>
      </c>
      <c r="MNQ14" s="113" t="s">
        <v>9451</v>
      </c>
      <c r="MNR14" s="113" t="s">
        <v>9452</v>
      </c>
      <c r="MNS14" s="113" t="s">
        <v>9453</v>
      </c>
      <c r="MNT14" s="113" t="s">
        <v>9454</v>
      </c>
      <c r="MNU14" s="113" t="s">
        <v>9455</v>
      </c>
      <c r="MNV14" s="113" t="s">
        <v>9456</v>
      </c>
      <c r="MNW14" s="113" t="s">
        <v>9457</v>
      </c>
      <c r="MNX14" s="113" t="s">
        <v>9458</v>
      </c>
      <c r="MNY14" s="113" t="s">
        <v>9459</v>
      </c>
      <c r="MNZ14" s="113" t="s">
        <v>9460</v>
      </c>
      <c r="MOA14" s="113" t="s">
        <v>9461</v>
      </c>
      <c r="MOB14" s="113" t="s">
        <v>9462</v>
      </c>
      <c r="MOC14" s="113" t="s">
        <v>9463</v>
      </c>
      <c r="MOD14" s="113" t="s">
        <v>9464</v>
      </c>
      <c r="MOE14" s="113" t="s">
        <v>9465</v>
      </c>
      <c r="MOF14" s="113" t="s">
        <v>9466</v>
      </c>
      <c r="MOG14" s="113" t="s">
        <v>9467</v>
      </c>
      <c r="MOH14" s="113" t="s">
        <v>9468</v>
      </c>
      <c r="MOI14" s="113" t="s">
        <v>9469</v>
      </c>
      <c r="MOJ14" s="113" t="s">
        <v>9470</v>
      </c>
      <c r="MOK14" s="113" t="s">
        <v>9471</v>
      </c>
      <c r="MOL14" s="113" t="s">
        <v>9472</v>
      </c>
      <c r="MOM14" s="113" t="s">
        <v>9473</v>
      </c>
      <c r="MON14" s="113" t="s">
        <v>9474</v>
      </c>
      <c r="MOO14" s="113" t="s">
        <v>9475</v>
      </c>
      <c r="MOP14" s="113" t="s">
        <v>9476</v>
      </c>
      <c r="MOQ14" s="113" t="s">
        <v>9477</v>
      </c>
      <c r="MOR14" s="113" t="s">
        <v>9478</v>
      </c>
      <c r="MOS14" s="113" t="s">
        <v>9479</v>
      </c>
      <c r="MOT14" s="113" t="s">
        <v>9480</v>
      </c>
      <c r="MOU14" s="113" t="s">
        <v>9481</v>
      </c>
      <c r="MOV14" s="113" t="s">
        <v>9482</v>
      </c>
      <c r="MOW14" s="113" t="s">
        <v>9483</v>
      </c>
      <c r="MOX14" s="113" t="s">
        <v>9484</v>
      </c>
      <c r="MOY14" s="113" t="s">
        <v>9485</v>
      </c>
      <c r="MOZ14" s="113" t="s">
        <v>9486</v>
      </c>
      <c r="MPA14" s="113" t="s">
        <v>9487</v>
      </c>
      <c r="MPB14" s="113" t="s">
        <v>9488</v>
      </c>
      <c r="MPC14" s="113" t="s">
        <v>9489</v>
      </c>
      <c r="MPD14" s="113" t="s">
        <v>9490</v>
      </c>
      <c r="MPE14" s="113" t="s">
        <v>9491</v>
      </c>
      <c r="MPF14" s="113" t="s">
        <v>9492</v>
      </c>
      <c r="MPG14" s="113" t="s">
        <v>9493</v>
      </c>
      <c r="MPH14" s="113" t="s">
        <v>9494</v>
      </c>
      <c r="MPI14" s="113" t="s">
        <v>9495</v>
      </c>
      <c r="MPJ14" s="113" t="s">
        <v>9496</v>
      </c>
      <c r="MPK14" s="113" t="s">
        <v>9497</v>
      </c>
      <c r="MPL14" s="113" t="s">
        <v>9498</v>
      </c>
      <c r="MPM14" s="113" t="s">
        <v>9499</v>
      </c>
      <c r="MPN14" s="113" t="s">
        <v>9500</v>
      </c>
      <c r="MPO14" s="113" t="s">
        <v>9501</v>
      </c>
      <c r="MPP14" s="113" t="s">
        <v>9502</v>
      </c>
      <c r="MPQ14" s="113" t="s">
        <v>9503</v>
      </c>
      <c r="MPR14" s="113" t="s">
        <v>9504</v>
      </c>
      <c r="MPS14" s="113" t="s">
        <v>9505</v>
      </c>
      <c r="MPT14" s="113" t="s">
        <v>9506</v>
      </c>
      <c r="MPU14" s="113" t="s">
        <v>9507</v>
      </c>
      <c r="MPV14" s="113" t="s">
        <v>9508</v>
      </c>
      <c r="MPW14" s="113" t="s">
        <v>9509</v>
      </c>
      <c r="MPX14" s="113" t="s">
        <v>9510</v>
      </c>
      <c r="MPY14" s="113" t="s">
        <v>9511</v>
      </c>
      <c r="MPZ14" s="113" t="s">
        <v>9512</v>
      </c>
      <c r="MQA14" s="113" t="s">
        <v>9513</v>
      </c>
      <c r="MQB14" s="113" t="s">
        <v>9514</v>
      </c>
      <c r="MQC14" s="113" t="s">
        <v>9515</v>
      </c>
      <c r="MQD14" s="113" t="s">
        <v>9516</v>
      </c>
      <c r="MQE14" s="113" t="s">
        <v>9517</v>
      </c>
      <c r="MQF14" s="113" t="s">
        <v>9518</v>
      </c>
      <c r="MQG14" s="113" t="s">
        <v>9519</v>
      </c>
      <c r="MQH14" s="113" t="s">
        <v>9520</v>
      </c>
      <c r="MQI14" s="113" t="s">
        <v>9521</v>
      </c>
      <c r="MQJ14" s="113" t="s">
        <v>9522</v>
      </c>
      <c r="MQK14" s="113" t="s">
        <v>9523</v>
      </c>
      <c r="MQL14" s="113" t="s">
        <v>9524</v>
      </c>
      <c r="MQM14" s="113" t="s">
        <v>9525</v>
      </c>
      <c r="MQN14" s="113" t="s">
        <v>9526</v>
      </c>
      <c r="MQO14" s="113" t="s">
        <v>9527</v>
      </c>
      <c r="MQP14" s="113" t="s">
        <v>9528</v>
      </c>
      <c r="MQQ14" s="113" t="s">
        <v>9529</v>
      </c>
      <c r="MQR14" s="113" t="s">
        <v>9530</v>
      </c>
      <c r="MQS14" s="113" t="s">
        <v>9531</v>
      </c>
      <c r="MQT14" s="113" t="s">
        <v>9532</v>
      </c>
      <c r="MQU14" s="113" t="s">
        <v>9533</v>
      </c>
      <c r="MQV14" s="113" t="s">
        <v>9534</v>
      </c>
      <c r="MQW14" s="113" t="s">
        <v>9535</v>
      </c>
      <c r="MQX14" s="113" t="s">
        <v>9536</v>
      </c>
      <c r="MQY14" s="113" t="s">
        <v>9537</v>
      </c>
      <c r="MQZ14" s="113" t="s">
        <v>9538</v>
      </c>
      <c r="MRA14" s="113" t="s">
        <v>9539</v>
      </c>
      <c r="MRB14" s="113" t="s">
        <v>9540</v>
      </c>
      <c r="MRC14" s="113" t="s">
        <v>9541</v>
      </c>
      <c r="MRD14" s="113" t="s">
        <v>9542</v>
      </c>
      <c r="MRE14" s="113" t="s">
        <v>9543</v>
      </c>
      <c r="MRF14" s="113" t="s">
        <v>9544</v>
      </c>
      <c r="MRG14" s="113" t="s">
        <v>9545</v>
      </c>
      <c r="MRH14" s="113" t="s">
        <v>9546</v>
      </c>
      <c r="MRI14" s="113" t="s">
        <v>9547</v>
      </c>
      <c r="MRJ14" s="113" t="s">
        <v>9548</v>
      </c>
      <c r="MRK14" s="113" t="s">
        <v>9549</v>
      </c>
      <c r="MRL14" s="113" t="s">
        <v>9550</v>
      </c>
      <c r="MRM14" s="113" t="s">
        <v>9551</v>
      </c>
      <c r="MRN14" s="113" t="s">
        <v>9552</v>
      </c>
      <c r="MRO14" s="113" t="s">
        <v>9553</v>
      </c>
      <c r="MRP14" s="113" t="s">
        <v>9554</v>
      </c>
      <c r="MRQ14" s="113" t="s">
        <v>9555</v>
      </c>
      <c r="MRR14" s="113" t="s">
        <v>9556</v>
      </c>
      <c r="MRS14" s="113" t="s">
        <v>9557</v>
      </c>
      <c r="MRT14" s="113" t="s">
        <v>9558</v>
      </c>
      <c r="MRU14" s="113" t="s">
        <v>9559</v>
      </c>
      <c r="MRV14" s="113" t="s">
        <v>9560</v>
      </c>
      <c r="MRW14" s="113" t="s">
        <v>9561</v>
      </c>
      <c r="MRX14" s="113" t="s">
        <v>9562</v>
      </c>
      <c r="MRY14" s="113" t="s">
        <v>9563</v>
      </c>
      <c r="MRZ14" s="113" t="s">
        <v>9564</v>
      </c>
      <c r="MSA14" s="113" t="s">
        <v>9565</v>
      </c>
      <c r="MSB14" s="113" t="s">
        <v>9566</v>
      </c>
      <c r="MSC14" s="113" t="s">
        <v>9567</v>
      </c>
      <c r="MSD14" s="113" t="s">
        <v>9568</v>
      </c>
      <c r="MSE14" s="113" t="s">
        <v>9569</v>
      </c>
      <c r="MSF14" s="113" t="s">
        <v>9570</v>
      </c>
      <c r="MSG14" s="113" t="s">
        <v>9571</v>
      </c>
      <c r="MSH14" s="113" t="s">
        <v>9572</v>
      </c>
      <c r="MSI14" s="113" t="s">
        <v>9573</v>
      </c>
      <c r="MSJ14" s="113" t="s">
        <v>9574</v>
      </c>
      <c r="MSK14" s="113" t="s">
        <v>9575</v>
      </c>
      <c r="MSL14" s="113" t="s">
        <v>9576</v>
      </c>
      <c r="MSM14" s="113" t="s">
        <v>9577</v>
      </c>
      <c r="MSN14" s="113" t="s">
        <v>9578</v>
      </c>
      <c r="MSO14" s="113" t="s">
        <v>9579</v>
      </c>
      <c r="MSP14" s="113" t="s">
        <v>9580</v>
      </c>
      <c r="MSQ14" s="113" t="s">
        <v>9581</v>
      </c>
      <c r="MSR14" s="113" t="s">
        <v>9582</v>
      </c>
      <c r="MSS14" s="113" t="s">
        <v>9583</v>
      </c>
      <c r="MST14" s="113" t="s">
        <v>9584</v>
      </c>
      <c r="MSU14" s="113" t="s">
        <v>9585</v>
      </c>
      <c r="MSV14" s="113" t="s">
        <v>9586</v>
      </c>
      <c r="MSW14" s="113" t="s">
        <v>9587</v>
      </c>
      <c r="MSX14" s="113" t="s">
        <v>9588</v>
      </c>
      <c r="MSY14" s="113" t="s">
        <v>9589</v>
      </c>
      <c r="MSZ14" s="113" t="s">
        <v>9590</v>
      </c>
      <c r="MTA14" s="113" t="s">
        <v>9591</v>
      </c>
      <c r="MTB14" s="113" t="s">
        <v>9592</v>
      </c>
      <c r="MTC14" s="113" t="s">
        <v>9593</v>
      </c>
      <c r="MTD14" s="113" t="s">
        <v>9594</v>
      </c>
      <c r="MTE14" s="113" t="s">
        <v>9595</v>
      </c>
      <c r="MTF14" s="113" t="s">
        <v>9596</v>
      </c>
      <c r="MTG14" s="113" t="s">
        <v>9597</v>
      </c>
      <c r="MTH14" s="113" t="s">
        <v>9598</v>
      </c>
      <c r="MTI14" s="113" t="s">
        <v>9599</v>
      </c>
      <c r="MTJ14" s="113" t="s">
        <v>9600</v>
      </c>
      <c r="MTK14" s="113" t="s">
        <v>9601</v>
      </c>
      <c r="MTL14" s="113" t="s">
        <v>9602</v>
      </c>
      <c r="MTM14" s="113" t="s">
        <v>9603</v>
      </c>
      <c r="MTN14" s="113" t="s">
        <v>9604</v>
      </c>
      <c r="MTO14" s="113" t="s">
        <v>9605</v>
      </c>
      <c r="MTP14" s="113" t="s">
        <v>9606</v>
      </c>
      <c r="MTQ14" s="113" t="s">
        <v>9607</v>
      </c>
      <c r="MTR14" s="113" t="s">
        <v>9608</v>
      </c>
      <c r="MTS14" s="113" t="s">
        <v>9609</v>
      </c>
      <c r="MTT14" s="113" t="s">
        <v>9610</v>
      </c>
      <c r="MTU14" s="113" t="s">
        <v>9611</v>
      </c>
      <c r="MTV14" s="113" t="s">
        <v>9612</v>
      </c>
      <c r="MTW14" s="113" t="s">
        <v>9613</v>
      </c>
      <c r="MTX14" s="113" t="s">
        <v>9614</v>
      </c>
      <c r="MTY14" s="113" t="s">
        <v>9615</v>
      </c>
      <c r="MTZ14" s="113" t="s">
        <v>9616</v>
      </c>
      <c r="MUA14" s="113" t="s">
        <v>9617</v>
      </c>
      <c r="MUB14" s="113" t="s">
        <v>9618</v>
      </c>
      <c r="MUC14" s="113" t="s">
        <v>9619</v>
      </c>
      <c r="MUD14" s="113" t="s">
        <v>9620</v>
      </c>
      <c r="MUE14" s="113" t="s">
        <v>9621</v>
      </c>
      <c r="MUF14" s="113" t="s">
        <v>9622</v>
      </c>
      <c r="MUG14" s="113" t="s">
        <v>9623</v>
      </c>
      <c r="MUH14" s="113" t="s">
        <v>9624</v>
      </c>
      <c r="MUI14" s="113" t="s">
        <v>9625</v>
      </c>
      <c r="MUJ14" s="113" t="s">
        <v>9626</v>
      </c>
      <c r="MUK14" s="113" t="s">
        <v>9627</v>
      </c>
      <c r="MUL14" s="113" t="s">
        <v>9628</v>
      </c>
      <c r="MUM14" s="113" t="s">
        <v>9629</v>
      </c>
      <c r="MUN14" s="113" t="s">
        <v>9630</v>
      </c>
      <c r="MUO14" s="113" t="s">
        <v>9631</v>
      </c>
      <c r="MUP14" s="113" t="s">
        <v>9632</v>
      </c>
      <c r="MUQ14" s="113" t="s">
        <v>9633</v>
      </c>
      <c r="MUR14" s="113" t="s">
        <v>9634</v>
      </c>
      <c r="MUS14" s="113" t="s">
        <v>9635</v>
      </c>
      <c r="MUT14" s="113" t="s">
        <v>9636</v>
      </c>
      <c r="MUU14" s="113" t="s">
        <v>9637</v>
      </c>
      <c r="MUV14" s="113" t="s">
        <v>9638</v>
      </c>
      <c r="MUW14" s="113" t="s">
        <v>9639</v>
      </c>
      <c r="MUX14" s="113" t="s">
        <v>9640</v>
      </c>
      <c r="MUY14" s="113" t="s">
        <v>9641</v>
      </c>
      <c r="MUZ14" s="113" t="s">
        <v>9642</v>
      </c>
      <c r="MVA14" s="113" t="s">
        <v>9643</v>
      </c>
      <c r="MVB14" s="113" t="s">
        <v>9644</v>
      </c>
      <c r="MVC14" s="113" t="s">
        <v>9645</v>
      </c>
      <c r="MVD14" s="113" t="s">
        <v>9646</v>
      </c>
      <c r="MVE14" s="113" t="s">
        <v>9647</v>
      </c>
      <c r="MVF14" s="113" t="s">
        <v>9648</v>
      </c>
      <c r="MVG14" s="113" t="s">
        <v>9649</v>
      </c>
      <c r="MVH14" s="113" t="s">
        <v>9650</v>
      </c>
      <c r="MVI14" s="113" t="s">
        <v>9651</v>
      </c>
      <c r="MVJ14" s="113" t="s">
        <v>9652</v>
      </c>
      <c r="MVK14" s="113" t="s">
        <v>9653</v>
      </c>
      <c r="MVL14" s="113" t="s">
        <v>9654</v>
      </c>
      <c r="MVM14" s="113" t="s">
        <v>9655</v>
      </c>
      <c r="MVN14" s="113" t="s">
        <v>9656</v>
      </c>
      <c r="MVO14" s="113" t="s">
        <v>9657</v>
      </c>
      <c r="MVP14" s="113" t="s">
        <v>9658</v>
      </c>
      <c r="MVQ14" s="113" t="s">
        <v>9659</v>
      </c>
      <c r="MVR14" s="113" t="s">
        <v>9660</v>
      </c>
      <c r="MVS14" s="113" t="s">
        <v>9661</v>
      </c>
      <c r="MVT14" s="113" t="s">
        <v>9662</v>
      </c>
      <c r="MVU14" s="113" t="s">
        <v>9663</v>
      </c>
      <c r="MVV14" s="113" t="s">
        <v>9664</v>
      </c>
      <c r="MVW14" s="113" t="s">
        <v>9665</v>
      </c>
      <c r="MVX14" s="113" t="s">
        <v>9666</v>
      </c>
      <c r="MVY14" s="113" t="s">
        <v>9667</v>
      </c>
      <c r="MVZ14" s="113" t="s">
        <v>9668</v>
      </c>
      <c r="MWA14" s="113" t="s">
        <v>9669</v>
      </c>
      <c r="MWB14" s="113" t="s">
        <v>9670</v>
      </c>
      <c r="MWC14" s="113" t="s">
        <v>9671</v>
      </c>
      <c r="MWD14" s="113" t="s">
        <v>9672</v>
      </c>
      <c r="MWE14" s="113" t="s">
        <v>9673</v>
      </c>
      <c r="MWF14" s="113" t="s">
        <v>9674</v>
      </c>
      <c r="MWG14" s="113" t="s">
        <v>9675</v>
      </c>
      <c r="MWH14" s="113" t="s">
        <v>9676</v>
      </c>
      <c r="MWI14" s="113" t="s">
        <v>9677</v>
      </c>
      <c r="MWJ14" s="113" t="s">
        <v>9678</v>
      </c>
      <c r="MWK14" s="113" t="s">
        <v>9679</v>
      </c>
      <c r="MWL14" s="113" t="s">
        <v>9680</v>
      </c>
      <c r="MWM14" s="113" t="s">
        <v>9681</v>
      </c>
      <c r="MWN14" s="113" t="s">
        <v>9682</v>
      </c>
      <c r="MWO14" s="113" t="s">
        <v>9683</v>
      </c>
      <c r="MWP14" s="113" t="s">
        <v>9684</v>
      </c>
      <c r="MWQ14" s="113" t="s">
        <v>9685</v>
      </c>
      <c r="MWR14" s="113" t="s">
        <v>9686</v>
      </c>
      <c r="MWS14" s="113" t="s">
        <v>9687</v>
      </c>
      <c r="MWT14" s="113" t="s">
        <v>9688</v>
      </c>
      <c r="MWU14" s="113" t="s">
        <v>9689</v>
      </c>
      <c r="MWV14" s="113" t="s">
        <v>9690</v>
      </c>
      <c r="MWW14" s="113" t="s">
        <v>9691</v>
      </c>
      <c r="MWX14" s="113" t="s">
        <v>9692</v>
      </c>
      <c r="MWY14" s="113" t="s">
        <v>9693</v>
      </c>
      <c r="MWZ14" s="113" t="s">
        <v>9694</v>
      </c>
      <c r="MXA14" s="113" t="s">
        <v>9695</v>
      </c>
      <c r="MXB14" s="113" t="s">
        <v>9696</v>
      </c>
      <c r="MXC14" s="113" t="s">
        <v>9697</v>
      </c>
      <c r="MXD14" s="113" t="s">
        <v>9698</v>
      </c>
      <c r="MXE14" s="113" t="s">
        <v>9699</v>
      </c>
      <c r="MXF14" s="113" t="s">
        <v>9700</v>
      </c>
      <c r="MXG14" s="113" t="s">
        <v>9701</v>
      </c>
      <c r="MXH14" s="113" t="s">
        <v>9702</v>
      </c>
      <c r="MXI14" s="113" t="s">
        <v>9703</v>
      </c>
      <c r="MXJ14" s="113" t="s">
        <v>9704</v>
      </c>
      <c r="MXK14" s="113" t="s">
        <v>9705</v>
      </c>
      <c r="MXL14" s="113" t="s">
        <v>9706</v>
      </c>
      <c r="MXM14" s="113" t="s">
        <v>9707</v>
      </c>
      <c r="MXN14" s="113" t="s">
        <v>9708</v>
      </c>
      <c r="MXO14" s="113" t="s">
        <v>9709</v>
      </c>
      <c r="MXP14" s="113" t="s">
        <v>9710</v>
      </c>
      <c r="MXQ14" s="113" t="s">
        <v>9711</v>
      </c>
      <c r="MXR14" s="113" t="s">
        <v>9712</v>
      </c>
      <c r="MXS14" s="113" t="s">
        <v>9713</v>
      </c>
      <c r="MXT14" s="113" t="s">
        <v>9714</v>
      </c>
      <c r="MXU14" s="113" t="s">
        <v>9715</v>
      </c>
      <c r="MXV14" s="113" t="s">
        <v>9716</v>
      </c>
      <c r="MXW14" s="113" t="s">
        <v>9717</v>
      </c>
      <c r="MXX14" s="113" t="s">
        <v>9718</v>
      </c>
      <c r="MXY14" s="113" t="s">
        <v>9719</v>
      </c>
      <c r="MXZ14" s="113" t="s">
        <v>9720</v>
      </c>
      <c r="MYA14" s="113" t="s">
        <v>9721</v>
      </c>
      <c r="MYB14" s="113" t="s">
        <v>9722</v>
      </c>
      <c r="MYC14" s="113" t="s">
        <v>9723</v>
      </c>
      <c r="MYD14" s="113" t="s">
        <v>9724</v>
      </c>
      <c r="MYE14" s="113" t="s">
        <v>9725</v>
      </c>
      <c r="MYF14" s="113" t="s">
        <v>9726</v>
      </c>
      <c r="MYG14" s="113" t="s">
        <v>9727</v>
      </c>
      <c r="MYH14" s="113" t="s">
        <v>9728</v>
      </c>
      <c r="MYI14" s="113" t="s">
        <v>9729</v>
      </c>
      <c r="MYJ14" s="113" t="s">
        <v>9730</v>
      </c>
      <c r="MYK14" s="113" t="s">
        <v>9731</v>
      </c>
      <c r="MYL14" s="113" t="s">
        <v>9732</v>
      </c>
      <c r="MYM14" s="113" t="s">
        <v>9733</v>
      </c>
      <c r="MYN14" s="113" t="s">
        <v>9734</v>
      </c>
      <c r="MYO14" s="113" t="s">
        <v>9735</v>
      </c>
      <c r="MYP14" s="113" t="s">
        <v>9736</v>
      </c>
      <c r="MYQ14" s="113" t="s">
        <v>9737</v>
      </c>
      <c r="MYR14" s="113" t="s">
        <v>9738</v>
      </c>
      <c r="MYS14" s="113" t="s">
        <v>9739</v>
      </c>
      <c r="MYT14" s="113" t="s">
        <v>9740</v>
      </c>
      <c r="MYU14" s="113" t="s">
        <v>9741</v>
      </c>
      <c r="MYV14" s="113" t="s">
        <v>9742</v>
      </c>
      <c r="MYW14" s="113" t="s">
        <v>9743</v>
      </c>
      <c r="MYX14" s="113" t="s">
        <v>9744</v>
      </c>
      <c r="MYY14" s="113" t="s">
        <v>9745</v>
      </c>
      <c r="MYZ14" s="113" t="s">
        <v>9746</v>
      </c>
      <c r="MZA14" s="113" t="s">
        <v>9747</v>
      </c>
      <c r="MZB14" s="113" t="s">
        <v>9748</v>
      </c>
      <c r="MZC14" s="113" t="s">
        <v>9749</v>
      </c>
      <c r="MZD14" s="113" t="s">
        <v>9750</v>
      </c>
      <c r="MZE14" s="113" t="s">
        <v>9751</v>
      </c>
      <c r="MZF14" s="113" t="s">
        <v>9752</v>
      </c>
      <c r="MZG14" s="113" t="s">
        <v>9753</v>
      </c>
      <c r="MZH14" s="113" t="s">
        <v>9754</v>
      </c>
      <c r="MZI14" s="113" t="s">
        <v>9755</v>
      </c>
      <c r="MZJ14" s="113" t="s">
        <v>9756</v>
      </c>
      <c r="MZK14" s="113" t="s">
        <v>9757</v>
      </c>
      <c r="MZL14" s="113" t="s">
        <v>9758</v>
      </c>
      <c r="MZM14" s="113" t="s">
        <v>9759</v>
      </c>
      <c r="MZN14" s="113" t="s">
        <v>9760</v>
      </c>
      <c r="MZO14" s="113" t="s">
        <v>9761</v>
      </c>
      <c r="MZP14" s="113" t="s">
        <v>9762</v>
      </c>
      <c r="MZQ14" s="113" t="s">
        <v>9763</v>
      </c>
      <c r="MZR14" s="113" t="s">
        <v>9764</v>
      </c>
      <c r="MZS14" s="113" t="s">
        <v>9765</v>
      </c>
      <c r="MZT14" s="113" t="s">
        <v>9766</v>
      </c>
      <c r="MZU14" s="113" t="s">
        <v>9767</v>
      </c>
      <c r="MZV14" s="113" t="s">
        <v>9768</v>
      </c>
      <c r="MZW14" s="113" t="s">
        <v>9769</v>
      </c>
      <c r="MZX14" s="113" t="s">
        <v>9770</v>
      </c>
      <c r="MZY14" s="113" t="s">
        <v>9771</v>
      </c>
      <c r="MZZ14" s="113" t="s">
        <v>9772</v>
      </c>
      <c r="NAA14" s="113" t="s">
        <v>9773</v>
      </c>
      <c r="NAB14" s="113" t="s">
        <v>9774</v>
      </c>
      <c r="NAC14" s="113" t="s">
        <v>9775</v>
      </c>
      <c r="NAD14" s="113" t="s">
        <v>9776</v>
      </c>
      <c r="NAE14" s="113" t="s">
        <v>9777</v>
      </c>
      <c r="NAF14" s="113" t="s">
        <v>9778</v>
      </c>
      <c r="NAG14" s="113" t="s">
        <v>9779</v>
      </c>
      <c r="NAH14" s="113" t="s">
        <v>9780</v>
      </c>
      <c r="NAI14" s="113" t="s">
        <v>9781</v>
      </c>
      <c r="NAJ14" s="113" t="s">
        <v>9782</v>
      </c>
      <c r="NAK14" s="113" t="s">
        <v>9783</v>
      </c>
      <c r="NAL14" s="113" t="s">
        <v>9784</v>
      </c>
      <c r="NAM14" s="113" t="s">
        <v>9785</v>
      </c>
      <c r="NAN14" s="113" t="s">
        <v>9786</v>
      </c>
      <c r="NAO14" s="113" t="s">
        <v>9787</v>
      </c>
      <c r="NAP14" s="113" t="s">
        <v>9788</v>
      </c>
      <c r="NAQ14" s="113" t="s">
        <v>9789</v>
      </c>
      <c r="NAR14" s="113" t="s">
        <v>9790</v>
      </c>
      <c r="NAS14" s="113" t="s">
        <v>9791</v>
      </c>
      <c r="NAT14" s="113" t="s">
        <v>9792</v>
      </c>
      <c r="NAU14" s="113" t="s">
        <v>9793</v>
      </c>
      <c r="NAV14" s="113" t="s">
        <v>9794</v>
      </c>
      <c r="NAW14" s="113" t="s">
        <v>9795</v>
      </c>
      <c r="NAX14" s="113" t="s">
        <v>9796</v>
      </c>
      <c r="NAY14" s="113" t="s">
        <v>9797</v>
      </c>
      <c r="NAZ14" s="113" t="s">
        <v>9798</v>
      </c>
      <c r="NBA14" s="113" t="s">
        <v>9799</v>
      </c>
      <c r="NBB14" s="113" t="s">
        <v>9800</v>
      </c>
      <c r="NBC14" s="113" t="s">
        <v>9801</v>
      </c>
      <c r="NBD14" s="113" t="s">
        <v>9802</v>
      </c>
      <c r="NBE14" s="113" t="s">
        <v>9803</v>
      </c>
      <c r="NBF14" s="113" t="s">
        <v>9804</v>
      </c>
      <c r="NBG14" s="113" t="s">
        <v>9805</v>
      </c>
      <c r="NBH14" s="113" t="s">
        <v>9806</v>
      </c>
      <c r="NBI14" s="113" t="s">
        <v>9807</v>
      </c>
      <c r="NBJ14" s="113" t="s">
        <v>9808</v>
      </c>
      <c r="NBK14" s="113" t="s">
        <v>9809</v>
      </c>
      <c r="NBL14" s="113" t="s">
        <v>9810</v>
      </c>
      <c r="NBM14" s="113" t="s">
        <v>9811</v>
      </c>
      <c r="NBN14" s="113" t="s">
        <v>9812</v>
      </c>
      <c r="NBO14" s="113" t="s">
        <v>9813</v>
      </c>
      <c r="NBP14" s="113" t="s">
        <v>9814</v>
      </c>
      <c r="NBQ14" s="113" t="s">
        <v>9815</v>
      </c>
      <c r="NBR14" s="113" t="s">
        <v>9816</v>
      </c>
      <c r="NBS14" s="113" t="s">
        <v>9817</v>
      </c>
      <c r="NBT14" s="113" t="s">
        <v>9818</v>
      </c>
      <c r="NBU14" s="113" t="s">
        <v>9819</v>
      </c>
      <c r="NBV14" s="113" t="s">
        <v>9820</v>
      </c>
      <c r="NBW14" s="113" t="s">
        <v>9821</v>
      </c>
      <c r="NBX14" s="113" t="s">
        <v>9822</v>
      </c>
      <c r="NBY14" s="113" t="s">
        <v>9823</v>
      </c>
      <c r="NBZ14" s="113" t="s">
        <v>9824</v>
      </c>
      <c r="NCA14" s="113" t="s">
        <v>9825</v>
      </c>
      <c r="NCB14" s="113" t="s">
        <v>9826</v>
      </c>
      <c r="NCC14" s="113" t="s">
        <v>9827</v>
      </c>
      <c r="NCD14" s="113" t="s">
        <v>9828</v>
      </c>
      <c r="NCE14" s="113" t="s">
        <v>9829</v>
      </c>
      <c r="NCF14" s="113" t="s">
        <v>9830</v>
      </c>
      <c r="NCG14" s="113" t="s">
        <v>9831</v>
      </c>
      <c r="NCH14" s="113" t="s">
        <v>9832</v>
      </c>
      <c r="NCI14" s="113" t="s">
        <v>9833</v>
      </c>
      <c r="NCJ14" s="113" t="s">
        <v>9834</v>
      </c>
      <c r="NCK14" s="113" t="s">
        <v>9835</v>
      </c>
      <c r="NCL14" s="113" t="s">
        <v>9836</v>
      </c>
      <c r="NCM14" s="113" t="s">
        <v>9837</v>
      </c>
      <c r="NCN14" s="113" t="s">
        <v>9838</v>
      </c>
      <c r="NCO14" s="113" t="s">
        <v>9839</v>
      </c>
      <c r="NCP14" s="113" t="s">
        <v>9840</v>
      </c>
      <c r="NCQ14" s="113" t="s">
        <v>9841</v>
      </c>
      <c r="NCR14" s="113" t="s">
        <v>9842</v>
      </c>
      <c r="NCS14" s="113" t="s">
        <v>9843</v>
      </c>
      <c r="NCT14" s="113" t="s">
        <v>9844</v>
      </c>
      <c r="NCU14" s="113" t="s">
        <v>9845</v>
      </c>
      <c r="NCV14" s="113" t="s">
        <v>9846</v>
      </c>
      <c r="NCW14" s="113" t="s">
        <v>9847</v>
      </c>
      <c r="NCX14" s="113" t="s">
        <v>9848</v>
      </c>
      <c r="NCY14" s="113" t="s">
        <v>9849</v>
      </c>
      <c r="NCZ14" s="113" t="s">
        <v>9850</v>
      </c>
      <c r="NDA14" s="113" t="s">
        <v>9851</v>
      </c>
      <c r="NDB14" s="113" t="s">
        <v>9852</v>
      </c>
      <c r="NDC14" s="113" t="s">
        <v>9853</v>
      </c>
      <c r="NDD14" s="113" t="s">
        <v>9854</v>
      </c>
      <c r="NDE14" s="113" t="s">
        <v>9855</v>
      </c>
      <c r="NDF14" s="113" t="s">
        <v>9856</v>
      </c>
      <c r="NDG14" s="113" t="s">
        <v>9857</v>
      </c>
      <c r="NDH14" s="113" t="s">
        <v>9858</v>
      </c>
      <c r="NDI14" s="113" t="s">
        <v>9859</v>
      </c>
      <c r="NDJ14" s="113" t="s">
        <v>9860</v>
      </c>
      <c r="NDK14" s="113" t="s">
        <v>9861</v>
      </c>
      <c r="NDL14" s="113" t="s">
        <v>9862</v>
      </c>
      <c r="NDM14" s="113" t="s">
        <v>9863</v>
      </c>
      <c r="NDN14" s="113" t="s">
        <v>9864</v>
      </c>
      <c r="NDO14" s="113" t="s">
        <v>9865</v>
      </c>
      <c r="NDP14" s="113" t="s">
        <v>9866</v>
      </c>
      <c r="NDQ14" s="113" t="s">
        <v>9867</v>
      </c>
      <c r="NDR14" s="113" t="s">
        <v>9868</v>
      </c>
      <c r="NDS14" s="113" t="s">
        <v>9869</v>
      </c>
      <c r="NDT14" s="113" t="s">
        <v>9870</v>
      </c>
      <c r="NDU14" s="113" t="s">
        <v>9871</v>
      </c>
      <c r="NDV14" s="113" t="s">
        <v>9872</v>
      </c>
      <c r="NDW14" s="113" t="s">
        <v>9873</v>
      </c>
      <c r="NDX14" s="113" t="s">
        <v>9874</v>
      </c>
      <c r="NDY14" s="113" t="s">
        <v>9875</v>
      </c>
      <c r="NDZ14" s="113" t="s">
        <v>9876</v>
      </c>
      <c r="NEA14" s="113" t="s">
        <v>9877</v>
      </c>
      <c r="NEB14" s="113" t="s">
        <v>9878</v>
      </c>
      <c r="NEC14" s="113" t="s">
        <v>9879</v>
      </c>
      <c r="NED14" s="113" t="s">
        <v>9880</v>
      </c>
      <c r="NEE14" s="113" t="s">
        <v>9881</v>
      </c>
      <c r="NEF14" s="113" t="s">
        <v>9882</v>
      </c>
      <c r="NEG14" s="113" t="s">
        <v>9883</v>
      </c>
      <c r="NEH14" s="113" t="s">
        <v>9884</v>
      </c>
      <c r="NEI14" s="113" t="s">
        <v>9885</v>
      </c>
      <c r="NEJ14" s="113" t="s">
        <v>9886</v>
      </c>
      <c r="NEK14" s="113" t="s">
        <v>9887</v>
      </c>
      <c r="NEL14" s="113" t="s">
        <v>9888</v>
      </c>
      <c r="NEM14" s="113" t="s">
        <v>9889</v>
      </c>
      <c r="NEN14" s="113" t="s">
        <v>9890</v>
      </c>
      <c r="NEO14" s="113" t="s">
        <v>9891</v>
      </c>
      <c r="NEP14" s="113" t="s">
        <v>9892</v>
      </c>
      <c r="NEQ14" s="113" t="s">
        <v>9893</v>
      </c>
      <c r="NER14" s="113" t="s">
        <v>9894</v>
      </c>
      <c r="NES14" s="113" t="s">
        <v>9895</v>
      </c>
      <c r="NET14" s="113" t="s">
        <v>9896</v>
      </c>
      <c r="NEU14" s="113" t="s">
        <v>9897</v>
      </c>
      <c r="NEV14" s="113" t="s">
        <v>9898</v>
      </c>
      <c r="NEW14" s="113" t="s">
        <v>9899</v>
      </c>
      <c r="NEX14" s="113" t="s">
        <v>9900</v>
      </c>
      <c r="NEY14" s="113" t="s">
        <v>9901</v>
      </c>
      <c r="NEZ14" s="113" t="s">
        <v>9902</v>
      </c>
      <c r="NFA14" s="113" t="s">
        <v>9903</v>
      </c>
      <c r="NFB14" s="113" t="s">
        <v>9904</v>
      </c>
      <c r="NFC14" s="113" t="s">
        <v>9905</v>
      </c>
      <c r="NFD14" s="113" t="s">
        <v>9906</v>
      </c>
      <c r="NFE14" s="113" t="s">
        <v>9907</v>
      </c>
      <c r="NFF14" s="113" t="s">
        <v>9908</v>
      </c>
      <c r="NFG14" s="113" t="s">
        <v>9909</v>
      </c>
      <c r="NFH14" s="113" t="s">
        <v>9910</v>
      </c>
      <c r="NFI14" s="113" t="s">
        <v>9911</v>
      </c>
      <c r="NFJ14" s="113" t="s">
        <v>9912</v>
      </c>
      <c r="NFK14" s="113" t="s">
        <v>9913</v>
      </c>
      <c r="NFL14" s="113" t="s">
        <v>9914</v>
      </c>
      <c r="NFM14" s="113" t="s">
        <v>9915</v>
      </c>
      <c r="NFN14" s="113" t="s">
        <v>9916</v>
      </c>
      <c r="NFO14" s="113" t="s">
        <v>9917</v>
      </c>
      <c r="NFP14" s="113" t="s">
        <v>9918</v>
      </c>
      <c r="NFQ14" s="113" t="s">
        <v>9919</v>
      </c>
      <c r="NFR14" s="113" t="s">
        <v>9920</v>
      </c>
      <c r="NFS14" s="113" t="s">
        <v>9921</v>
      </c>
      <c r="NFT14" s="113" t="s">
        <v>9922</v>
      </c>
      <c r="NFU14" s="113" t="s">
        <v>9923</v>
      </c>
      <c r="NFV14" s="113" t="s">
        <v>9924</v>
      </c>
      <c r="NFW14" s="113" t="s">
        <v>9925</v>
      </c>
      <c r="NFX14" s="113" t="s">
        <v>9926</v>
      </c>
      <c r="NFY14" s="113" t="s">
        <v>9927</v>
      </c>
      <c r="NFZ14" s="113" t="s">
        <v>9928</v>
      </c>
      <c r="NGA14" s="113" t="s">
        <v>9929</v>
      </c>
      <c r="NGB14" s="113" t="s">
        <v>9930</v>
      </c>
      <c r="NGC14" s="113" t="s">
        <v>9931</v>
      </c>
      <c r="NGD14" s="113" t="s">
        <v>9932</v>
      </c>
      <c r="NGE14" s="113" t="s">
        <v>9933</v>
      </c>
      <c r="NGF14" s="113" t="s">
        <v>9934</v>
      </c>
      <c r="NGG14" s="113" t="s">
        <v>9935</v>
      </c>
      <c r="NGH14" s="113" t="s">
        <v>9936</v>
      </c>
      <c r="NGI14" s="113" t="s">
        <v>9937</v>
      </c>
      <c r="NGJ14" s="113" t="s">
        <v>9938</v>
      </c>
      <c r="NGK14" s="113" t="s">
        <v>9939</v>
      </c>
      <c r="NGL14" s="113" t="s">
        <v>9940</v>
      </c>
      <c r="NGM14" s="113" t="s">
        <v>9941</v>
      </c>
      <c r="NGN14" s="113" t="s">
        <v>9942</v>
      </c>
      <c r="NGO14" s="113" t="s">
        <v>9943</v>
      </c>
      <c r="NGP14" s="113" t="s">
        <v>9944</v>
      </c>
      <c r="NGQ14" s="113" t="s">
        <v>9945</v>
      </c>
      <c r="NGR14" s="113" t="s">
        <v>9946</v>
      </c>
      <c r="NGS14" s="113" t="s">
        <v>9947</v>
      </c>
      <c r="NGT14" s="113" t="s">
        <v>9948</v>
      </c>
      <c r="NGU14" s="113" t="s">
        <v>9949</v>
      </c>
      <c r="NGV14" s="113" t="s">
        <v>9950</v>
      </c>
      <c r="NGW14" s="113" t="s">
        <v>9951</v>
      </c>
      <c r="NGX14" s="113" t="s">
        <v>9952</v>
      </c>
      <c r="NGY14" s="113" t="s">
        <v>9953</v>
      </c>
      <c r="NGZ14" s="113" t="s">
        <v>9954</v>
      </c>
      <c r="NHA14" s="113" t="s">
        <v>9955</v>
      </c>
      <c r="NHB14" s="113" t="s">
        <v>9956</v>
      </c>
      <c r="NHC14" s="113" t="s">
        <v>9957</v>
      </c>
      <c r="NHD14" s="113" t="s">
        <v>9958</v>
      </c>
      <c r="NHE14" s="113" t="s">
        <v>9959</v>
      </c>
      <c r="NHF14" s="113" t="s">
        <v>9960</v>
      </c>
      <c r="NHG14" s="113" t="s">
        <v>9961</v>
      </c>
      <c r="NHH14" s="113" t="s">
        <v>9962</v>
      </c>
      <c r="NHI14" s="113" t="s">
        <v>9963</v>
      </c>
      <c r="NHJ14" s="113" t="s">
        <v>9964</v>
      </c>
      <c r="NHK14" s="113" t="s">
        <v>9965</v>
      </c>
      <c r="NHL14" s="113" t="s">
        <v>9966</v>
      </c>
      <c r="NHM14" s="113" t="s">
        <v>9967</v>
      </c>
      <c r="NHN14" s="113" t="s">
        <v>9968</v>
      </c>
      <c r="NHO14" s="113" t="s">
        <v>9969</v>
      </c>
      <c r="NHP14" s="113" t="s">
        <v>9970</v>
      </c>
      <c r="NHQ14" s="113" t="s">
        <v>9971</v>
      </c>
      <c r="NHR14" s="113" t="s">
        <v>9972</v>
      </c>
      <c r="NHS14" s="113" t="s">
        <v>9973</v>
      </c>
      <c r="NHT14" s="113" t="s">
        <v>9974</v>
      </c>
      <c r="NHU14" s="113" t="s">
        <v>9975</v>
      </c>
      <c r="NHV14" s="113" t="s">
        <v>9976</v>
      </c>
      <c r="NHW14" s="113" t="s">
        <v>9977</v>
      </c>
      <c r="NHX14" s="113" t="s">
        <v>9978</v>
      </c>
      <c r="NHY14" s="113" t="s">
        <v>9979</v>
      </c>
      <c r="NHZ14" s="113" t="s">
        <v>9980</v>
      </c>
      <c r="NIA14" s="113" t="s">
        <v>9981</v>
      </c>
      <c r="NIB14" s="113" t="s">
        <v>9982</v>
      </c>
      <c r="NIC14" s="113" t="s">
        <v>9983</v>
      </c>
      <c r="NID14" s="113" t="s">
        <v>9984</v>
      </c>
      <c r="NIE14" s="113" t="s">
        <v>9985</v>
      </c>
      <c r="NIF14" s="113" t="s">
        <v>9986</v>
      </c>
      <c r="NIG14" s="113" t="s">
        <v>9987</v>
      </c>
      <c r="NIH14" s="113" t="s">
        <v>9988</v>
      </c>
      <c r="NII14" s="113" t="s">
        <v>9989</v>
      </c>
      <c r="NIJ14" s="113" t="s">
        <v>9990</v>
      </c>
      <c r="NIK14" s="113" t="s">
        <v>9991</v>
      </c>
      <c r="NIL14" s="113" t="s">
        <v>9992</v>
      </c>
      <c r="NIM14" s="113" t="s">
        <v>9993</v>
      </c>
      <c r="NIN14" s="113" t="s">
        <v>9994</v>
      </c>
      <c r="NIO14" s="113" t="s">
        <v>9995</v>
      </c>
      <c r="NIP14" s="113" t="s">
        <v>9996</v>
      </c>
      <c r="NIQ14" s="113" t="s">
        <v>9997</v>
      </c>
      <c r="NIR14" s="113" t="s">
        <v>9998</v>
      </c>
      <c r="NIS14" s="113" t="s">
        <v>9999</v>
      </c>
      <c r="NIT14" s="113" t="s">
        <v>10000</v>
      </c>
      <c r="NIU14" s="113" t="s">
        <v>10001</v>
      </c>
      <c r="NIV14" s="113" t="s">
        <v>10002</v>
      </c>
      <c r="NIW14" s="113" t="s">
        <v>10003</v>
      </c>
      <c r="NIX14" s="113" t="s">
        <v>10004</v>
      </c>
      <c r="NIY14" s="113" t="s">
        <v>10005</v>
      </c>
      <c r="NIZ14" s="113" t="s">
        <v>10006</v>
      </c>
      <c r="NJA14" s="113" t="s">
        <v>10007</v>
      </c>
      <c r="NJB14" s="113" t="s">
        <v>10008</v>
      </c>
      <c r="NJC14" s="113" t="s">
        <v>10009</v>
      </c>
      <c r="NJD14" s="113" t="s">
        <v>10010</v>
      </c>
      <c r="NJE14" s="113" t="s">
        <v>10011</v>
      </c>
      <c r="NJF14" s="113" t="s">
        <v>10012</v>
      </c>
      <c r="NJG14" s="113" t="s">
        <v>10013</v>
      </c>
      <c r="NJH14" s="113" t="s">
        <v>10014</v>
      </c>
      <c r="NJI14" s="113" t="s">
        <v>10015</v>
      </c>
      <c r="NJJ14" s="113" t="s">
        <v>10016</v>
      </c>
      <c r="NJK14" s="113" t="s">
        <v>10017</v>
      </c>
      <c r="NJL14" s="113" t="s">
        <v>10018</v>
      </c>
      <c r="NJM14" s="113" t="s">
        <v>10019</v>
      </c>
      <c r="NJN14" s="113" t="s">
        <v>10020</v>
      </c>
      <c r="NJO14" s="113" t="s">
        <v>10021</v>
      </c>
      <c r="NJP14" s="113" t="s">
        <v>10022</v>
      </c>
      <c r="NJQ14" s="113" t="s">
        <v>10023</v>
      </c>
      <c r="NJR14" s="113" t="s">
        <v>10024</v>
      </c>
      <c r="NJS14" s="113" t="s">
        <v>10025</v>
      </c>
      <c r="NJT14" s="113" t="s">
        <v>10026</v>
      </c>
      <c r="NJU14" s="113" t="s">
        <v>10027</v>
      </c>
      <c r="NJV14" s="113" t="s">
        <v>10028</v>
      </c>
      <c r="NJW14" s="113" t="s">
        <v>10029</v>
      </c>
      <c r="NJX14" s="113" t="s">
        <v>10030</v>
      </c>
      <c r="NJY14" s="113" t="s">
        <v>10031</v>
      </c>
      <c r="NJZ14" s="113" t="s">
        <v>10032</v>
      </c>
      <c r="NKA14" s="113" t="s">
        <v>10033</v>
      </c>
      <c r="NKB14" s="113" t="s">
        <v>10034</v>
      </c>
      <c r="NKC14" s="113" t="s">
        <v>10035</v>
      </c>
      <c r="NKD14" s="113" t="s">
        <v>10036</v>
      </c>
      <c r="NKE14" s="113" t="s">
        <v>10037</v>
      </c>
      <c r="NKF14" s="113" t="s">
        <v>10038</v>
      </c>
      <c r="NKG14" s="113" t="s">
        <v>10039</v>
      </c>
      <c r="NKH14" s="113" t="s">
        <v>10040</v>
      </c>
      <c r="NKI14" s="113" t="s">
        <v>10041</v>
      </c>
      <c r="NKJ14" s="113" t="s">
        <v>10042</v>
      </c>
      <c r="NKK14" s="113" t="s">
        <v>10043</v>
      </c>
      <c r="NKL14" s="113" t="s">
        <v>10044</v>
      </c>
      <c r="NKM14" s="113" t="s">
        <v>10045</v>
      </c>
      <c r="NKN14" s="113" t="s">
        <v>10046</v>
      </c>
      <c r="NKO14" s="113" t="s">
        <v>10047</v>
      </c>
      <c r="NKP14" s="113" t="s">
        <v>10048</v>
      </c>
      <c r="NKQ14" s="113" t="s">
        <v>10049</v>
      </c>
      <c r="NKR14" s="113" t="s">
        <v>10050</v>
      </c>
      <c r="NKS14" s="113" t="s">
        <v>10051</v>
      </c>
      <c r="NKT14" s="113" t="s">
        <v>10052</v>
      </c>
      <c r="NKU14" s="113" t="s">
        <v>10053</v>
      </c>
      <c r="NKV14" s="113" t="s">
        <v>10054</v>
      </c>
      <c r="NKW14" s="113" t="s">
        <v>10055</v>
      </c>
      <c r="NKX14" s="113" t="s">
        <v>10056</v>
      </c>
      <c r="NKY14" s="113" t="s">
        <v>10057</v>
      </c>
      <c r="NKZ14" s="113" t="s">
        <v>10058</v>
      </c>
      <c r="NLA14" s="113" t="s">
        <v>10059</v>
      </c>
      <c r="NLB14" s="113" t="s">
        <v>10060</v>
      </c>
      <c r="NLC14" s="113" t="s">
        <v>10061</v>
      </c>
      <c r="NLD14" s="113" t="s">
        <v>10062</v>
      </c>
      <c r="NLE14" s="113" t="s">
        <v>10063</v>
      </c>
      <c r="NLF14" s="113" t="s">
        <v>10064</v>
      </c>
      <c r="NLG14" s="113" t="s">
        <v>10065</v>
      </c>
      <c r="NLH14" s="113" t="s">
        <v>10066</v>
      </c>
      <c r="NLI14" s="113" t="s">
        <v>10067</v>
      </c>
      <c r="NLJ14" s="113" t="s">
        <v>10068</v>
      </c>
      <c r="NLK14" s="113" t="s">
        <v>10069</v>
      </c>
      <c r="NLL14" s="113" t="s">
        <v>10070</v>
      </c>
      <c r="NLM14" s="113" t="s">
        <v>10071</v>
      </c>
      <c r="NLN14" s="113" t="s">
        <v>10072</v>
      </c>
      <c r="NLO14" s="113" t="s">
        <v>10073</v>
      </c>
      <c r="NLP14" s="113" t="s">
        <v>10074</v>
      </c>
      <c r="NLQ14" s="113" t="s">
        <v>10075</v>
      </c>
      <c r="NLR14" s="113" t="s">
        <v>10076</v>
      </c>
      <c r="NLS14" s="113" t="s">
        <v>10077</v>
      </c>
      <c r="NLT14" s="113" t="s">
        <v>10078</v>
      </c>
      <c r="NLU14" s="113" t="s">
        <v>10079</v>
      </c>
      <c r="NLV14" s="113" t="s">
        <v>10080</v>
      </c>
      <c r="NLW14" s="113" t="s">
        <v>10081</v>
      </c>
      <c r="NLX14" s="113" t="s">
        <v>10082</v>
      </c>
      <c r="NLY14" s="113" t="s">
        <v>10083</v>
      </c>
      <c r="NLZ14" s="113" t="s">
        <v>10084</v>
      </c>
      <c r="NMA14" s="113" t="s">
        <v>10085</v>
      </c>
      <c r="NMB14" s="113" t="s">
        <v>10086</v>
      </c>
      <c r="NMC14" s="113" t="s">
        <v>10087</v>
      </c>
      <c r="NMD14" s="113" t="s">
        <v>10088</v>
      </c>
      <c r="NME14" s="113" t="s">
        <v>10089</v>
      </c>
      <c r="NMF14" s="113" t="s">
        <v>10090</v>
      </c>
      <c r="NMG14" s="113" t="s">
        <v>10091</v>
      </c>
      <c r="NMH14" s="113" t="s">
        <v>10092</v>
      </c>
      <c r="NMI14" s="113" t="s">
        <v>10093</v>
      </c>
      <c r="NMJ14" s="113" t="s">
        <v>10094</v>
      </c>
      <c r="NMK14" s="113" t="s">
        <v>10095</v>
      </c>
      <c r="NML14" s="113" t="s">
        <v>10096</v>
      </c>
      <c r="NMM14" s="113" t="s">
        <v>10097</v>
      </c>
      <c r="NMN14" s="113" t="s">
        <v>10098</v>
      </c>
      <c r="NMO14" s="113" t="s">
        <v>10099</v>
      </c>
      <c r="NMP14" s="113" t="s">
        <v>10100</v>
      </c>
      <c r="NMQ14" s="113" t="s">
        <v>10101</v>
      </c>
      <c r="NMR14" s="113" t="s">
        <v>10102</v>
      </c>
      <c r="NMS14" s="113" t="s">
        <v>10103</v>
      </c>
      <c r="NMT14" s="113" t="s">
        <v>10104</v>
      </c>
      <c r="NMU14" s="113" t="s">
        <v>10105</v>
      </c>
      <c r="NMV14" s="113" t="s">
        <v>10106</v>
      </c>
      <c r="NMW14" s="113" t="s">
        <v>10107</v>
      </c>
      <c r="NMX14" s="113" t="s">
        <v>10108</v>
      </c>
      <c r="NMY14" s="113" t="s">
        <v>10109</v>
      </c>
      <c r="NMZ14" s="113" t="s">
        <v>10110</v>
      </c>
      <c r="NNA14" s="113" t="s">
        <v>10111</v>
      </c>
      <c r="NNB14" s="113" t="s">
        <v>10112</v>
      </c>
      <c r="NNC14" s="113" t="s">
        <v>10113</v>
      </c>
      <c r="NND14" s="113" t="s">
        <v>10114</v>
      </c>
      <c r="NNE14" s="113" t="s">
        <v>10115</v>
      </c>
      <c r="NNF14" s="113" t="s">
        <v>10116</v>
      </c>
      <c r="NNG14" s="113" t="s">
        <v>10117</v>
      </c>
      <c r="NNH14" s="113" t="s">
        <v>10118</v>
      </c>
      <c r="NNI14" s="113" t="s">
        <v>10119</v>
      </c>
      <c r="NNJ14" s="113" t="s">
        <v>10120</v>
      </c>
      <c r="NNK14" s="113" t="s">
        <v>10121</v>
      </c>
      <c r="NNL14" s="113" t="s">
        <v>10122</v>
      </c>
      <c r="NNM14" s="113" t="s">
        <v>10123</v>
      </c>
      <c r="NNN14" s="113" t="s">
        <v>10124</v>
      </c>
      <c r="NNO14" s="113" t="s">
        <v>10125</v>
      </c>
      <c r="NNP14" s="113" t="s">
        <v>10126</v>
      </c>
      <c r="NNQ14" s="113" t="s">
        <v>10127</v>
      </c>
      <c r="NNR14" s="113" t="s">
        <v>10128</v>
      </c>
      <c r="NNS14" s="113" t="s">
        <v>10129</v>
      </c>
      <c r="NNT14" s="113" t="s">
        <v>10130</v>
      </c>
      <c r="NNU14" s="113" t="s">
        <v>10131</v>
      </c>
      <c r="NNV14" s="113" t="s">
        <v>10132</v>
      </c>
      <c r="NNW14" s="113" t="s">
        <v>10133</v>
      </c>
      <c r="NNX14" s="113" t="s">
        <v>10134</v>
      </c>
      <c r="NNY14" s="113" t="s">
        <v>10135</v>
      </c>
      <c r="NNZ14" s="113" t="s">
        <v>10136</v>
      </c>
      <c r="NOA14" s="113" t="s">
        <v>10137</v>
      </c>
      <c r="NOB14" s="113" t="s">
        <v>10138</v>
      </c>
      <c r="NOC14" s="113" t="s">
        <v>10139</v>
      </c>
      <c r="NOD14" s="113" t="s">
        <v>10140</v>
      </c>
      <c r="NOE14" s="113" t="s">
        <v>10141</v>
      </c>
      <c r="NOF14" s="113" t="s">
        <v>10142</v>
      </c>
      <c r="NOG14" s="113" t="s">
        <v>10143</v>
      </c>
      <c r="NOH14" s="113" t="s">
        <v>10144</v>
      </c>
      <c r="NOI14" s="113" t="s">
        <v>10145</v>
      </c>
      <c r="NOJ14" s="113" t="s">
        <v>10146</v>
      </c>
      <c r="NOK14" s="113" t="s">
        <v>10147</v>
      </c>
      <c r="NOL14" s="113" t="s">
        <v>10148</v>
      </c>
      <c r="NOM14" s="113" t="s">
        <v>10149</v>
      </c>
      <c r="NON14" s="113" t="s">
        <v>10150</v>
      </c>
      <c r="NOO14" s="113" t="s">
        <v>10151</v>
      </c>
      <c r="NOP14" s="113" t="s">
        <v>10152</v>
      </c>
      <c r="NOQ14" s="113" t="s">
        <v>10153</v>
      </c>
      <c r="NOR14" s="113" t="s">
        <v>10154</v>
      </c>
      <c r="NOS14" s="113" t="s">
        <v>10155</v>
      </c>
      <c r="NOT14" s="113" t="s">
        <v>10156</v>
      </c>
      <c r="NOU14" s="113" t="s">
        <v>10157</v>
      </c>
      <c r="NOV14" s="113" t="s">
        <v>10158</v>
      </c>
      <c r="NOW14" s="113" t="s">
        <v>10159</v>
      </c>
      <c r="NOX14" s="113" t="s">
        <v>10160</v>
      </c>
      <c r="NOY14" s="113" t="s">
        <v>10161</v>
      </c>
      <c r="NOZ14" s="113" t="s">
        <v>10162</v>
      </c>
      <c r="NPA14" s="113" t="s">
        <v>10163</v>
      </c>
      <c r="NPB14" s="113" t="s">
        <v>10164</v>
      </c>
      <c r="NPC14" s="113" t="s">
        <v>10165</v>
      </c>
      <c r="NPD14" s="113" t="s">
        <v>10166</v>
      </c>
      <c r="NPE14" s="113" t="s">
        <v>10167</v>
      </c>
      <c r="NPF14" s="113" t="s">
        <v>10168</v>
      </c>
      <c r="NPG14" s="113" t="s">
        <v>10169</v>
      </c>
      <c r="NPH14" s="113" t="s">
        <v>10170</v>
      </c>
      <c r="NPI14" s="113" t="s">
        <v>10171</v>
      </c>
      <c r="NPJ14" s="113" t="s">
        <v>10172</v>
      </c>
      <c r="NPK14" s="113" t="s">
        <v>10173</v>
      </c>
      <c r="NPL14" s="113" t="s">
        <v>10174</v>
      </c>
      <c r="NPM14" s="113" t="s">
        <v>10175</v>
      </c>
      <c r="NPN14" s="113" t="s">
        <v>10176</v>
      </c>
      <c r="NPO14" s="113" t="s">
        <v>10177</v>
      </c>
      <c r="NPP14" s="113" t="s">
        <v>10178</v>
      </c>
      <c r="NPQ14" s="113" t="s">
        <v>10179</v>
      </c>
      <c r="NPR14" s="113" t="s">
        <v>10180</v>
      </c>
      <c r="NPS14" s="113" t="s">
        <v>10181</v>
      </c>
      <c r="NPT14" s="113" t="s">
        <v>10182</v>
      </c>
      <c r="NPU14" s="113" t="s">
        <v>10183</v>
      </c>
      <c r="NPV14" s="113" t="s">
        <v>10184</v>
      </c>
      <c r="NPW14" s="113" t="s">
        <v>10185</v>
      </c>
      <c r="NPX14" s="113" t="s">
        <v>10186</v>
      </c>
      <c r="NPY14" s="113" t="s">
        <v>10187</v>
      </c>
      <c r="NPZ14" s="113" t="s">
        <v>10188</v>
      </c>
      <c r="NQA14" s="113" t="s">
        <v>10189</v>
      </c>
      <c r="NQB14" s="113" t="s">
        <v>10190</v>
      </c>
      <c r="NQC14" s="113" t="s">
        <v>10191</v>
      </c>
      <c r="NQD14" s="113" t="s">
        <v>10192</v>
      </c>
      <c r="NQE14" s="113" t="s">
        <v>10193</v>
      </c>
      <c r="NQF14" s="113" t="s">
        <v>10194</v>
      </c>
      <c r="NQG14" s="113" t="s">
        <v>10195</v>
      </c>
      <c r="NQH14" s="113" t="s">
        <v>10196</v>
      </c>
      <c r="NQI14" s="113" t="s">
        <v>10197</v>
      </c>
      <c r="NQJ14" s="113" t="s">
        <v>10198</v>
      </c>
      <c r="NQK14" s="113" t="s">
        <v>10199</v>
      </c>
      <c r="NQL14" s="113" t="s">
        <v>10200</v>
      </c>
      <c r="NQM14" s="113" t="s">
        <v>10201</v>
      </c>
      <c r="NQN14" s="113" t="s">
        <v>10202</v>
      </c>
      <c r="NQO14" s="113" t="s">
        <v>10203</v>
      </c>
      <c r="NQP14" s="113" t="s">
        <v>10204</v>
      </c>
      <c r="NQQ14" s="113" t="s">
        <v>10205</v>
      </c>
      <c r="NQR14" s="113" t="s">
        <v>10206</v>
      </c>
      <c r="NQS14" s="113" t="s">
        <v>10207</v>
      </c>
      <c r="NQT14" s="113" t="s">
        <v>10208</v>
      </c>
      <c r="NQU14" s="113" t="s">
        <v>10209</v>
      </c>
      <c r="NQV14" s="113" t="s">
        <v>10210</v>
      </c>
      <c r="NQW14" s="113" t="s">
        <v>10211</v>
      </c>
      <c r="NQX14" s="113" t="s">
        <v>10212</v>
      </c>
      <c r="NQY14" s="113" t="s">
        <v>10213</v>
      </c>
      <c r="NQZ14" s="113" t="s">
        <v>10214</v>
      </c>
      <c r="NRA14" s="113" t="s">
        <v>10215</v>
      </c>
      <c r="NRB14" s="113" t="s">
        <v>10216</v>
      </c>
      <c r="NRC14" s="113" t="s">
        <v>10217</v>
      </c>
      <c r="NRD14" s="113" t="s">
        <v>10218</v>
      </c>
      <c r="NRE14" s="113" t="s">
        <v>10219</v>
      </c>
      <c r="NRF14" s="113" t="s">
        <v>10220</v>
      </c>
      <c r="NRG14" s="113" t="s">
        <v>10221</v>
      </c>
      <c r="NRH14" s="113" t="s">
        <v>10222</v>
      </c>
      <c r="NRI14" s="113" t="s">
        <v>10223</v>
      </c>
      <c r="NRJ14" s="113" t="s">
        <v>10224</v>
      </c>
      <c r="NRK14" s="113" t="s">
        <v>10225</v>
      </c>
      <c r="NRL14" s="113" t="s">
        <v>10226</v>
      </c>
      <c r="NRM14" s="113" t="s">
        <v>10227</v>
      </c>
      <c r="NRN14" s="113" t="s">
        <v>10228</v>
      </c>
      <c r="NRO14" s="113" t="s">
        <v>10229</v>
      </c>
      <c r="NRP14" s="113" t="s">
        <v>10230</v>
      </c>
      <c r="NRQ14" s="113" t="s">
        <v>10231</v>
      </c>
      <c r="NRR14" s="113" t="s">
        <v>10232</v>
      </c>
      <c r="NRS14" s="113" t="s">
        <v>10233</v>
      </c>
      <c r="NRT14" s="113" t="s">
        <v>10234</v>
      </c>
      <c r="NRU14" s="113" t="s">
        <v>10235</v>
      </c>
      <c r="NRV14" s="113" t="s">
        <v>10236</v>
      </c>
      <c r="NRW14" s="113" t="s">
        <v>10237</v>
      </c>
      <c r="NRX14" s="113" t="s">
        <v>10238</v>
      </c>
      <c r="NRY14" s="113" t="s">
        <v>10239</v>
      </c>
      <c r="NRZ14" s="113" t="s">
        <v>10240</v>
      </c>
      <c r="NSA14" s="113" t="s">
        <v>10241</v>
      </c>
      <c r="NSB14" s="113" t="s">
        <v>10242</v>
      </c>
      <c r="NSC14" s="113" t="s">
        <v>10243</v>
      </c>
      <c r="NSD14" s="113" t="s">
        <v>10244</v>
      </c>
      <c r="NSE14" s="113" t="s">
        <v>10245</v>
      </c>
      <c r="NSF14" s="113" t="s">
        <v>10246</v>
      </c>
      <c r="NSG14" s="113" t="s">
        <v>10247</v>
      </c>
      <c r="NSH14" s="113" t="s">
        <v>10248</v>
      </c>
      <c r="NSI14" s="113" t="s">
        <v>10249</v>
      </c>
      <c r="NSJ14" s="113" t="s">
        <v>10250</v>
      </c>
      <c r="NSK14" s="113" t="s">
        <v>10251</v>
      </c>
      <c r="NSL14" s="113" t="s">
        <v>10252</v>
      </c>
      <c r="NSM14" s="113" t="s">
        <v>10253</v>
      </c>
      <c r="NSN14" s="113" t="s">
        <v>10254</v>
      </c>
      <c r="NSO14" s="113" t="s">
        <v>10255</v>
      </c>
      <c r="NSP14" s="113" t="s">
        <v>10256</v>
      </c>
      <c r="NSQ14" s="113" t="s">
        <v>10257</v>
      </c>
      <c r="NSR14" s="113" t="s">
        <v>10258</v>
      </c>
      <c r="NSS14" s="113" t="s">
        <v>10259</v>
      </c>
      <c r="NST14" s="113" t="s">
        <v>10260</v>
      </c>
      <c r="NSU14" s="113" t="s">
        <v>10261</v>
      </c>
      <c r="NSV14" s="113" t="s">
        <v>10262</v>
      </c>
      <c r="NSW14" s="113" t="s">
        <v>10263</v>
      </c>
      <c r="NSX14" s="113" t="s">
        <v>10264</v>
      </c>
      <c r="NSY14" s="113" t="s">
        <v>10265</v>
      </c>
      <c r="NSZ14" s="113" t="s">
        <v>10266</v>
      </c>
      <c r="NTA14" s="113" t="s">
        <v>10267</v>
      </c>
      <c r="NTB14" s="113" t="s">
        <v>10268</v>
      </c>
      <c r="NTC14" s="113" t="s">
        <v>10269</v>
      </c>
      <c r="NTD14" s="113" t="s">
        <v>10270</v>
      </c>
      <c r="NTE14" s="113" t="s">
        <v>10271</v>
      </c>
      <c r="NTF14" s="113" t="s">
        <v>10272</v>
      </c>
      <c r="NTG14" s="113" t="s">
        <v>10273</v>
      </c>
      <c r="NTH14" s="113" t="s">
        <v>10274</v>
      </c>
      <c r="NTI14" s="113" t="s">
        <v>10275</v>
      </c>
      <c r="NTJ14" s="113" t="s">
        <v>10276</v>
      </c>
      <c r="NTK14" s="113" t="s">
        <v>10277</v>
      </c>
      <c r="NTL14" s="113" t="s">
        <v>10278</v>
      </c>
      <c r="NTM14" s="113" t="s">
        <v>10279</v>
      </c>
      <c r="NTN14" s="113" t="s">
        <v>10280</v>
      </c>
      <c r="NTO14" s="113" t="s">
        <v>10281</v>
      </c>
      <c r="NTP14" s="113" t="s">
        <v>10282</v>
      </c>
      <c r="NTQ14" s="113" t="s">
        <v>10283</v>
      </c>
      <c r="NTR14" s="113" t="s">
        <v>10284</v>
      </c>
      <c r="NTS14" s="113" t="s">
        <v>10285</v>
      </c>
      <c r="NTT14" s="113" t="s">
        <v>10286</v>
      </c>
      <c r="NTU14" s="113" t="s">
        <v>10287</v>
      </c>
      <c r="NTV14" s="113" t="s">
        <v>10288</v>
      </c>
      <c r="NTW14" s="113" t="s">
        <v>10289</v>
      </c>
      <c r="NTX14" s="113" t="s">
        <v>10290</v>
      </c>
      <c r="NTY14" s="113" t="s">
        <v>10291</v>
      </c>
      <c r="NTZ14" s="113" t="s">
        <v>10292</v>
      </c>
      <c r="NUA14" s="113" t="s">
        <v>10293</v>
      </c>
      <c r="NUB14" s="113" t="s">
        <v>10294</v>
      </c>
      <c r="NUC14" s="113" t="s">
        <v>10295</v>
      </c>
      <c r="NUD14" s="113" t="s">
        <v>10296</v>
      </c>
      <c r="NUE14" s="113" t="s">
        <v>10297</v>
      </c>
      <c r="NUF14" s="113" t="s">
        <v>10298</v>
      </c>
      <c r="NUG14" s="113" t="s">
        <v>10299</v>
      </c>
      <c r="NUH14" s="113" t="s">
        <v>10300</v>
      </c>
      <c r="NUI14" s="113" t="s">
        <v>10301</v>
      </c>
      <c r="NUJ14" s="113" t="s">
        <v>10302</v>
      </c>
      <c r="NUK14" s="113" t="s">
        <v>10303</v>
      </c>
      <c r="NUL14" s="113" t="s">
        <v>10304</v>
      </c>
      <c r="NUM14" s="113" t="s">
        <v>10305</v>
      </c>
      <c r="NUN14" s="113" t="s">
        <v>10306</v>
      </c>
      <c r="NUO14" s="113" t="s">
        <v>10307</v>
      </c>
      <c r="NUP14" s="113" t="s">
        <v>10308</v>
      </c>
      <c r="NUQ14" s="113" t="s">
        <v>10309</v>
      </c>
      <c r="NUR14" s="113" t="s">
        <v>10310</v>
      </c>
      <c r="NUS14" s="113" t="s">
        <v>10311</v>
      </c>
      <c r="NUT14" s="113" t="s">
        <v>10312</v>
      </c>
      <c r="NUU14" s="113" t="s">
        <v>10313</v>
      </c>
      <c r="NUV14" s="113" t="s">
        <v>10314</v>
      </c>
      <c r="NUW14" s="113" t="s">
        <v>10315</v>
      </c>
      <c r="NUX14" s="113" t="s">
        <v>10316</v>
      </c>
      <c r="NUY14" s="113" t="s">
        <v>10317</v>
      </c>
      <c r="NUZ14" s="113" t="s">
        <v>10318</v>
      </c>
      <c r="NVA14" s="113" t="s">
        <v>10319</v>
      </c>
      <c r="NVB14" s="113" t="s">
        <v>10320</v>
      </c>
      <c r="NVC14" s="113" t="s">
        <v>10321</v>
      </c>
      <c r="NVD14" s="113" t="s">
        <v>10322</v>
      </c>
      <c r="NVE14" s="113" t="s">
        <v>10323</v>
      </c>
      <c r="NVF14" s="113" t="s">
        <v>10324</v>
      </c>
      <c r="NVG14" s="113" t="s">
        <v>10325</v>
      </c>
      <c r="NVH14" s="113" t="s">
        <v>10326</v>
      </c>
      <c r="NVI14" s="113" t="s">
        <v>10327</v>
      </c>
      <c r="NVJ14" s="113" t="s">
        <v>10328</v>
      </c>
      <c r="NVK14" s="113" t="s">
        <v>10329</v>
      </c>
      <c r="NVL14" s="113" t="s">
        <v>10330</v>
      </c>
      <c r="NVM14" s="113" t="s">
        <v>10331</v>
      </c>
      <c r="NVN14" s="113" t="s">
        <v>10332</v>
      </c>
      <c r="NVO14" s="113" t="s">
        <v>10333</v>
      </c>
      <c r="NVP14" s="113" t="s">
        <v>10334</v>
      </c>
      <c r="NVQ14" s="113" t="s">
        <v>10335</v>
      </c>
      <c r="NVR14" s="113" t="s">
        <v>10336</v>
      </c>
      <c r="NVS14" s="113" t="s">
        <v>10337</v>
      </c>
      <c r="NVT14" s="113" t="s">
        <v>10338</v>
      </c>
      <c r="NVU14" s="113" t="s">
        <v>10339</v>
      </c>
      <c r="NVV14" s="113" t="s">
        <v>10340</v>
      </c>
      <c r="NVW14" s="113" t="s">
        <v>10341</v>
      </c>
      <c r="NVX14" s="113" t="s">
        <v>10342</v>
      </c>
      <c r="NVY14" s="113" t="s">
        <v>10343</v>
      </c>
      <c r="NVZ14" s="113" t="s">
        <v>10344</v>
      </c>
      <c r="NWA14" s="113" t="s">
        <v>10345</v>
      </c>
      <c r="NWB14" s="113" t="s">
        <v>10346</v>
      </c>
      <c r="NWC14" s="113" t="s">
        <v>10347</v>
      </c>
      <c r="NWD14" s="113" t="s">
        <v>10348</v>
      </c>
      <c r="NWE14" s="113" t="s">
        <v>10349</v>
      </c>
      <c r="NWF14" s="113" t="s">
        <v>10350</v>
      </c>
      <c r="NWG14" s="113" t="s">
        <v>10351</v>
      </c>
      <c r="NWH14" s="113" t="s">
        <v>10352</v>
      </c>
      <c r="NWI14" s="113" t="s">
        <v>10353</v>
      </c>
      <c r="NWJ14" s="113" t="s">
        <v>10354</v>
      </c>
      <c r="NWK14" s="113" t="s">
        <v>10355</v>
      </c>
      <c r="NWL14" s="113" t="s">
        <v>10356</v>
      </c>
      <c r="NWM14" s="113" t="s">
        <v>10357</v>
      </c>
      <c r="NWN14" s="113" t="s">
        <v>10358</v>
      </c>
      <c r="NWO14" s="113" t="s">
        <v>10359</v>
      </c>
      <c r="NWP14" s="113" t="s">
        <v>10360</v>
      </c>
      <c r="NWQ14" s="113" t="s">
        <v>10361</v>
      </c>
      <c r="NWR14" s="113" t="s">
        <v>10362</v>
      </c>
      <c r="NWS14" s="113" t="s">
        <v>10363</v>
      </c>
      <c r="NWT14" s="113" t="s">
        <v>10364</v>
      </c>
      <c r="NWU14" s="113" t="s">
        <v>10365</v>
      </c>
      <c r="NWV14" s="113" t="s">
        <v>10366</v>
      </c>
      <c r="NWW14" s="113" t="s">
        <v>10367</v>
      </c>
      <c r="NWX14" s="113" t="s">
        <v>10368</v>
      </c>
      <c r="NWY14" s="113" t="s">
        <v>10369</v>
      </c>
      <c r="NWZ14" s="113" t="s">
        <v>10370</v>
      </c>
      <c r="NXA14" s="113" t="s">
        <v>10371</v>
      </c>
      <c r="NXB14" s="113" t="s">
        <v>10372</v>
      </c>
      <c r="NXC14" s="113" t="s">
        <v>10373</v>
      </c>
      <c r="NXD14" s="113" t="s">
        <v>10374</v>
      </c>
      <c r="NXE14" s="113" t="s">
        <v>10375</v>
      </c>
      <c r="NXF14" s="113" t="s">
        <v>10376</v>
      </c>
      <c r="NXG14" s="113" t="s">
        <v>10377</v>
      </c>
      <c r="NXH14" s="113" t="s">
        <v>10378</v>
      </c>
      <c r="NXI14" s="113" t="s">
        <v>10379</v>
      </c>
      <c r="NXJ14" s="113" t="s">
        <v>10380</v>
      </c>
      <c r="NXK14" s="113" t="s">
        <v>10381</v>
      </c>
      <c r="NXL14" s="113" t="s">
        <v>10382</v>
      </c>
      <c r="NXM14" s="113" t="s">
        <v>10383</v>
      </c>
      <c r="NXN14" s="113" t="s">
        <v>10384</v>
      </c>
      <c r="NXO14" s="113" t="s">
        <v>10385</v>
      </c>
      <c r="NXP14" s="113" t="s">
        <v>10386</v>
      </c>
      <c r="NXQ14" s="113" t="s">
        <v>10387</v>
      </c>
      <c r="NXR14" s="113" t="s">
        <v>10388</v>
      </c>
      <c r="NXS14" s="113" t="s">
        <v>10389</v>
      </c>
      <c r="NXT14" s="113" t="s">
        <v>10390</v>
      </c>
      <c r="NXU14" s="113" t="s">
        <v>10391</v>
      </c>
      <c r="NXV14" s="113" t="s">
        <v>10392</v>
      </c>
      <c r="NXW14" s="113" t="s">
        <v>10393</v>
      </c>
      <c r="NXX14" s="113" t="s">
        <v>10394</v>
      </c>
      <c r="NXY14" s="113" t="s">
        <v>10395</v>
      </c>
      <c r="NXZ14" s="113" t="s">
        <v>10396</v>
      </c>
      <c r="NYA14" s="113" t="s">
        <v>10397</v>
      </c>
      <c r="NYB14" s="113" t="s">
        <v>10398</v>
      </c>
      <c r="NYC14" s="113" t="s">
        <v>10399</v>
      </c>
      <c r="NYD14" s="113" t="s">
        <v>10400</v>
      </c>
      <c r="NYE14" s="113" t="s">
        <v>10401</v>
      </c>
      <c r="NYF14" s="113" t="s">
        <v>10402</v>
      </c>
      <c r="NYG14" s="113" t="s">
        <v>10403</v>
      </c>
      <c r="NYH14" s="113" t="s">
        <v>10404</v>
      </c>
      <c r="NYI14" s="113" t="s">
        <v>10405</v>
      </c>
      <c r="NYJ14" s="113" t="s">
        <v>10406</v>
      </c>
      <c r="NYK14" s="113" t="s">
        <v>10407</v>
      </c>
      <c r="NYL14" s="113" t="s">
        <v>10408</v>
      </c>
      <c r="NYM14" s="113" t="s">
        <v>10409</v>
      </c>
      <c r="NYN14" s="113" t="s">
        <v>10410</v>
      </c>
      <c r="NYO14" s="113" t="s">
        <v>10411</v>
      </c>
      <c r="NYP14" s="113" t="s">
        <v>10412</v>
      </c>
      <c r="NYQ14" s="113" t="s">
        <v>10413</v>
      </c>
      <c r="NYR14" s="113" t="s">
        <v>10414</v>
      </c>
      <c r="NYS14" s="113" t="s">
        <v>10415</v>
      </c>
      <c r="NYT14" s="113" t="s">
        <v>10416</v>
      </c>
      <c r="NYU14" s="113" t="s">
        <v>10417</v>
      </c>
      <c r="NYV14" s="113" t="s">
        <v>10418</v>
      </c>
      <c r="NYW14" s="113" t="s">
        <v>10419</v>
      </c>
      <c r="NYX14" s="113" t="s">
        <v>10420</v>
      </c>
      <c r="NYY14" s="113" t="s">
        <v>10421</v>
      </c>
      <c r="NYZ14" s="113" t="s">
        <v>10422</v>
      </c>
      <c r="NZA14" s="113" t="s">
        <v>10423</v>
      </c>
      <c r="NZB14" s="113" t="s">
        <v>10424</v>
      </c>
      <c r="NZC14" s="113" t="s">
        <v>10425</v>
      </c>
      <c r="NZD14" s="113" t="s">
        <v>10426</v>
      </c>
      <c r="NZE14" s="113" t="s">
        <v>10427</v>
      </c>
      <c r="NZF14" s="113" t="s">
        <v>10428</v>
      </c>
      <c r="NZG14" s="113" t="s">
        <v>10429</v>
      </c>
      <c r="NZH14" s="113" t="s">
        <v>10430</v>
      </c>
      <c r="NZI14" s="113" t="s">
        <v>10431</v>
      </c>
      <c r="NZJ14" s="113" t="s">
        <v>10432</v>
      </c>
      <c r="NZK14" s="113" t="s">
        <v>10433</v>
      </c>
      <c r="NZL14" s="113" t="s">
        <v>10434</v>
      </c>
      <c r="NZM14" s="113" t="s">
        <v>10435</v>
      </c>
      <c r="NZN14" s="113" t="s">
        <v>10436</v>
      </c>
      <c r="NZO14" s="113" t="s">
        <v>10437</v>
      </c>
      <c r="NZP14" s="113" t="s">
        <v>10438</v>
      </c>
      <c r="NZQ14" s="113" t="s">
        <v>10439</v>
      </c>
      <c r="NZR14" s="113" t="s">
        <v>10440</v>
      </c>
      <c r="NZS14" s="113" t="s">
        <v>10441</v>
      </c>
      <c r="NZT14" s="113" t="s">
        <v>10442</v>
      </c>
      <c r="NZU14" s="113" t="s">
        <v>10443</v>
      </c>
      <c r="NZV14" s="113" t="s">
        <v>10444</v>
      </c>
      <c r="NZW14" s="113" t="s">
        <v>10445</v>
      </c>
      <c r="NZX14" s="113" t="s">
        <v>10446</v>
      </c>
      <c r="NZY14" s="113" t="s">
        <v>10447</v>
      </c>
      <c r="NZZ14" s="113" t="s">
        <v>10448</v>
      </c>
      <c r="OAA14" s="113" t="s">
        <v>10449</v>
      </c>
      <c r="OAB14" s="113" t="s">
        <v>10450</v>
      </c>
      <c r="OAC14" s="113" t="s">
        <v>10451</v>
      </c>
      <c r="OAD14" s="113" t="s">
        <v>10452</v>
      </c>
      <c r="OAE14" s="113" t="s">
        <v>10453</v>
      </c>
      <c r="OAF14" s="113" t="s">
        <v>10454</v>
      </c>
      <c r="OAG14" s="113" t="s">
        <v>10455</v>
      </c>
      <c r="OAH14" s="113" t="s">
        <v>10456</v>
      </c>
      <c r="OAI14" s="113" t="s">
        <v>10457</v>
      </c>
      <c r="OAJ14" s="113" t="s">
        <v>10458</v>
      </c>
      <c r="OAK14" s="113" t="s">
        <v>10459</v>
      </c>
      <c r="OAL14" s="113" t="s">
        <v>10460</v>
      </c>
      <c r="OAM14" s="113" t="s">
        <v>10461</v>
      </c>
      <c r="OAN14" s="113" t="s">
        <v>10462</v>
      </c>
      <c r="OAO14" s="113" t="s">
        <v>10463</v>
      </c>
      <c r="OAP14" s="113" t="s">
        <v>10464</v>
      </c>
      <c r="OAQ14" s="113" t="s">
        <v>10465</v>
      </c>
      <c r="OAR14" s="113" t="s">
        <v>10466</v>
      </c>
      <c r="OAS14" s="113" t="s">
        <v>10467</v>
      </c>
      <c r="OAT14" s="113" t="s">
        <v>10468</v>
      </c>
      <c r="OAU14" s="113" t="s">
        <v>10469</v>
      </c>
      <c r="OAV14" s="113" t="s">
        <v>10470</v>
      </c>
      <c r="OAW14" s="113" t="s">
        <v>10471</v>
      </c>
      <c r="OAX14" s="113" t="s">
        <v>10472</v>
      </c>
      <c r="OAY14" s="113" t="s">
        <v>10473</v>
      </c>
      <c r="OAZ14" s="113" t="s">
        <v>10474</v>
      </c>
      <c r="OBA14" s="113" t="s">
        <v>10475</v>
      </c>
      <c r="OBB14" s="113" t="s">
        <v>10476</v>
      </c>
      <c r="OBC14" s="113" t="s">
        <v>10477</v>
      </c>
      <c r="OBD14" s="113" t="s">
        <v>10478</v>
      </c>
      <c r="OBE14" s="113" t="s">
        <v>10479</v>
      </c>
      <c r="OBF14" s="113" t="s">
        <v>10480</v>
      </c>
      <c r="OBG14" s="113" t="s">
        <v>10481</v>
      </c>
      <c r="OBH14" s="113" t="s">
        <v>10482</v>
      </c>
      <c r="OBI14" s="113" t="s">
        <v>10483</v>
      </c>
      <c r="OBJ14" s="113" t="s">
        <v>10484</v>
      </c>
      <c r="OBK14" s="113" t="s">
        <v>10485</v>
      </c>
      <c r="OBL14" s="113" t="s">
        <v>10486</v>
      </c>
      <c r="OBM14" s="113" t="s">
        <v>10487</v>
      </c>
      <c r="OBN14" s="113" t="s">
        <v>10488</v>
      </c>
      <c r="OBO14" s="113" t="s">
        <v>10489</v>
      </c>
      <c r="OBP14" s="113" t="s">
        <v>10490</v>
      </c>
      <c r="OBQ14" s="113" t="s">
        <v>10491</v>
      </c>
      <c r="OBR14" s="113" t="s">
        <v>10492</v>
      </c>
      <c r="OBS14" s="113" t="s">
        <v>10493</v>
      </c>
      <c r="OBT14" s="113" t="s">
        <v>10494</v>
      </c>
      <c r="OBU14" s="113" t="s">
        <v>10495</v>
      </c>
      <c r="OBV14" s="113" t="s">
        <v>10496</v>
      </c>
      <c r="OBW14" s="113" t="s">
        <v>10497</v>
      </c>
      <c r="OBX14" s="113" t="s">
        <v>10498</v>
      </c>
      <c r="OBY14" s="113" t="s">
        <v>10499</v>
      </c>
      <c r="OBZ14" s="113" t="s">
        <v>10500</v>
      </c>
      <c r="OCA14" s="113" t="s">
        <v>10501</v>
      </c>
      <c r="OCB14" s="113" t="s">
        <v>10502</v>
      </c>
      <c r="OCC14" s="113" t="s">
        <v>10503</v>
      </c>
      <c r="OCD14" s="113" t="s">
        <v>10504</v>
      </c>
      <c r="OCE14" s="113" t="s">
        <v>10505</v>
      </c>
      <c r="OCF14" s="113" t="s">
        <v>10506</v>
      </c>
      <c r="OCG14" s="113" t="s">
        <v>10507</v>
      </c>
      <c r="OCH14" s="113" t="s">
        <v>10508</v>
      </c>
      <c r="OCI14" s="113" t="s">
        <v>10509</v>
      </c>
      <c r="OCJ14" s="113" t="s">
        <v>10510</v>
      </c>
      <c r="OCK14" s="113" t="s">
        <v>10511</v>
      </c>
      <c r="OCL14" s="113" t="s">
        <v>10512</v>
      </c>
      <c r="OCM14" s="113" t="s">
        <v>10513</v>
      </c>
      <c r="OCN14" s="113" t="s">
        <v>10514</v>
      </c>
      <c r="OCO14" s="113" t="s">
        <v>10515</v>
      </c>
      <c r="OCP14" s="113" t="s">
        <v>10516</v>
      </c>
      <c r="OCQ14" s="113" t="s">
        <v>10517</v>
      </c>
      <c r="OCR14" s="113" t="s">
        <v>10518</v>
      </c>
      <c r="OCS14" s="113" t="s">
        <v>10519</v>
      </c>
      <c r="OCT14" s="113" t="s">
        <v>10520</v>
      </c>
      <c r="OCU14" s="113" t="s">
        <v>10521</v>
      </c>
      <c r="OCV14" s="113" t="s">
        <v>10522</v>
      </c>
      <c r="OCW14" s="113" t="s">
        <v>10523</v>
      </c>
      <c r="OCX14" s="113" t="s">
        <v>10524</v>
      </c>
      <c r="OCY14" s="113" t="s">
        <v>10525</v>
      </c>
      <c r="OCZ14" s="113" t="s">
        <v>10526</v>
      </c>
      <c r="ODA14" s="113" t="s">
        <v>10527</v>
      </c>
      <c r="ODB14" s="113" t="s">
        <v>10528</v>
      </c>
      <c r="ODC14" s="113" t="s">
        <v>10529</v>
      </c>
      <c r="ODD14" s="113" t="s">
        <v>10530</v>
      </c>
      <c r="ODE14" s="113" t="s">
        <v>10531</v>
      </c>
      <c r="ODF14" s="113" t="s">
        <v>10532</v>
      </c>
      <c r="ODG14" s="113" t="s">
        <v>10533</v>
      </c>
      <c r="ODH14" s="113" t="s">
        <v>10534</v>
      </c>
      <c r="ODI14" s="113" t="s">
        <v>10535</v>
      </c>
      <c r="ODJ14" s="113" t="s">
        <v>10536</v>
      </c>
      <c r="ODK14" s="113" t="s">
        <v>10537</v>
      </c>
      <c r="ODL14" s="113" t="s">
        <v>10538</v>
      </c>
      <c r="ODM14" s="113" t="s">
        <v>10539</v>
      </c>
      <c r="ODN14" s="113" t="s">
        <v>10540</v>
      </c>
      <c r="ODO14" s="113" t="s">
        <v>10541</v>
      </c>
      <c r="ODP14" s="113" t="s">
        <v>10542</v>
      </c>
      <c r="ODQ14" s="113" t="s">
        <v>10543</v>
      </c>
      <c r="ODR14" s="113" t="s">
        <v>10544</v>
      </c>
      <c r="ODS14" s="113" t="s">
        <v>10545</v>
      </c>
      <c r="ODT14" s="113" t="s">
        <v>10546</v>
      </c>
      <c r="ODU14" s="113" t="s">
        <v>10547</v>
      </c>
      <c r="ODV14" s="113" t="s">
        <v>10548</v>
      </c>
      <c r="ODW14" s="113" t="s">
        <v>10549</v>
      </c>
      <c r="ODX14" s="113" t="s">
        <v>10550</v>
      </c>
      <c r="ODY14" s="113" t="s">
        <v>10551</v>
      </c>
      <c r="ODZ14" s="113" t="s">
        <v>10552</v>
      </c>
      <c r="OEA14" s="113" t="s">
        <v>10553</v>
      </c>
      <c r="OEB14" s="113" t="s">
        <v>10554</v>
      </c>
      <c r="OEC14" s="113" t="s">
        <v>10555</v>
      </c>
      <c r="OED14" s="113" t="s">
        <v>10556</v>
      </c>
      <c r="OEE14" s="113" t="s">
        <v>10557</v>
      </c>
      <c r="OEF14" s="113" t="s">
        <v>10558</v>
      </c>
      <c r="OEG14" s="113" t="s">
        <v>10559</v>
      </c>
      <c r="OEH14" s="113" t="s">
        <v>10560</v>
      </c>
      <c r="OEI14" s="113" t="s">
        <v>10561</v>
      </c>
      <c r="OEJ14" s="113" t="s">
        <v>10562</v>
      </c>
      <c r="OEK14" s="113" t="s">
        <v>10563</v>
      </c>
      <c r="OEL14" s="113" t="s">
        <v>10564</v>
      </c>
      <c r="OEM14" s="113" t="s">
        <v>10565</v>
      </c>
      <c r="OEN14" s="113" t="s">
        <v>10566</v>
      </c>
      <c r="OEO14" s="113" t="s">
        <v>10567</v>
      </c>
      <c r="OEP14" s="113" t="s">
        <v>10568</v>
      </c>
      <c r="OEQ14" s="113" t="s">
        <v>10569</v>
      </c>
      <c r="OER14" s="113" t="s">
        <v>10570</v>
      </c>
      <c r="OES14" s="113" t="s">
        <v>10571</v>
      </c>
      <c r="OET14" s="113" t="s">
        <v>10572</v>
      </c>
      <c r="OEU14" s="113" t="s">
        <v>10573</v>
      </c>
      <c r="OEV14" s="113" t="s">
        <v>10574</v>
      </c>
      <c r="OEW14" s="113" t="s">
        <v>10575</v>
      </c>
      <c r="OEX14" s="113" t="s">
        <v>10576</v>
      </c>
      <c r="OEY14" s="113" t="s">
        <v>10577</v>
      </c>
      <c r="OEZ14" s="113" t="s">
        <v>10578</v>
      </c>
      <c r="OFA14" s="113" t="s">
        <v>10579</v>
      </c>
      <c r="OFB14" s="113" t="s">
        <v>10580</v>
      </c>
      <c r="OFC14" s="113" t="s">
        <v>10581</v>
      </c>
      <c r="OFD14" s="113" t="s">
        <v>10582</v>
      </c>
      <c r="OFE14" s="113" t="s">
        <v>10583</v>
      </c>
      <c r="OFF14" s="113" t="s">
        <v>10584</v>
      </c>
      <c r="OFG14" s="113" t="s">
        <v>10585</v>
      </c>
      <c r="OFH14" s="113" t="s">
        <v>10586</v>
      </c>
      <c r="OFI14" s="113" t="s">
        <v>10587</v>
      </c>
      <c r="OFJ14" s="113" t="s">
        <v>10588</v>
      </c>
      <c r="OFK14" s="113" t="s">
        <v>10589</v>
      </c>
      <c r="OFL14" s="113" t="s">
        <v>10590</v>
      </c>
      <c r="OFM14" s="113" t="s">
        <v>10591</v>
      </c>
      <c r="OFN14" s="113" t="s">
        <v>10592</v>
      </c>
      <c r="OFO14" s="113" t="s">
        <v>10593</v>
      </c>
      <c r="OFP14" s="113" t="s">
        <v>10594</v>
      </c>
      <c r="OFQ14" s="113" t="s">
        <v>10595</v>
      </c>
      <c r="OFR14" s="113" t="s">
        <v>10596</v>
      </c>
      <c r="OFS14" s="113" t="s">
        <v>10597</v>
      </c>
      <c r="OFT14" s="113" t="s">
        <v>10598</v>
      </c>
      <c r="OFU14" s="113" t="s">
        <v>10599</v>
      </c>
      <c r="OFV14" s="113" t="s">
        <v>10600</v>
      </c>
      <c r="OFW14" s="113" t="s">
        <v>10601</v>
      </c>
      <c r="OFX14" s="113" t="s">
        <v>10602</v>
      </c>
      <c r="OFY14" s="113" t="s">
        <v>10603</v>
      </c>
      <c r="OFZ14" s="113" t="s">
        <v>10604</v>
      </c>
      <c r="OGA14" s="113" t="s">
        <v>10605</v>
      </c>
      <c r="OGB14" s="113" t="s">
        <v>10606</v>
      </c>
      <c r="OGC14" s="113" t="s">
        <v>10607</v>
      </c>
      <c r="OGD14" s="113" t="s">
        <v>10608</v>
      </c>
      <c r="OGE14" s="113" t="s">
        <v>10609</v>
      </c>
      <c r="OGF14" s="113" t="s">
        <v>10610</v>
      </c>
      <c r="OGG14" s="113" t="s">
        <v>10611</v>
      </c>
      <c r="OGH14" s="113" t="s">
        <v>10612</v>
      </c>
      <c r="OGI14" s="113" t="s">
        <v>10613</v>
      </c>
      <c r="OGJ14" s="113" t="s">
        <v>10614</v>
      </c>
      <c r="OGK14" s="113" t="s">
        <v>10615</v>
      </c>
      <c r="OGL14" s="113" t="s">
        <v>10616</v>
      </c>
      <c r="OGM14" s="113" t="s">
        <v>10617</v>
      </c>
      <c r="OGN14" s="113" t="s">
        <v>10618</v>
      </c>
      <c r="OGO14" s="113" t="s">
        <v>10619</v>
      </c>
      <c r="OGP14" s="113" t="s">
        <v>10620</v>
      </c>
      <c r="OGQ14" s="113" t="s">
        <v>10621</v>
      </c>
      <c r="OGR14" s="113" t="s">
        <v>10622</v>
      </c>
      <c r="OGS14" s="113" t="s">
        <v>10623</v>
      </c>
      <c r="OGT14" s="113" t="s">
        <v>10624</v>
      </c>
      <c r="OGU14" s="113" t="s">
        <v>10625</v>
      </c>
      <c r="OGV14" s="113" t="s">
        <v>10626</v>
      </c>
      <c r="OGW14" s="113" t="s">
        <v>10627</v>
      </c>
      <c r="OGX14" s="113" t="s">
        <v>10628</v>
      </c>
      <c r="OGY14" s="113" t="s">
        <v>10629</v>
      </c>
      <c r="OGZ14" s="113" t="s">
        <v>10630</v>
      </c>
      <c r="OHA14" s="113" t="s">
        <v>10631</v>
      </c>
      <c r="OHB14" s="113" t="s">
        <v>10632</v>
      </c>
      <c r="OHC14" s="113" t="s">
        <v>10633</v>
      </c>
      <c r="OHD14" s="113" t="s">
        <v>10634</v>
      </c>
      <c r="OHE14" s="113" t="s">
        <v>10635</v>
      </c>
      <c r="OHF14" s="113" t="s">
        <v>10636</v>
      </c>
      <c r="OHG14" s="113" t="s">
        <v>10637</v>
      </c>
      <c r="OHH14" s="113" t="s">
        <v>10638</v>
      </c>
      <c r="OHI14" s="113" t="s">
        <v>10639</v>
      </c>
      <c r="OHJ14" s="113" t="s">
        <v>10640</v>
      </c>
      <c r="OHK14" s="113" t="s">
        <v>10641</v>
      </c>
      <c r="OHL14" s="113" t="s">
        <v>10642</v>
      </c>
      <c r="OHM14" s="113" t="s">
        <v>10643</v>
      </c>
      <c r="OHN14" s="113" t="s">
        <v>10644</v>
      </c>
      <c r="OHO14" s="113" t="s">
        <v>10645</v>
      </c>
      <c r="OHP14" s="113" t="s">
        <v>10646</v>
      </c>
      <c r="OHQ14" s="113" t="s">
        <v>10647</v>
      </c>
      <c r="OHR14" s="113" t="s">
        <v>10648</v>
      </c>
      <c r="OHS14" s="113" t="s">
        <v>10649</v>
      </c>
      <c r="OHT14" s="113" t="s">
        <v>10650</v>
      </c>
      <c r="OHU14" s="113" t="s">
        <v>10651</v>
      </c>
      <c r="OHV14" s="113" t="s">
        <v>10652</v>
      </c>
      <c r="OHW14" s="113" t="s">
        <v>10653</v>
      </c>
      <c r="OHX14" s="113" t="s">
        <v>10654</v>
      </c>
      <c r="OHY14" s="113" t="s">
        <v>10655</v>
      </c>
      <c r="OHZ14" s="113" t="s">
        <v>10656</v>
      </c>
      <c r="OIA14" s="113" t="s">
        <v>10657</v>
      </c>
      <c r="OIB14" s="113" t="s">
        <v>10658</v>
      </c>
      <c r="OIC14" s="113" t="s">
        <v>10659</v>
      </c>
      <c r="OID14" s="113" t="s">
        <v>10660</v>
      </c>
      <c r="OIE14" s="113" t="s">
        <v>10661</v>
      </c>
      <c r="OIF14" s="113" t="s">
        <v>10662</v>
      </c>
      <c r="OIG14" s="113" t="s">
        <v>10663</v>
      </c>
      <c r="OIH14" s="113" t="s">
        <v>10664</v>
      </c>
      <c r="OII14" s="113" t="s">
        <v>10665</v>
      </c>
      <c r="OIJ14" s="113" t="s">
        <v>10666</v>
      </c>
      <c r="OIK14" s="113" t="s">
        <v>10667</v>
      </c>
      <c r="OIL14" s="113" t="s">
        <v>10668</v>
      </c>
      <c r="OIM14" s="113" t="s">
        <v>10669</v>
      </c>
      <c r="OIN14" s="113" t="s">
        <v>10670</v>
      </c>
      <c r="OIO14" s="113" t="s">
        <v>10671</v>
      </c>
      <c r="OIP14" s="113" t="s">
        <v>10672</v>
      </c>
      <c r="OIQ14" s="113" t="s">
        <v>10673</v>
      </c>
      <c r="OIR14" s="113" t="s">
        <v>10674</v>
      </c>
      <c r="OIS14" s="113" t="s">
        <v>10675</v>
      </c>
      <c r="OIT14" s="113" t="s">
        <v>10676</v>
      </c>
      <c r="OIU14" s="113" t="s">
        <v>10677</v>
      </c>
      <c r="OIV14" s="113" t="s">
        <v>10678</v>
      </c>
      <c r="OIW14" s="113" t="s">
        <v>10679</v>
      </c>
      <c r="OIX14" s="113" t="s">
        <v>10680</v>
      </c>
      <c r="OIY14" s="113" t="s">
        <v>10681</v>
      </c>
      <c r="OIZ14" s="113" t="s">
        <v>10682</v>
      </c>
      <c r="OJA14" s="113" t="s">
        <v>10683</v>
      </c>
      <c r="OJB14" s="113" t="s">
        <v>10684</v>
      </c>
      <c r="OJC14" s="113" t="s">
        <v>10685</v>
      </c>
      <c r="OJD14" s="113" t="s">
        <v>10686</v>
      </c>
      <c r="OJE14" s="113" t="s">
        <v>10687</v>
      </c>
      <c r="OJF14" s="113" t="s">
        <v>10688</v>
      </c>
      <c r="OJG14" s="113" t="s">
        <v>10689</v>
      </c>
      <c r="OJH14" s="113" t="s">
        <v>10690</v>
      </c>
      <c r="OJI14" s="113" t="s">
        <v>10691</v>
      </c>
      <c r="OJJ14" s="113" t="s">
        <v>10692</v>
      </c>
      <c r="OJK14" s="113" t="s">
        <v>10693</v>
      </c>
      <c r="OJL14" s="113" t="s">
        <v>10694</v>
      </c>
      <c r="OJM14" s="113" t="s">
        <v>10695</v>
      </c>
      <c r="OJN14" s="113" t="s">
        <v>10696</v>
      </c>
      <c r="OJO14" s="113" t="s">
        <v>10697</v>
      </c>
      <c r="OJP14" s="113" t="s">
        <v>10698</v>
      </c>
      <c r="OJQ14" s="113" t="s">
        <v>10699</v>
      </c>
      <c r="OJR14" s="113" t="s">
        <v>10700</v>
      </c>
      <c r="OJS14" s="113" t="s">
        <v>10701</v>
      </c>
      <c r="OJT14" s="113" t="s">
        <v>10702</v>
      </c>
      <c r="OJU14" s="113" t="s">
        <v>10703</v>
      </c>
      <c r="OJV14" s="113" t="s">
        <v>10704</v>
      </c>
      <c r="OJW14" s="113" t="s">
        <v>10705</v>
      </c>
      <c r="OJX14" s="113" t="s">
        <v>10706</v>
      </c>
      <c r="OJY14" s="113" t="s">
        <v>10707</v>
      </c>
      <c r="OJZ14" s="113" t="s">
        <v>10708</v>
      </c>
      <c r="OKA14" s="113" t="s">
        <v>10709</v>
      </c>
      <c r="OKB14" s="113" t="s">
        <v>10710</v>
      </c>
      <c r="OKC14" s="113" t="s">
        <v>10711</v>
      </c>
      <c r="OKD14" s="113" t="s">
        <v>10712</v>
      </c>
      <c r="OKE14" s="113" t="s">
        <v>10713</v>
      </c>
      <c r="OKF14" s="113" t="s">
        <v>10714</v>
      </c>
      <c r="OKG14" s="113" t="s">
        <v>10715</v>
      </c>
      <c r="OKH14" s="113" t="s">
        <v>10716</v>
      </c>
      <c r="OKI14" s="113" t="s">
        <v>10717</v>
      </c>
      <c r="OKJ14" s="113" t="s">
        <v>10718</v>
      </c>
      <c r="OKK14" s="113" t="s">
        <v>10719</v>
      </c>
      <c r="OKL14" s="113" t="s">
        <v>10720</v>
      </c>
      <c r="OKM14" s="113" t="s">
        <v>10721</v>
      </c>
      <c r="OKN14" s="113" t="s">
        <v>10722</v>
      </c>
      <c r="OKO14" s="113" t="s">
        <v>10723</v>
      </c>
      <c r="OKP14" s="113" t="s">
        <v>10724</v>
      </c>
      <c r="OKQ14" s="113" t="s">
        <v>10725</v>
      </c>
      <c r="OKR14" s="113" t="s">
        <v>10726</v>
      </c>
      <c r="OKS14" s="113" t="s">
        <v>10727</v>
      </c>
      <c r="OKT14" s="113" t="s">
        <v>10728</v>
      </c>
      <c r="OKU14" s="113" t="s">
        <v>10729</v>
      </c>
      <c r="OKV14" s="113" t="s">
        <v>10730</v>
      </c>
      <c r="OKW14" s="113" t="s">
        <v>10731</v>
      </c>
      <c r="OKX14" s="113" t="s">
        <v>10732</v>
      </c>
      <c r="OKY14" s="113" t="s">
        <v>10733</v>
      </c>
      <c r="OKZ14" s="113" t="s">
        <v>10734</v>
      </c>
      <c r="OLA14" s="113" t="s">
        <v>10735</v>
      </c>
      <c r="OLB14" s="113" t="s">
        <v>10736</v>
      </c>
      <c r="OLC14" s="113" t="s">
        <v>10737</v>
      </c>
      <c r="OLD14" s="113" t="s">
        <v>10738</v>
      </c>
      <c r="OLE14" s="113" t="s">
        <v>10739</v>
      </c>
      <c r="OLF14" s="113" t="s">
        <v>10740</v>
      </c>
      <c r="OLG14" s="113" t="s">
        <v>10741</v>
      </c>
      <c r="OLH14" s="113" t="s">
        <v>10742</v>
      </c>
      <c r="OLI14" s="113" t="s">
        <v>10743</v>
      </c>
      <c r="OLJ14" s="113" t="s">
        <v>10744</v>
      </c>
      <c r="OLK14" s="113" t="s">
        <v>10745</v>
      </c>
      <c r="OLL14" s="113" t="s">
        <v>10746</v>
      </c>
      <c r="OLM14" s="113" t="s">
        <v>10747</v>
      </c>
      <c r="OLN14" s="113" t="s">
        <v>10748</v>
      </c>
      <c r="OLO14" s="113" t="s">
        <v>10749</v>
      </c>
      <c r="OLP14" s="113" t="s">
        <v>10750</v>
      </c>
      <c r="OLQ14" s="113" t="s">
        <v>10751</v>
      </c>
      <c r="OLR14" s="113" t="s">
        <v>10752</v>
      </c>
      <c r="OLS14" s="113" t="s">
        <v>10753</v>
      </c>
      <c r="OLT14" s="113" t="s">
        <v>10754</v>
      </c>
      <c r="OLU14" s="113" t="s">
        <v>10755</v>
      </c>
      <c r="OLV14" s="113" t="s">
        <v>10756</v>
      </c>
      <c r="OLW14" s="113" t="s">
        <v>10757</v>
      </c>
      <c r="OLX14" s="113" t="s">
        <v>10758</v>
      </c>
      <c r="OLY14" s="113" t="s">
        <v>10759</v>
      </c>
      <c r="OLZ14" s="113" t="s">
        <v>10760</v>
      </c>
      <c r="OMA14" s="113" t="s">
        <v>10761</v>
      </c>
      <c r="OMB14" s="113" t="s">
        <v>10762</v>
      </c>
      <c r="OMC14" s="113" t="s">
        <v>10763</v>
      </c>
      <c r="OMD14" s="113" t="s">
        <v>10764</v>
      </c>
      <c r="OME14" s="113" t="s">
        <v>10765</v>
      </c>
      <c r="OMF14" s="113" t="s">
        <v>10766</v>
      </c>
      <c r="OMG14" s="113" t="s">
        <v>10767</v>
      </c>
      <c r="OMH14" s="113" t="s">
        <v>10768</v>
      </c>
      <c r="OMI14" s="113" t="s">
        <v>10769</v>
      </c>
      <c r="OMJ14" s="113" t="s">
        <v>10770</v>
      </c>
      <c r="OMK14" s="113" t="s">
        <v>10771</v>
      </c>
      <c r="OML14" s="113" t="s">
        <v>10772</v>
      </c>
      <c r="OMM14" s="113" t="s">
        <v>10773</v>
      </c>
      <c r="OMN14" s="113" t="s">
        <v>10774</v>
      </c>
      <c r="OMO14" s="113" t="s">
        <v>10775</v>
      </c>
      <c r="OMP14" s="113" t="s">
        <v>10776</v>
      </c>
      <c r="OMQ14" s="113" t="s">
        <v>10777</v>
      </c>
      <c r="OMR14" s="113" t="s">
        <v>10778</v>
      </c>
      <c r="OMS14" s="113" t="s">
        <v>10779</v>
      </c>
      <c r="OMT14" s="113" t="s">
        <v>10780</v>
      </c>
      <c r="OMU14" s="113" t="s">
        <v>10781</v>
      </c>
      <c r="OMV14" s="113" t="s">
        <v>10782</v>
      </c>
      <c r="OMW14" s="113" t="s">
        <v>10783</v>
      </c>
      <c r="OMX14" s="113" t="s">
        <v>10784</v>
      </c>
      <c r="OMY14" s="113" t="s">
        <v>10785</v>
      </c>
      <c r="OMZ14" s="113" t="s">
        <v>10786</v>
      </c>
      <c r="ONA14" s="113" t="s">
        <v>10787</v>
      </c>
      <c r="ONB14" s="113" t="s">
        <v>10788</v>
      </c>
      <c r="ONC14" s="113" t="s">
        <v>10789</v>
      </c>
      <c r="OND14" s="113" t="s">
        <v>10790</v>
      </c>
      <c r="ONE14" s="113" t="s">
        <v>10791</v>
      </c>
      <c r="ONF14" s="113" t="s">
        <v>10792</v>
      </c>
      <c r="ONG14" s="113" t="s">
        <v>10793</v>
      </c>
      <c r="ONH14" s="113" t="s">
        <v>10794</v>
      </c>
      <c r="ONI14" s="113" t="s">
        <v>10795</v>
      </c>
      <c r="ONJ14" s="113" t="s">
        <v>10796</v>
      </c>
      <c r="ONK14" s="113" t="s">
        <v>10797</v>
      </c>
      <c r="ONL14" s="113" t="s">
        <v>10798</v>
      </c>
      <c r="ONM14" s="113" t="s">
        <v>10799</v>
      </c>
      <c r="ONN14" s="113" t="s">
        <v>10800</v>
      </c>
      <c r="ONO14" s="113" t="s">
        <v>10801</v>
      </c>
      <c r="ONP14" s="113" t="s">
        <v>10802</v>
      </c>
      <c r="ONQ14" s="113" t="s">
        <v>10803</v>
      </c>
      <c r="ONR14" s="113" t="s">
        <v>10804</v>
      </c>
      <c r="ONS14" s="113" t="s">
        <v>10805</v>
      </c>
      <c r="ONT14" s="113" t="s">
        <v>10806</v>
      </c>
      <c r="ONU14" s="113" t="s">
        <v>10807</v>
      </c>
      <c r="ONV14" s="113" t="s">
        <v>10808</v>
      </c>
      <c r="ONW14" s="113" t="s">
        <v>10809</v>
      </c>
      <c r="ONX14" s="113" t="s">
        <v>10810</v>
      </c>
      <c r="ONY14" s="113" t="s">
        <v>10811</v>
      </c>
      <c r="ONZ14" s="113" t="s">
        <v>10812</v>
      </c>
      <c r="OOA14" s="113" t="s">
        <v>10813</v>
      </c>
      <c r="OOB14" s="113" t="s">
        <v>10814</v>
      </c>
      <c r="OOC14" s="113" t="s">
        <v>10815</v>
      </c>
      <c r="OOD14" s="113" t="s">
        <v>10816</v>
      </c>
      <c r="OOE14" s="113" t="s">
        <v>10817</v>
      </c>
      <c r="OOF14" s="113" t="s">
        <v>10818</v>
      </c>
      <c r="OOG14" s="113" t="s">
        <v>10819</v>
      </c>
      <c r="OOH14" s="113" t="s">
        <v>10820</v>
      </c>
      <c r="OOI14" s="113" t="s">
        <v>10821</v>
      </c>
      <c r="OOJ14" s="113" t="s">
        <v>10822</v>
      </c>
      <c r="OOK14" s="113" t="s">
        <v>10823</v>
      </c>
      <c r="OOL14" s="113" t="s">
        <v>10824</v>
      </c>
      <c r="OOM14" s="113" t="s">
        <v>10825</v>
      </c>
      <c r="OON14" s="113" t="s">
        <v>10826</v>
      </c>
      <c r="OOO14" s="113" t="s">
        <v>10827</v>
      </c>
      <c r="OOP14" s="113" t="s">
        <v>10828</v>
      </c>
      <c r="OOQ14" s="113" t="s">
        <v>10829</v>
      </c>
      <c r="OOR14" s="113" t="s">
        <v>10830</v>
      </c>
      <c r="OOS14" s="113" t="s">
        <v>10831</v>
      </c>
      <c r="OOT14" s="113" t="s">
        <v>10832</v>
      </c>
      <c r="OOU14" s="113" t="s">
        <v>10833</v>
      </c>
      <c r="OOV14" s="113" t="s">
        <v>10834</v>
      </c>
      <c r="OOW14" s="113" t="s">
        <v>10835</v>
      </c>
      <c r="OOX14" s="113" t="s">
        <v>10836</v>
      </c>
      <c r="OOY14" s="113" t="s">
        <v>10837</v>
      </c>
      <c r="OOZ14" s="113" t="s">
        <v>10838</v>
      </c>
      <c r="OPA14" s="113" t="s">
        <v>10839</v>
      </c>
      <c r="OPB14" s="113" t="s">
        <v>10840</v>
      </c>
      <c r="OPC14" s="113" t="s">
        <v>10841</v>
      </c>
      <c r="OPD14" s="113" t="s">
        <v>10842</v>
      </c>
      <c r="OPE14" s="113" t="s">
        <v>10843</v>
      </c>
      <c r="OPF14" s="113" t="s">
        <v>10844</v>
      </c>
      <c r="OPG14" s="113" t="s">
        <v>10845</v>
      </c>
      <c r="OPH14" s="113" t="s">
        <v>10846</v>
      </c>
      <c r="OPI14" s="113" t="s">
        <v>10847</v>
      </c>
      <c r="OPJ14" s="113" t="s">
        <v>10848</v>
      </c>
      <c r="OPK14" s="113" t="s">
        <v>10849</v>
      </c>
      <c r="OPL14" s="113" t="s">
        <v>10850</v>
      </c>
      <c r="OPM14" s="113" t="s">
        <v>10851</v>
      </c>
      <c r="OPN14" s="113" t="s">
        <v>10852</v>
      </c>
      <c r="OPO14" s="113" t="s">
        <v>10853</v>
      </c>
      <c r="OPP14" s="113" t="s">
        <v>10854</v>
      </c>
      <c r="OPQ14" s="113" t="s">
        <v>10855</v>
      </c>
      <c r="OPR14" s="113" t="s">
        <v>10856</v>
      </c>
      <c r="OPS14" s="113" t="s">
        <v>10857</v>
      </c>
      <c r="OPT14" s="113" t="s">
        <v>10858</v>
      </c>
      <c r="OPU14" s="113" t="s">
        <v>10859</v>
      </c>
      <c r="OPV14" s="113" t="s">
        <v>10860</v>
      </c>
      <c r="OPW14" s="113" t="s">
        <v>10861</v>
      </c>
      <c r="OPX14" s="113" t="s">
        <v>10862</v>
      </c>
      <c r="OPY14" s="113" t="s">
        <v>10863</v>
      </c>
      <c r="OPZ14" s="113" t="s">
        <v>10864</v>
      </c>
      <c r="OQA14" s="113" t="s">
        <v>10865</v>
      </c>
      <c r="OQB14" s="113" t="s">
        <v>10866</v>
      </c>
      <c r="OQC14" s="113" t="s">
        <v>10867</v>
      </c>
      <c r="OQD14" s="113" t="s">
        <v>10868</v>
      </c>
      <c r="OQE14" s="113" t="s">
        <v>10869</v>
      </c>
      <c r="OQF14" s="113" t="s">
        <v>10870</v>
      </c>
      <c r="OQG14" s="113" t="s">
        <v>10871</v>
      </c>
      <c r="OQH14" s="113" t="s">
        <v>10872</v>
      </c>
      <c r="OQI14" s="113" t="s">
        <v>10873</v>
      </c>
      <c r="OQJ14" s="113" t="s">
        <v>10874</v>
      </c>
      <c r="OQK14" s="113" t="s">
        <v>10875</v>
      </c>
      <c r="OQL14" s="113" t="s">
        <v>10876</v>
      </c>
      <c r="OQM14" s="113" t="s">
        <v>10877</v>
      </c>
      <c r="OQN14" s="113" t="s">
        <v>10878</v>
      </c>
      <c r="OQO14" s="113" t="s">
        <v>10879</v>
      </c>
      <c r="OQP14" s="113" t="s">
        <v>10880</v>
      </c>
      <c r="OQQ14" s="113" t="s">
        <v>10881</v>
      </c>
      <c r="OQR14" s="113" t="s">
        <v>10882</v>
      </c>
      <c r="OQS14" s="113" t="s">
        <v>10883</v>
      </c>
      <c r="OQT14" s="113" t="s">
        <v>10884</v>
      </c>
      <c r="OQU14" s="113" t="s">
        <v>10885</v>
      </c>
      <c r="OQV14" s="113" t="s">
        <v>10886</v>
      </c>
      <c r="OQW14" s="113" t="s">
        <v>10887</v>
      </c>
      <c r="OQX14" s="113" t="s">
        <v>10888</v>
      </c>
      <c r="OQY14" s="113" t="s">
        <v>10889</v>
      </c>
      <c r="OQZ14" s="113" t="s">
        <v>10890</v>
      </c>
      <c r="ORA14" s="113" t="s">
        <v>10891</v>
      </c>
      <c r="ORB14" s="113" t="s">
        <v>10892</v>
      </c>
      <c r="ORC14" s="113" t="s">
        <v>10893</v>
      </c>
      <c r="ORD14" s="113" t="s">
        <v>10894</v>
      </c>
      <c r="ORE14" s="113" t="s">
        <v>10895</v>
      </c>
      <c r="ORF14" s="113" t="s">
        <v>10896</v>
      </c>
      <c r="ORG14" s="113" t="s">
        <v>10897</v>
      </c>
      <c r="ORH14" s="113" t="s">
        <v>10898</v>
      </c>
      <c r="ORI14" s="113" t="s">
        <v>10899</v>
      </c>
      <c r="ORJ14" s="113" t="s">
        <v>10900</v>
      </c>
      <c r="ORK14" s="113" t="s">
        <v>10901</v>
      </c>
      <c r="ORL14" s="113" t="s">
        <v>10902</v>
      </c>
      <c r="ORM14" s="113" t="s">
        <v>10903</v>
      </c>
      <c r="ORN14" s="113" t="s">
        <v>10904</v>
      </c>
      <c r="ORO14" s="113" t="s">
        <v>10905</v>
      </c>
      <c r="ORP14" s="113" t="s">
        <v>10906</v>
      </c>
      <c r="ORQ14" s="113" t="s">
        <v>10907</v>
      </c>
      <c r="ORR14" s="113" t="s">
        <v>10908</v>
      </c>
      <c r="ORS14" s="113" t="s">
        <v>10909</v>
      </c>
      <c r="ORT14" s="113" t="s">
        <v>10910</v>
      </c>
      <c r="ORU14" s="113" t="s">
        <v>10911</v>
      </c>
      <c r="ORV14" s="113" t="s">
        <v>10912</v>
      </c>
      <c r="ORW14" s="113" t="s">
        <v>10913</v>
      </c>
      <c r="ORX14" s="113" t="s">
        <v>10914</v>
      </c>
      <c r="ORY14" s="113" t="s">
        <v>10915</v>
      </c>
      <c r="ORZ14" s="113" t="s">
        <v>10916</v>
      </c>
      <c r="OSA14" s="113" t="s">
        <v>10917</v>
      </c>
      <c r="OSB14" s="113" t="s">
        <v>10918</v>
      </c>
      <c r="OSC14" s="113" t="s">
        <v>10919</v>
      </c>
      <c r="OSD14" s="113" t="s">
        <v>10920</v>
      </c>
      <c r="OSE14" s="113" t="s">
        <v>10921</v>
      </c>
      <c r="OSF14" s="113" t="s">
        <v>10922</v>
      </c>
      <c r="OSG14" s="113" t="s">
        <v>10923</v>
      </c>
      <c r="OSH14" s="113" t="s">
        <v>10924</v>
      </c>
      <c r="OSI14" s="113" t="s">
        <v>10925</v>
      </c>
      <c r="OSJ14" s="113" t="s">
        <v>10926</v>
      </c>
      <c r="OSK14" s="113" t="s">
        <v>10927</v>
      </c>
      <c r="OSL14" s="113" t="s">
        <v>10928</v>
      </c>
      <c r="OSM14" s="113" t="s">
        <v>10929</v>
      </c>
      <c r="OSN14" s="113" t="s">
        <v>10930</v>
      </c>
      <c r="OSO14" s="113" t="s">
        <v>10931</v>
      </c>
      <c r="OSP14" s="113" t="s">
        <v>10932</v>
      </c>
      <c r="OSQ14" s="113" t="s">
        <v>10933</v>
      </c>
      <c r="OSR14" s="113" t="s">
        <v>10934</v>
      </c>
      <c r="OSS14" s="113" t="s">
        <v>10935</v>
      </c>
      <c r="OST14" s="113" t="s">
        <v>10936</v>
      </c>
      <c r="OSU14" s="113" t="s">
        <v>10937</v>
      </c>
      <c r="OSV14" s="113" t="s">
        <v>10938</v>
      </c>
      <c r="OSW14" s="113" t="s">
        <v>10939</v>
      </c>
      <c r="OSX14" s="113" t="s">
        <v>10940</v>
      </c>
      <c r="OSY14" s="113" t="s">
        <v>10941</v>
      </c>
      <c r="OSZ14" s="113" t="s">
        <v>10942</v>
      </c>
      <c r="OTA14" s="113" t="s">
        <v>10943</v>
      </c>
      <c r="OTB14" s="113" t="s">
        <v>10944</v>
      </c>
      <c r="OTC14" s="113" t="s">
        <v>10945</v>
      </c>
      <c r="OTD14" s="113" t="s">
        <v>10946</v>
      </c>
      <c r="OTE14" s="113" t="s">
        <v>10947</v>
      </c>
      <c r="OTF14" s="113" t="s">
        <v>10948</v>
      </c>
      <c r="OTG14" s="113" t="s">
        <v>10949</v>
      </c>
      <c r="OTH14" s="113" t="s">
        <v>10950</v>
      </c>
      <c r="OTI14" s="113" t="s">
        <v>10951</v>
      </c>
      <c r="OTJ14" s="113" t="s">
        <v>10952</v>
      </c>
      <c r="OTK14" s="113" t="s">
        <v>10953</v>
      </c>
      <c r="OTL14" s="113" t="s">
        <v>10954</v>
      </c>
      <c r="OTM14" s="113" t="s">
        <v>10955</v>
      </c>
      <c r="OTN14" s="113" t="s">
        <v>10956</v>
      </c>
      <c r="OTO14" s="113" t="s">
        <v>10957</v>
      </c>
      <c r="OTP14" s="113" t="s">
        <v>10958</v>
      </c>
      <c r="OTQ14" s="113" t="s">
        <v>10959</v>
      </c>
      <c r="OTR14" s="113" t="s">
        <v>10960</v>
      </c>
      <c r="OTS14" s="113" t="s">
        <v>10961</v>
      </c>
      <c r="OTT14" s="113" t="s">
        <v>10962</v>
      </c>
      <c r="OTU14" s="113" t="s">
        <v>10963</v>
      </c>
      <c r="OTV14" s="113" t="s">
        <v>10964</v>
      </c>
      <c r="OTW14" s="113" t="s">
        <v>10965</v>
      </c>
      <c r="OTX14" s="113" t="s">
        <v>10966</v>
      </c>
      <c r="OTY14" s="113" t="s">
        <v>10967</v>
      </c>
      <c r="OTZ14" s="113" t="s">
        <v>10968</v>
      </c>
      <c r="OUA14" s="113" t="s">
        <v>10969</v>
      </c>
      <c r="OUB14" s="113" t="s">
        <v>10970</v>
      </c>
      <c r="OUC14" s="113" t="s">
        <v>10971</v>
      </c>
      <c r="OUD14" s="113" t="s">
        <v>10972</v>
      </c>
      <c r="OUE14" s="113" t="s">
        <v>10973</v>
      </c>
      <c r="OUF14" s="113" t="s">
        <v>10974</v>
      </c>
      <c r="OUG14" s="113" t="s">
        <v>10975</v>
      </c>
      <c r="OUH14" s="113" t="s">
        <v>10976</v>
      </c>
      <c r="OUI14" s="113" t="s">
        <v>10977</v>
      </c>
      <c r="OUJ14" s="113" t="s">
        <v>10978</v>
      </c>
      <c r="OUK14" s="113" t="s">
        <v>10979</v>
      </c>
      <c r="OUL14" s="113" t="s">
        <v>10980</v>
      </c>
      <c r="OUM14" s="113" t="s">
        <v>10981</v>
      </c>
      <c r="OUN14" s="113" t="s">
        <v>10982</v>
      </c>
      <c r="OUO14" s="113" t="s">
        <v>10983</v>
      </c>
      <c r="OUP14" s="113" t="s">
        <v>10984</v>
      </c>
      <c r="OUQ14" s="113" t="s">
        <v>10985</v>
      </c>
      <c r="OUR14" s="113" t="s">
        <v>10986</v>
      </c>
      <c r="OUS14" s="113" t="s">
        <v>10987</v>
      </c>
      <c r="OUT14" s="113" t="s">
        <v>10988</v>
      </c>
      <c r="OUU14" s="113" t="s">
        <v>10989</v>
      </c>
      <c r="OUV14" s="113" t="s">
        <v>10990</v>
      </c>
      <c r="OUW14" s="113" t="s">
        <v>10991</v>
      </c>
      <c r="OUX14" s="113" t="s">
        <v>10992</v>
      </c>
      <c r="OUY14" s="113" t="s">
        <v>10993</v>
      </c>
      <c r="OUZ14" s="113" t="s">
        <v>10994</v>
      </c>
      <c r="OVA14" s="113" t="s">
        <v>10995</v>
      </c>
      <c r="OVB14" s="113" t="s">
        <v>10996</v>
      </c>
      <c r="OVC14" s="113" t="s">
        <v>10997</v>
      </c>
      <c r="OVD14" s="113" t="s">
        <v>10998</v>
      </c>
      <c r="OVE14" s="113" t="s">
        <v>10999</v>
      </c>
      <c r="OVF14" s="113" t="s">
        <v>11000</v>
      </c>
      <c r="OVG14" s="113" t="s">
        <v>11001</v>
      </c>
      <c r="OVH14" s="113" t="s">
        <v>11002</v>
      </c>
      <c r="OVI14" s="113" t="s">
        <v>11003</v>
      </c>
      <c r="OVJ14" s="113" t="s">
        <v>11004</v>
      </c>
      <c r="OVK14" s="113" t="s">
        <v>11005</v>
      </c>
      <c r="OVL14" s="113" t="s">
        <v>11006</v>
      </c>
      <c r="OVM14" s="113" t="s">
        <v>11007</v>
      </c>
      <c r="OVN14" s="113" t="s">
        <v>11008</v>
      </c>
      <c r="OVO14" s="113" t="s">
        <v>11009</v>
      </c>
      <c r="OVP14" s="113" t="s">
        <v>11010</v>
      </c>
      <c r="OVQ14" s="113" t="s">
        <v>11011</v>
      </c>
      <c r="OVR14" s="113" t="s">
        <v>11012</v>
      </c>
      <c r="OVS14" s="113" t="s">
        <v>11013</v>
      </c>
      <c r="OVT14" s="113" t="s">
        <v>11014</v>
      </c>
      <c r="OVU14" s="113" t="s">
        <v>11015</v>
      </c>
      <c r="OVV14" s="113" t="s">
        <v>11016</v>
      </c>
      <c r="OVW14" s="113" t="s">
        <v>11017</v>
      </c>
      <c r="OVX14" s="113" t="s">
        <v>11018</v>
      </c>
      <c r="OVY14" s="113" t="s">
        <v>11019</v>
      </c>
      <c r="OVZ14" s="113" t="s">
        <v>11020</v>
      </c>
      <c r="OWA14" s="113" t="s">
        <v>11021</v>
      </c>
      <c r="OWB14" s="113" t="s">
        <v>11022</v>
      </c>
      <c r="OWC14" s="113" t="s">
        <v>11023</v>
      </c>
      <c r="OWD14" s="113" t="s">
        <v>11024</v>
      </c>
      <c r="OWE14" s="113" t="s">
        <v>11025</v>
      </c>
      <c r="OWF14" s="113" t="s">
        <v>11026</v>
      </c>
      <c r="OWG14" s="113" t="s">
        <v>11027</v>
      </c>
      <c r="OWH14" s="113" t="s">
        <v>11028</v>
      </c>
      <c r="OWI14" s="113" t="s">
        <v>11029</v>
      </c>
      <c r="OWJ14" s="113" t="s">
        <v>11030</v>
      </c>
      <c r="OWK14" s="113" t="s">
        <v>11031</v>
      </c>
      <c r="OWL14" s="113" t="s">
        <v>11032</v>
      </c>
      <c r="OWM14" s="113" t="s">
        <v>11033</v>
      </c>
      <c r="OWN14" s="113" t="s">
        <v>11034</v>
      </c>
      <c r="OWO14" s="113" t="s">
        <v>11035</v>
      </c>
      <c r="OWP14" s="113" t="s">
        <v>11036</v>
      </c>
      <c r="OWQ14" s="113" t="s">
        <v>11037</v>
      </c>
      <c r="OWR14" s="113" t="s">
        <v>11038</v>
      </c>
      <c r="OWS14" s="113" t="s">
        <v>11039</v>
      </c>
      <c r="OWT14" s="113" t="s">
        <v>11040</v>
      </c>
      <c r="OWU14" s="113" t="s">
        <v>11041</v>
      </c>
      <c r="OWV14" s="113" t="s">
        <v>11042</v>
      </c>
      <c r="OWW14" s="113" t="s">
        <v>11043</v>
      </c>
      <c r="OWX14" s="113" t="s">
        <v>11044</v>
      </c>
      <c r="OWY14" s="113" t="s">
        <v>11045</v>
      </c>
      <c r="OWZ14" s="113" t="s">
        <v>11046</v>
      </c>
      <c r="OXA14" s="113" t="s">
        <v>11047</v>
      </c>
      <c r="OXB14" s="113" t="s">
        <v>11048</v>
      </c>
      <c r="OXC14" s="113" t="s">
        <v>11049</v>
      </c>
      <c r="OXD14" s="113" t="s">
        <v>11050</v>
      </c>
      <c r="OXE14" s="113" t="s">
        <v>11051</v>
      </c>
      <c r="OXF14" s="113" t="s">
        <v>11052</v>
      </c>
      <c r="OXG14" s="113" t="s">
        <v>11053</v>
      </c>
      <c r="OXH14" s="113" t="s">
        <v>11054</v>
      </c>
      <c r="OXI14" s="113" t="s">
        <v>11055</v>
      </c>
      <c r="OXJ14" s="113" t="s">
        <v>11056</v>
      </c>
      <c r="OXK14" s="113" t="s">
        <v>11057</v>
      </c>
      <c r="OXL14" s="113" t="s">
        <v>11058</v>
      </c>
      <c r="OXM14" s="113" t="s">
        <v>11059</v>
      </c>
      <c r="OXN14" s="113" t="s">
        <v>11060</v>
      </c>
      <c r="OXO14" s="113" t="s">
        <v>11061</v>
      </c>
      <c r="OXP14" s="113" t="s">
        <v>11062</v>
      </c>
      <c r="OXQ14" s="113" t="s">
        <v>11063</v>
      </c>
      <c r="OXR14" s="113" t="s">
        <v>11064</v>
      </c>
      <c r="OXS14" s="113" t="s">
        <v>11065</v>
      </c>
      <c r="OXT14" s="113" t="s">
        <v>11066</v>
      </c>
      <c r="OXU14" s="113" t="s">
        <v>11067</v>
      </c>
      <c r="OXV14" s="113" t="s">
        <v>11068</v>
      </c>
      <c r="OXW14" s="113" t="s">
        <v>11069</v>
      </c>
      <c r="OXX14" s="113" t="s">
        <v>11070</v>
      </c>
      <c r="OXY14" s="113" t="s">
        <v>11071</v>
      </c>
      <c r="OXZ14" s="113" t="s">
        <v>11072</v>
      </c>
      <c r="OYA14" s="113" t="s">
        <v>11073</v>
      </c>
      <c r="OYB14" s="113" t="s">
        <v>11074</v>
      </c>
      <c r="OYC14" s="113" t="s">
        <v>11075</v>
      </c>
      <c r="OYD14" s="113" t="s">
        <v>11076</v>
      </c>
      <c r="OYE14" s="113" t="s">
        <v>11077</v>
      </c>
      <c r="OYF14" s="113" t="s">
        <v>11078</v>
      </c>
      <c r="OYG14" s="113" t="s">
        <v>11079</v>
      </c>
      <c r="OYH14" s="113" t="s">
        <v>11080</v>
      </c>
      <c r="OYI14" s="113" t="s">
        <v>11081</v>
      </c>
      <c r="OYJ14" s="113" t="s">
        <v>11082</v>
      </c>
      <c r="OYK14" s="113" t="s">
        <v>11083</v>
      </c>
      <c r="OYL14" s="113" t="s">
        <v>11084</v>
      </c>
      <c r="OYM14" s="113" t="s">
        <v>11085</v>
      </c>
      <c r="OYN14" s="113" t="s">
        <v>11086</v>
      </c>
      <c r="OYO14" s="113" t="s">
        <v>11087</v>
      </c>
      <c r="OYP14" s="113" t="s">
        <v>11088</v>
      </c>
      <c r="OYQ14" s="113" t="s">
        <v>11089</v>
      </c>
      <c r="OYR14" s="113" t="s">
        <v>11090</v>
      </c>
      <c r="OYS14" s="113" t="s">
        <v>11091</v>
      </c>
      <c r="OYT14" s="113" t="s">
        <v>11092</v>
      </c>
      <c r="OYU14" s="113" t="s">
        <v>11093</v>
      </c>
      <c r="OYV14" s="113" t="s">
        <v>11094</v>
      </c>
      <c r="OYW14" s="113" t="s">
        <v>11095</v>
      </c>
      <c r="OYX14" s="113" t="s">
        <v>11096</v>
      </c>
      <c r="OYY14" s="113" t="s">
        <v>11097</v>
      </c>
      <c r="OYZ14" s="113" t="s">
        <v>11098</v>
      </c>
      <c r="OZA14" s="113" t="s">
        <v>11099</v>
      </c>
      <c r="OZB14" s="113" t="s">
        <v>11100</v>
      </c>
      <c r="OZC14" s="113" t="s">
        <v>11101</v>
      </c>
      <c r="OZD14" s="113" t="s">
        <v>11102</v>
      </c>
      <c r="OZE14" s="113" t="s">
        <v>11103</v>
      </c>
      <c r="OZF14" s="113" t="s">
        <v>11104</v>
      </c>
      <c r="OZG14" s="113" t="s">
        <v>11105</v>
      </c>
      <c r="OZH14" s="113" t="s">
        <v>11106</v>
      </c>
      <c r="OZI14" s="113" t="s">
        <v>11107</v>
      </c>
      <c r="OZJ14" s="113" t="s">
        <v>11108</v>
      </c>
      <c r="OZK14" s="113" t="s">
        <v>11109</v>
      </c>
      <c r="OZL14" s="113" t="s">
        <v>11110</v>
      </c>
      <c r="OZM14" s="113" t="s">
        <v>11111</v>
      </c>
      <c r="OZN14" s="113" t="s">
        <v>11112</v>
      </c>
      <c r="OZO14" s="113" t="s">
        <v>11113</v>
      </c>
      <c r="OZP14" s="113" t="s">
        <v>11114</v>
      </c>
      <c r="OZQ14" s="113" t="s">
        <v>11115</v>
      </c>
      <c r="OZR14" s="113" t="s">
        <v>11116</v>
      </c>
      <c r="OZS14" s="113" t="s">
        <v>11117</v>
      </c>
      <c r="OZT14" s="113" t="s">
        <v>11118</v>
      </c>
      <c r="OZU14" s="113" t="s">
        <v>11119</v>
      </c>
      <c r="OZV14" s="113" t="s">
        <v>11120</v>
      </c>
      <c r="OZW14" s="113" t="s">
        <v>11121</v>
      </c>
      <c r="OZX14" s="113" t="s">
        <v>11122</v>
      </c>
      <c r="OZY14" s="113" t="s">
        <v>11123</v>
      </c>
      <c r="OZZ14" s="113" t="s">
        <v>11124</v>
      </c>
      <c r="PAA14" s="113" t="s">
        <v>11125</v>
      </c>
      <c r="PAB14" s="113" t="s">
        <v>11126</v>
      </c>
      <c r="PAC14" s="113" t="s">
        <v>11127</v>
      </c>
      <c r="PAD14" s="113" t="s">
        <v>11128</v>
      </c>
      <c r="PAE14" s="113" t="s">
        <v>11129</v>
      </c>
      <c r="PAF14" s="113" t="s">
        <v>11130</v>
      </c>
      <c r="PAG14" s="113" t="s">
        <v>11131</v>
      </c>
      <c r="PAH14" s="113" t="s">
        <v>11132</v>
      </c>
      <c r="PAI14" s="113" t="s">
        <v>11133</v>
      </c>
      <c r="PAJ14" s="113" t="s">
        <v>11134</v>
      </c>
      <c r="PAK14" s="113" t="s">
        <v>11135</v>
      </c>
      <c r="PAL14" s="113" t="s">
        <v>11136</v>
      </c>
      <c r="PAM14" s="113" t="s">
        <v>11137</v>
      </c>
      <c r="PAN14" s="113" t="s">
        <v>11138</v>
      </c>
      <c r="PAO14" s="113" t="s">
        <v>11139</v>
      </c>
      <c r="PAP14" s="113" t="s">
        <v>11140</v>
      </c>
      <c r="PAQ14" s="113" t="s">
        <v>11141</v>
      </c>
      <c r="PAR14" s="113" t="s">
        <v>11142</v>
      </c>
      <c r="PAS14" s="113" t="s">
        <v>11143</v>
      </c>
      <c r="PAT14" s="113" t="s">
        <v>11144</v>
      </c>
      <c r="PAU14" s="113" t="s">
        <v>11145</v>
      </c>
      <c r="PAV14" s="113" t="s">
        <v>11146</v>
      </c>
      <c r="PAW14" s="113" t="s">
        <v>11147</v>
      </c>
      <c r="PAX14" s="113" t="s">
        <v>11148</v>
      </c>
      <c r="PAY14" s="113" t="s">
        <v>11149</v>
      </c>
      <c r="PAZ14" s="113" t="s">
        <v>11150</v>
      </c>
      <c r="PBA14" s="113" t="s">
        <v>11151</v>
      </c>
      <c r="PBB14" s="113" t="s">
        <v>11152</v>
      </c>
      <c r="PBC14" s="113" t="s">
        <v>11153</v>
      </c>
      <c r="PBD14" s="113" t="s">
        <v>11154</v>
      </c>
      <c r="PBE14" s="113" t="s">
        <v>11155</v>
      </c>
      <c r="PBF14" s="113" t="s">
        <v>11156</v>
      </c>
      <c r="PBG14" s="113" t="s">
        <v>11157</v>
      </c>
      <c r="PBH14" s="113" t="s">
        <v>11158</v>
      </c>
      <c r="PBI14" s="113" t="s">
        <v>11159</v>
      </c>
      <c r="PBJ14" s="113" t="s">
        <v>11160</v>
      </c>
      <c r="PBK14" s="113" t="s">
        <v>11161</v>
      </c>
      <c r="PBL14" s="113" t="s">
        <v>11162</v>
      </c>
      <c r="PBM14" s="113" t="s">
        <v>11163</v>
      </c>
      <c r="PBN14" s="113" t="s">
        <v>11164</v>
      </c>
      <c r="PBO14" s="113" t="s">
        <v>11165</v>
      </c>
      <c r="PBP14" s="113" t="s">
        <v>11166</v>
      </c>
      <c r="PBQ14" s="113" t="s">
        <v>11167</v>
      </c>
      <c r="PBR14" s="113" t="s">
        <v>11168</v>
      </c>
      <c r="PBS14" s="113" t="s">
        <v>11169</v>
      </c>
      <c r="PBT14" s="113" t="s">
        <v>11170</v>
      </c>
      <c r="PBU14" s="113" t="s">
        <v>11171</v>
      </c>
      <c r="PBV14" s="113" t="s">
        <v>11172</v>
      </c>
      <c r="PBW14" s="113" t="s">
        <v>11173</v>
      </c>
      <c r="PBX14" s="113" t="s">
        <v>11174</v>
      </c>
      <c r="PBY14" s="113" t="s">
        <v>11175</v>
      </c>
      <c r="PBZ14" s="113" t="s">
        <v>11176</v>
      </c>
      <c r="PCA14" s="113" t="s">
        <v>11177</v>
      </c>
      <c r="PCB14" s="113" t="s">
        <v>11178</v>
      </c>
      <c r="PCC14" s="113" t="s">
        <v>11179</v>
      </c>
      <c r="PCD14" s="113" t="s">
        <v>11180</v>
      </c>
      <c r="PCE14" s="113" t="s">
        <v>11181</v>
      </c>
      <c r="PCF14" s="113" t="s">
        <v>11182</v>
      </c>
      <c r="PCG14" s="113" t="s">
        <v>11183</v>
      </c>
      <c r="PCH14" s="113" t="s">
        <v>11184</v>
      </c>
      <c r="PCI14" s="113" t="s">
        <v>11185</v>
      </c>
      <c r="PCJ14" s="113" t="s">
        <v>11186</v>
      </c>
      <c r="PCK14" s="113" t="s">
        <v>11187</v>
      </c>
      <c r="PCL14" s="113" t="s">
        <v>11188</v>
      </c>
      <c r="PCM14" s="113" t="s">
        <v>11189</v>
      </c>
      <c r="PCN14" s="113" t="s">
        <v>11190</v>
      </c>
      <c r="PCO14" s="113" t="s">
        <v>11191</v>
      </c>
      <c r="PCP14" s="113" t="s">
        <v>11192</v>
      </c>
      <c r="PCQ14" s="113" t="s">
        <v>11193</v>
      </c>
      <c r="PCR14" s="113" t="s">
        <v>11194</v>
      </c>
      <c r="PCS14" s="113" t="s">
        <v>11195</v>
      </c>
      <c r="PCT14" s="113" t="s">
        <v>11196</v>
      </c>
      <c r="PCU14" s="113" t="s">
        <v>11197</v>
      </c>
      <c r="PCV14" s="113" t="s">
        <v>11198</v>
      </c>
      <c r="PCW14" s="113" t="s">
        <v>11199</v>
      </c>
      <c r="PCX14" s="113" t="s">
        <v>11200</v>
      </c>
      <c r="PCY14" s="113" t="s">
        <v>11201</v>
      </c>
      <c r="PCZ14" s="113" t="s">
        <v>11202</v>
      </c>
      <c r="PDA14" s="113" t="s">
        <v>11203</v>
      </c>
      <c r="PDB14" s="113" t="s">
        <v>11204</v>
      </c>
      <c r="PDC14" s="113" t="s">
        <v>11205</v>
      </c>
      <c r="PDD14" s="113" t="s">
        <v>11206</v>
      </c>
      <c r="PDE14" s="113" t="s">
        <v>11207</v>
      </c>
      <c r="PDF14" s="113" t="s">
        <v>11208</v>
      </c>
      <c r="PDG14" s="113" t="s">
        <v>11209</v>
      </c>
      <c r="PDH14" s="113" t="s">
        <v>11210</v>
      </c>
      <c r="PDI14" s="113" t="s">
        <v>11211</v>
      </c>
      <c r="PDJ14" s="113" t="s">
        <v>11212</v>
      </c>
      <c r="PDK14" s="113" t="s">
        <v>11213</v>
      </c>
      <c r="PDL14" s="113" t="s">
        <v>11214</v>
      </c>
      <c r="PDM14" s="113" t="s">
        <v>11215</v>
      </c>
      <c r="PDN14" s="113" t="s">
        <v>11216</v>
      </c>
      <c r="PDO14" s="113" t="s">
        <v>11217</v>
      </c>
      <c r="PDP14" s="113" t="s">
        <v>11218</v>
      </c>
      <c r="PDQ14" s="113" t="s">
        <v>11219</v>
      </c>
      <c r="PDR14" s="113" t="s">
        <v>11220</v>
      </c>
      <c r="PDS14" s="113" t="s">
        <v>11221</v>
      </c>
      <c r="PDT14" s="113" t="s">
        <v>11222</v>
      </c>
      <c r="PDU14" s="113" t="s">
        <v>11223</v>
      </c>
      <c r="PDV14" s="113" t="s">
        <v>11224</v>
      </c>
      <c r="PDW14" s="113" t="s">
        <v>11225</v>
      </c>
      <c r="PDX14" s="113" t="s">
        <v>11226</v>
      </c>
      <c r="PDY14" s="113" t="s">
        <v>11227</v>
      </c>
      <c r="PDZ14" s="113" t="s">
        <v>11228</v>
      </c>
      <c r="PEA14" s="113" t="s">
        <v>11229</v>
      </c>
      <c r="PEB14" s="113" t="s">
        <v>11230</v>
      </c>
      <c r="PEC14" s="113" t="s">
        <v>11231</v>
      </c>
      <c r="PED14" s="113" t="s">
        <v>11232</v>
      </c>
      <c r="PEE14" s="113" t="s">
        <v>11233</v>
      </c>
      <c r="PEF14" s="113" t="s">
        <v>11234</v>
      </c>
      <c r="PEG14" s="113" t="s">
        <v>11235</v>
      </c>
      <c r="PEH14" s="113" t="s">
        <v>11236</v>
      </c>
      <c r="PEI14" s="113" t="s">
        <v>11237</v>
      </c>
      <c r="PEJ14" s="113" t="s">
        <v>11238</v>
      </c>
      <c r="PEK14" s="113" t="s">
        <v>11239</v>
      </c>
      <c r="PEL14" s="113" t="s">
        <v>11240</v>
      </c>
      <c r="PEM14" s="113" t="s">
        <v>11241</v>
      </c>
      <c r="PEN14" s="113" t="s">
        <v>11242</v>
      </c>
      <c r="PEO14" s="113" t="s">
        <v>11243</v>
      </c>
      <c r="PEP14" s="113" t="s">
        <v>11244</v>
      </c>
      <c r="PEQ14" s="113" t="s">
        <v>11245</v>
      </c>
      <c r="PER14" s="113" t="s">
        <v>11246</v>
      </c>
      <c r="PES14" s="113" t="s">
        <v>11247</v>
      </c>
      <c r="PET14" s="113" t="s">
        <v>11248</v>
      </c>
      <c r="PEU14" s="113" t="s">
        <v>11249</v>
      </c>
      <c r="PEV14" s="113" t="s">
        <v>11250</v>
      </c>
      <c r="PEW14" s="113" t="s">
        <v>11251</v>
      </c>
      <c r="PEX14" s="113" t="s">
        <v>11252</v>
      </c>
      <c r="PEY14" s="113" t="s">
        <v>11253</v>
      </c>
      <c r="PEZ14" s="113" t="s">
        <v>11254</v>
      </c>
      <c r="PFA14" s="113" t="s">
        <v>11255</v>
      </c>
      <c r="PFB14" s="113" t="s">
        <v>11256</v>
      </c>
      <c r="PFC14" s="113" t="s">
        <v>11257</v>
      </c>
      <c r="PFD14" s="113" t="s">
        <v>11258</v>
      </c>
      <c r="PFE14" s="113" t="s">
        <v>11259</v>
      </c>
      <c r="PFF14" s="113" t="s">
        <v>11260</v>
      </c>
      <c r="PFG14" s="113" t="s">
        <v>11261</v>
      </c>
      <c r="PFH14" s="113" t="s">
        <v>11262</v>
      </c>
      <c r="PFI14" s="113" t="s">
        <v>11263</v>
      </c>
      <c r="PFJ14" s="113" t="s">
        <v>11264</v>
      </c>
      <c r="PFK14" s="113" t="s">
        <v>11265</v>
      </c>
      <c r="PFL14" s="113" t="s">
        <v>11266</v>
      </c>
      <c r="PFM14" s="113" t="s">
        <v>11267</v>
      </c>
      <c r="PFN14" s="113" t="s">
        <v>11268</v>
      </c>
      <c r="PFO14" s="113" t="s">
        <v>11269</v>
      </c>
      <c r="PFP14" s="113" t="s">
        <v>11270</v>
      </c>
      <c r="PFQ14" s="113" t="s">
        <v>11271</v>
      </c>
      <c r="PFR14" s="113" t="s">
        <v>11272</v>
      </c>
      <c r="PFS14" s="113" t="s">
        <v>11273</v>
      </c>
      <c r="PFT14" s="113" t="s">
        <v>11274</v>
      </c>
      <c r="PFU14" s="113" t="s">
        <v>11275</v>
      </c>
      <c r="PFV14" s="113" t="s">
        <v>11276</v>
      </c>
      <c r="PFW14" s="113" t="s">
        <v>11277</v>
      </c>
      <c r="PFX14" s="113" t="s">
        <v>11278</v>
      </c>
      <c r="PFY14" s="113" t="s">
        <v>11279</v>
      </c>
      <c r="PFZ14" s="113" t="s">
        <v>11280</v>
      </c>
      <c r="PGA14" s="113" t="s">
        <v>11281</v>
      </c>
      <c r="PGB14" s="113" t="s">
        <v>11282</v>
      </c>
      <c r="PGC14" s="113" t="s">
        <v>11283</v>
      </c>
      <c r="PGD14" s="113" t="s">
        <v>11284</v>
      </c>
      <c r="PGE14" s="113" t="s">
        <v>11285</v>
      </c>
      <c r="PGF14" s="113" t="s">
        <v>11286</v>
      </c>
      <c r="PGG14" s="113" t="s">
        <v>11287</v>
      </c>
      <c r="PGH14" s="113" t="s">
        <v>11288</v>
      </c>
      <c r="PGI14" s="113" t="s">
        <v>11289</v>
      </c>
      <c r="PGJ14" s="113" t="s">
        <v>11290</v>
      </c>
      <c r="PGK14" s="113" t="s">
        <v>11291</v>
      </c>
      <c r="PGL14" s="113" t="s">
        <v>11292</v>
      </c>
      <c r="PGM14" s="113" t="s">
        <v>11293</v>
      </c>
      <c r="PGN14" s="113" t="s">
        <v>11294</v>
      </c>
      <c r="PGO14" s="113" t="s">
        <v>11295</v>
      </c>
      <c r="PGP14" s="113" t="s">
        <v>11296</v>
      </c>
      <c r="PGQ14" s="113" t="s">
        <v>11297</v>
      </c>
      <c r="PGR14" s="113" t="s">
        <v>11298</v>
      </c>
      <c r="PGS14" s="113" t="s">
        <v>11299</v>
      </c>
      <c r="PGT14" s="113" t="s">
        <v>11300</v>
      </c>
      <c r="PGU14" s="113" t="s">
        <v>11301</v>
      </c>
      <c r="PGV14" s="113" t="s">
        <v>11302</v>
      </c>
      <c r="PGW14" s="113" t="s">
        <v>11303</v>
      </c>
      <c r="PGX14" s="113" t="s">
        <v>11304</v>
      </c>
      <c r="PGY14" s="113" t="s">
        <v>11305</v>
      </c>
      <c r="PGZ14" s="113" t="s">
        <v>11306</v>
      </c>
      <c r="PHA14" s="113" t="s">
        <v>11307</v>
      </c>
      <c r="PHB14" s="113" t="s">
        <v>11308</v>
      </c>
      <c r="PHC14" s="113" t="s">
        <v>11309</v>
      </c>
      <c r="PHD14" s="113" t="s">
        <v>11310</v>
      </c>
      <c r="PHE14" s="113" t="s">
        <v>11311</v>
      </c>
      <c r="PHF14" s="113" t="s">
        <v>11312</v>
      </c>
      <c r="PHG14" s="113" t="s">
        <v>11313</v>
      </c>
      <c r="PHH14" s="113" t="s">
        <v>11314</v>
      </c>
      <c r="PHI14" s="113" t="s">
        <v>11315</v>
      </c>
      <c r="PHJ14" s="113" t="s">
        <v>11316</v>
      </c>
      <c r="PHK14" s="113" t="s">
        <v>11317</v>
      </c>
      <c r="PHL14" s="113" t="s">
        <v>11318</v>
      </c>
      <c r="PHM14" s="113" t="s">
        <v>11319</v>
      </c>
      <c r="PHN14" s="113" t="s">
        <v>11320</v>
      </c>
      <c r="PHO14" s="113" t="s">
        <v>11321</v>
      </c>
      <c r="PHP14" s="113" t="s">
        <v>11322</v>
      </c>
      <c r="PHQ14" s="113" t="s">
        <v>11323</v>
      </c>
      <c r="PHR14" s="113" t="s">
        <v>11324</v>
      </c>
      <c r="PHS14" s="113" t="s">
        <v>11325</v>
      </c>
      <c r="PHT14" s="113" t="s">
        <v>11326</v>
      </c>
      <c r="PHU14" s="113" t="s">
        <v>11327</v>
      </c>
      <c r="PHV14" s="113" t="s">
        <v>11328</v>
      </c>
      <c r="PHW14" s="113" t="s">
        <v>11329</v>
      </c>
      <c r="PHX14" s="113" t="s">
        <v>11330</v>
      </c>
      <c r="PHY14" s="113" t="s">
        <v>11331</v>
      </c>
      <c r="PHZ14" s="113" t="s">
        <v>11332</v>
      </c>
      <c r="PIA14" s="113" t="s">
        <v>11333</v>
      </c>
      <c r="PIB14" s="113" t="s">
        <v>11334</v>
      </c>
      <c r="PIC14" s="113" t="s">
        <v>11335</v>
      </c>
      <c r="PID14" s="113" t="s">
        <v>11336</v>
      </c>
      <c r="PIE14" s="113" t="s">
        <v>11337</v>
      </c>
      <c r="PIF14" s="113" t="s">
        <v>11338</v>
      </c>
      <c r="PIG14" s="113" t="s">
        <v>11339</v>
      </c>
      <c r="PIH14" s="113" t="s">
        <v>11340</v>
      </c>
      <c r="PII14" s="113" t="s">
        <v>11341</v>
      </c>
      <c r="PIJ14" s="113" t="s">
        <v>11342</v>
      </c>
      <c r="PIK14" s="113" t="s">
        <v>11343</v>
      </c>
      <c r="PIL14" s="113" t="s">
        <v>11344</v>
      </c>
      <c r="PIM14" s="113" t="s">
        <v>11345</v>
      </c>
      <c r="PIN14" s="113" t="s">
        <v>11346</v>
      </c>
      <c r="PIO14" s="113" t="s">
        <v>11347</v>
      </c>
      <c r="PIP14" s="113" t="s">
        <v>11348</v>
      </c>
      <c r="PIQ14" s="113" t="s">
        <v>11349</v>
      </c>
      <c r="PIR14" s="113" t="s">
        <v>11350</v>
      </c>
      <c r="PIS14" s="113" t="s">
        <v>11351</v>
      </c>
      <c r="PIT14" s="113" t="s">
        <v>11352</v>
      </c>
      <c r="PIU14" s="113" t="s">
        <v>11353</v>
      </c>
      <c r="PIV14" s="113" t="s">
        <v>11354</v>
      </c>
      <c r="PIW14" s="113" t="s">
        <v>11355</v>
      </c>
      <c r="PIX14" s="113" t="s">
        <v>11356</v>
      </c>
      <c r="PIY14" s="113" t="s">
        <v>11357</v>
      </c>
      <c r="PIZ14" s="113" t="s">
        <v>11358</v>
      </c>
      <c r="PJA14" s="113" t="s">
        <v>11359</v>
      </c>
      <c r="PJB14" s="113" t="s">
        <v>11360</v>
      </c>
      <c r="PJC14" s="113" t="s">
        <v>11361</v>
      </c>
      <c r="PJD14" s="113" t="s">
        <v>11362</v>
      </c>
      <c r="PJE14" s="113" t="s">
        <v>11363</v>
      </c>
      <c r="PJF14" s="113" t="s">
        <v>11364</v>
      </c>
      <c r="PJG14" s="113" t="s">
        <v>11365</v>
      </c>
      <c r="PJH14" s="113" t="s">
        <v>11366</v>
      </c>
      <c r="PJI14" s="113" t="s">
        <v>11367</v>
      </c>
      <c r="PJJ14" s="113" t="s">
        <v>11368</v>
      </c>
      <c r="PJK14" s="113" t="s">
        <v>11369</v>
      </c>
      <c r="PJL14" s="113" t="s">
        <v>11370</v>
      </c>
      <c r="PJM14" s="113" t="s">
        <v>11371</v>
      </c>
      <c r="PJN14" s="113" t="s">
        <v>11372</v>
      </c>
      <c r="PJO14" s="113" t="s">
        <v>11373</v>
      </c>
      <c r="PJP14" s="113" t="s">
        <v>11374</v>
      </c>
      <c r="PJQ14" s="113" t="s">
        <v>11375</v>
      </c>
      <c r="PJR14" s="113" t="s">
        <v>11376</v>
      </c>
      <c r="PJS14" s="113" t="s">
        <v>11377</v>
      </c>
      <c r="PJT14" s="113" t="s">
        <v>11378</v>
      </c>
      <c r="PJU14" s="113" t="s">
        <v>11379</v>
      </c>
      <c r="PJV14" s="113" t="s">
        <v>11380</v>
      </c>
      <c r="PJW14" s="113" t="s">
        <v>11381</v>
      </c>
      <c r="PJX14" s="113" t="s">
        <v>11382</v>
      </c>
      <c r="PJY14" s="113" t="s">
        <v>11383</v>
      </c>
      <c r="PJZ14" s="113" t="s">
        <v>11384</v>
      </c>
      <c r="PKA14" s="113" t="s">
        <v>11385</v>
      </c>
      <c r="PKB14" s="113" t="s">
        <v>11386</v>
      </c>
      <c r="PKC14" s="113" t="s">
        <v>11387</v>
      </c>
      <c r="PKD14" s="113" t="s">
        <v>11388</v>
      </c>
      <c r="PKE14" s="113" t="s">
        <v>11389</v>
      </c>
      <c r="PKF14" s="113" t="s">
        <v>11390</v>
      </c>
      <c r="PKG14" s="113" t="s">
        <v>11391</v>
      </c>
      <c r="PKH14" s="113" t="s">
        <v>11392</v>
      </c>
      <c r="PKI14" s="113" t="s">
        <v>11393</v>
      </c>
      <c r="PKJ14" s="113" t="s">
        <v>11394</v>
      </c>
      <c r="PKK14" s="113" t="s">
        <v>11395</v>
      </c>
      <c r="PKL14" s="113" t="s">
        <v>11396</v>
      </c>
      <c r="PKM14" s="113" t="s">
        <v>11397</v>
      </c>
      <c r="PKN14" s="113" t="s">
        <v>11398</v>
      </c>
      <c r="PKO14" s="113" t="s">
        <v>11399</v>
      </c>
      <c r="PKP14" s="113" t="s">
        <v>11400</v>
      </c>
      <c r="PKQ14" s="113" t="s">
        <v>11401</v>
      </c>
      <c r="PKR14" s="113" t="s">
        <v>11402</v>
      </c>
      <c r="PKS14" s="113" t="s">
        <v>11403</v>
      </c>
      <c r="PKT14" s="113" t="s">
        <v>11404</v>
      </c>
      <c r="PKU14" s="113" t="s">
        <v>11405</v>
      </c>
      <c r="PKV14" s="113" t="s">
        <v>11406</v>
      </c>
      <c r="PKW14" s="113" t="s">
        <v>11407</v>
      </c>
      <c r="PKX14" s="113" t="s">
        <v>11408</v>
      </c>
      <c r="PKY14" s="113" t="s">
        <v>11409</v>
      </c>
      <c r="PKZ14" s="113" t="s">
        <v>11410</v>
      </c>
      <c r="PLA14" s="113" t="s">
        <v>11411</v>
      </c>
      <c r="PLB14" s="113" t="s">
        <v>11412</v>
      </c>
      <c r="PLC14" s="113" t="s">
        <v>11413</v>
      </c>
      <c r="PLD14" s="113" t="s">
        <v>11414</v>
      </c>
      <c r="PLE14" s="113" t="s">
        <v>11415</v>
      </c>
      <c r="PLF14" s="113" t="s">
        <v>11416</v>
      </c>
      <c r="PLG14" s="113" t="s">
        <v>11417</v>
      </c>
      <c r="PLH14" s="113" t="s">
        <v>11418</v>
      </c>
      <c r="PLI14" s="113" t="s">
        <v>11419</v>
      </c>
      <c r="PLJ14" s="113" t="s">
        <v>11420</v>
      </c>
      <c r="PLK14" s="113" t="s">
        <v>11421</v>
      </c>
      <c r="PLL14" s="113" t="s">
        <v>11422</v>
      </c>
      <c r="PLM14" s="113" t="s">
        <v>11423</v>
      </c>
      <c r="PLN14" s="113" t="s">
        <v>11424</v>
      </c>
      <c r="PLO14" s="113" t="s">
        <v>11425</v>
      </c>
      <c r="PLP14" s="113" t="s">
        <v>11426</v>
      </c>
      <c r="PLQ14" s="113" t="s">
        <v>11427</v>
      </c>
      <c r="PLR14" s="113" t="s">
        <v>11428</v>
      </c>
      <c r="PLS14" s="113" t="s">
        <v>11429</v>
      </c>
      <c r="PLT14" s="113" t="s">
        <v>11430</v>
      </c>
      <c r="PLU14" s="113" t="s">
        <v>11431</v>
      </c>
      <c r="PLV14" s="113" t="s">
        <v>11432</v>
      </c>
      <c r="PLW14" s="113" t="s">
        <v>11433</v>
      </c>
      <c r="PLX14" s="113" t="s">
        <v>11434</v>
      </c>
      <c r="PLY14" s="113" t="s">
        <v>11435</v>
      </c>
      <c r="PLZ14" s="113" t="s">
        <v>11436</v>
      </c>
      <c r="PMA14" s="113" t="s">
        <v>11437</v>
      </c>
      <c r="PMB14" s="113" t="s">
        <v>11438</v>
      </c>
      <c r="PMC14" s="113" t="s">
        <v>11439</v>
      </c>
      <c r="PMD14" s="113" t="s">
        <v>11440</v>
      </c>
      <c r="PME14" s="113" t="s">
        <v>11441</v>
      </c>
      <c r="PMF14" s="113" t="s">
        <v>11442</v>
      </c>
      <c r="PMG14" s="113" t="s">
        <v>11443</v>
      </c>
      <c r="PMH14" s="113" t="s">
        <v>11444</v>
      </c>
      <c r="PMI14" s="113" t="s">
        <v>11445</v>
      </c>
      <c r="PMJ14" s="113" t="s">
        <v>11446</v>
      </c>
      <c r="PMK14" s="113" t="s">
        <v>11447</v>
      </c>
      <c r="PML14" s="113" t="s">
        <v>11448</v>
      </c>
      <c r="PMM14" s="113" t="s">
        <v>11449</v>
      </c>
      <c r="PMN14" s="113" t="s">
        <v>11450</v>
      </c>
      <c r="PMO14" s="113" t="s">
        <v>11451</v>
      </c>
      <c r="PMP14" s="113" t="s">
        <v>11452</v>
      </c>
      <c r="PMQ14" s="113" t="s">
        <v>11453</v>
      </c>
      <c r="PMR14" s="113" t="s">
        <v>11454</v>
      </c>
      <c r="PMS14" s="113" t="s">
        <v>11455</v>
      </c>
      <c r="PMT14" s="113" t="s">
        <v>11456</v>
      </c>
      <c r="PMU14" s="113" t="s">
        <v>11457</v>
      </c>
      <c r="PMV14" s="113" t="s">
        <v>11458</v>
      </c>
      <c r="PMW14" s="113" t="s">
        <v>11459</v>
      </c>
      <c r="PMX14" s="113" t="s">
        <v>11460</v>
      </c>
      <c r="PMY14" s="113" t="s">
        <v>11461</v>
      </c>
      <c r="PMZ14" s="113" t="s">
        <v>11462</v>
      </c>
      <c r="PNA14" s="113" t="s">
        <v>11463</v>
      </c>
      <c r="PNB14" s="113" t="s">
        <v>11464</v>
      </c>
      <c r="PNC14" s="113" t="s">
        <v>11465</v>
      </c>
      <c r="PND14" s="113" t="s">
        <v>11466</v>
      </c>
      <c r="PNE14" s="113" t="s">
        <v>11467</v>
      </c>
      <c r="PNF14" s="113" t="s">
        <v>11468</v>
      </c>
      <c r="PNG14" s="113" t="s">
        <v>11469</v>
      </c>
      <c r="PNH14" s="113" t="s">
        <v>11470</v>
      </c>
      <c r="PNI14" s="113" t="s">
        <v>11471</v>
      </c>
      <c r="PNJ14" s="113" t="s">
        <v>11472</v>
      </c>
      <c r="PNK14" s="113" t="s">
        <v>11473</v>
      </c>
      <c r="PNL14" s="113" t="s">
        <v>11474</v>
      </c>
      <c r="PNM14" s="113" t="s">
        <v>11475</v>
      </c>
      <c r="PNN14" s="113" t="s">
        <v>11476</v>
      </c>
      <c r="PNO14" s="113" t="s">
        <v>11477</v>
      </c>
      <c r="PNP14" s="113" t="s">
        <v>11478</v>
      </c>
      <c r="PNQ14" s="113" t="s">
        <v>11479</v>
      </c>
      <c r="PNR14" s="113" t="s">
        <v>11480</v>
      </c>
      <c r="PNS14" s="113" t="s">
        <v>11481</v>
      </c>
      <c r="PNT14" s="113" t="s">
        <v>11482</v>
      </c>
      <c r="PNU14" s="113" t="s">
        <v>11483</v>
      </c>
      <c r="PNV14" s="113" t="s">
        <v>11484</v>
      </c>
      <c r="PNW14" s="113" t="s">
        <v>11485</v>
      </c>
      <c r="PNX14" s="113" t="s">
        <v>11486</v>
      </c>
      <c r="PNY14" s="113" t="s">
        <v>11487</v>
      </c>
      <c r="PNZ14" s="113" t="s">
        <v>11488</v>
      </c>
      <c r="POA14" s="113" t="s">
        <v>11489</v>
      </c>
      <c r="POB14" s="113" t="s">
        <v>11490</v>
      </c>
      <c r="POC14" s="113" t="s">
        <v>11491</v>
      </c>
      <c r="POD14" s="113" t="s">
        <v>11492</v>
      </c>
      <c r="POE14" s="113" t="s">
        <v>11493</v>
      </c>
      <c r="POF14" s="113" t="s">
        <v>11494</v>
      </c>
      <c r="POG14" s="113" t="s">
        <v>11495</v>
      </c>
      <c r="POH14" s="113" t="s">
        <v>11496</v>
      </c>
      <c r="POI14" s="113" t="s">
        <v>11497</v>
      </c>
      <c r="POJ14" s="113" t="s">
        <v>11498</v>
      </c>
      <c r="POK14" s="113" t="s">
        <v>11499</v>
      </c>
      <c r="POL14" s="113" t="s">
        <v>11500</v>
      </c>
      <c r="POM14" s="113" t="s">
        <v>11501</v>
      </c>
      <c r="PON14" s="113" t="s">
        <v>11502</v>
      </c>
      <c r="POO14" s="113" t="s">
        <v>11503</v>
      </c>
      <c r="POP14" s="113" t="s">
        <v>11504</v>
      </c>
      <c r="POQ14" s="113" t="s">
        <v>11505</v>
      </c>
      <c r="POR14" s="113" t="s">
        <v>11506</v>
      </c>
      <c r="POS14" s="113" t="s">
        <v>11507</v>
      </c>
      <c r="POT14" s="113" t="s">
        <v>11508</v>
      </c>
      <c r="POU14" s="113" t="s">
        <v>11509</v>
      </c>
      <c r="POV14" s="113" t="s">
        <v>11510</v>
      </c>
      <c r="POW14" s="113" t="s">
        <v>11511</v>
      </c>
      <c r="POX14" s="113" t="s">
        <v>11512</v>
      </c>
      <c r="POY14" s="113" t="s">
        <v>11513</v>
      </c>
      <c r="POZ14" s="113" t="s">
        <v>11514</v>
      </c>
      <c r="PPA14" s="113" t="s">
        <v>11515</v>
      </c>
      <c r="PPB14" s="113" t="s">
        <v>11516</v>
      </c>
      <c r="PPC14" s="113" t="s">
        <v>11517</v>
      </c>
      <c r="PPD14" s="113" t="s">
        <v>11518</v>
      </c>
      <c r="PPE14" s="113" t="s">
        <v>11519</v>
      </c>
      <c r="PPF14" s="113" t="s">
        <v>11520</v>
      </c>
      <c r="PPG14" s="113" t="s">
        <v>11521</v>
      </c>
      <c r="PPH14" s="113" t="s">
        <v>11522</v>
      </c>
      <c r="PPI14" s="113" t="s">
        <v>11523</v>
      </c>
      <c r="PPJ14" s="113" t="s">
        <v>11524</v>
      </c>
      <c r="PPK14" s="113" t="s">
        <v>11525</v>
      </c>
      <c r="PPL14" s="113" t="s">
        <v>11526</v>
      </c>
      <c r="PPM14" s="113" t="s">
        <v>11527</v>
      </c>
      <c r="PPN14" s="113" t="s">
        <v>11528</v>
      </c>
      <c r="PPO14" s="113" t="s">
        <v>11529</v>
      </c>
      <c r="PPP14" s="113" t="s">
        <v>11530</v>
      </c>
      <c r="PPQ14" s="113" t="s">
        <v>11531</v>
      </c>
      <c r="PPR14" s="113" t="s">
        <v>11532</v>
      </c>
      <c r="PPS14" s="113" t="s">
        <v>11533</v>
      </c>
      <c r="PPT14" s="113" t="s">
        <v>11534</v>
      </c>
      <c r="PPU14" s="113" t="s">
        <v>11535</v>
      </c>
      <c r="PPV14" s="113" t="s">
        <v>11536</v>
      </c>
      <c r="PPW14" s="113" t="s">
        <v>11537</v>
      </c>
      <c r="PPX14" s="113" t="s">
        <v>11538</v>
      </c>
      <c r="PPY14" s="113" t="s">
        <v>11539</v>
      </c>
      <c r="PPZ14" s="113" t="s">
        <v>11540</v>
      </c>
      <c r="PQA14" s="113" t="s">
        <v>11541</v>
      </c>
      <c r="PQB14" s="113" t="s">
        <v>11542</v>
      </c>
      <c r="PQC14" s="113" t="s">
        <v>11543</v>
      </c>
      <c r="PQD14" s="113" t="s">
        <v>11544</v>
      </c>
      <c r="PQE14" s="113" t="s">
        <v>11545</v>
      </c>
      <c r="PQF14" s="113" t="s">
        <v>11546</v>
      </c>
      <c r="PQG14" s="113" t="s">
        <v>11547</v>
      </c>
      <c r="PQH14" s="113" t="s">
        <v>11548</v>
      </c>
      <c r="PQI14" s="113" t="s">
        <v>11549</v>
      </c>
      <c r="PQJ14" s="113" t="s">
        <v>11550</v>
      </c>
      <c r="PQK14" s="113" t="s">
        <v>11551</v>
      </c>
      <c r="PQL14" s="113" t="s">
        <v>11552</v>
      </c>
      <c r="PQM14" s="113" t="s">
        <v>11553</v>
      </c>
      <c r="PQN14" s="113" t="s">
        <v>11554</v>
      </c>
      <c r="PQO14" s="113" t="s">
        <v>11555</v>
      </c>
      <c r="PQP14" s="113" t="s">
        <v>11556</v>
      </c>
      <c r="PQQ14" s="113" t="s">
        <v>11557</v>
      </c>
      <c r="PQR14" s="113" t="s">
        <v>11558</v>
      </c>
      <c r="PQS14" s="113" t="s">
        <v>11559</v>
      </c>
      <c r="PQT14" s="113" t="s">
        <v>11560</v>
      </c>
      <c r="PQU14" s="113" t="s">
        <v>11561</v>
      </c>
      <c r="PQV14" s="113" t="s">
        <v>11562</v>
      </c>
      <c r="PQW14" s="113" t="s">
        <v>11563</v>
      </c>
      <c r="PQX14" s="113" t="s">
        <v>11564</v>
      </c>
      <c r="PQY14" s="113" t="s">
        <v>11565</v>
      </c>
      <c r="PQZ14" s="113" t="s">
        <v>11566</v>
      </c>
      <c r="PRA14" s="113" t="s">
        <v>11567</v>
      </c>
      <c r="PRB14" s="113" t="s">
        <v>11568</v>
      </c>
      <c r="PRC14" s="113" t="s">
        <v>11569</v>
      </c>
      <c r="PRD14" s="113" t="s">
        <v>11570</v>
      </c>
      <c r="PRE14" s="113" t="s">
        <v>11571</v>
      </c>
      <c r="PRF14" s="113" t="s">
        <v>11572</v>
      </c>
      <c r="PRG14" s="113" t="s">
        <v>11573</v>
      </c>
      <c r="PRH14" s="113" t="s">
        <v>11574</v>
      </c>
      <c r="PRI14" s="113" t="s">
        <v>11575</v>
      </c>
      <c r="PRJ14" s="113" t="s">
        <v>11576</v>
      </c>
      <c r="PRK14" s="113" t="s">
        <v>11577</v>
      </c>
      <c r="PRL14" s="113" t="s">
        <v>11578</v>
      </c>
      <c r="PRM14" s="113" t="s">
        <v>11579</v>
      </c>
      <c r="PRN14" s="113" t="s">
        <v>11580</v>
      </c>
      <c r="PRO14" s="113" t="s">
        <v>11581</v>
      </c>
      <c r="PRP14" s="113" t="s">
        <v>11582</v>
      </c>
      <c r="PRQ14" s="113" t="s">
        <v>11583</v>
      </c>
      <c r="PRR14" s="113" t="s">
        <v>11584</v>
      </c>
      <c r="PRS14" s="113" t="s">
        <v>11585</v>
      </c>
      <c r="PRT14" s="113" t="s">
        <v>11586</v>
      </c>
      <c r="PRU14" s="113" t="s">
        <v>11587</v>
      </c>
      <c r="PRV14" s="113" t="s">
        <v>11588</v>
      </c>
      <c r="PRW14" s="113" t="s">
        <v>11589</v>
      </c>
      <c r="PRX14" s="113" t="s">
        <v>11590</v>
      </c>
      <c r="PRY14" s="113" t="s">
        <v>11591</v>
      </c>
      <c r="PRZ14" s="113" t="s">
        <v>11592</v>
      </c>
      <c r="PSA14" s="113" t="s">
        <v>11593</v>
      </c>
      <c r="PSB14" s="113" t="s">
        <v>11594</v>
      </c>
      <c r="PSC14" s="113" t="s">
        <v>11595</v>
      </c>
      <c r="PSD14" s="113" t="s">
        <v>11596</v>
      </c>
      <c r="PSE14" s="113" t="s">
        <v>11597</v>
      </c>
      <c r="PSF14" s="113" t="s">
        <v>11598</v>
      </c>
      <c r="PSG14" s="113" t="s">
        <v>11599</v>
      </c>
      <c r="PSH14" s="113" t="s">
        <v>11600</v>
      </c>
      <c r="PSI14" s="113" t="s">
        <v>11601</v>
      </c>
      <c r="PSJ14" s="113" t="s">
        <v>11602</v>
      </c>
      <c r="PSK14" s="113" t="s">
        <v>11603</v>
      </c>
      <c r="PSL14" s="113" t="s">
        <v>11604</v>
      </c>
      <c r="PSM14" s="113" t="s">
        <v>11605</v>
      </c>
      <c r="PSN14" s="113" t="s">
        <v>11606</v>
      </c>
      <c r="PSO14" s="113" t="s">
        <v>11607</v>
      </c>
      <c r="PSP14" s="113" t="s">
        <v>11608</v>
      </c>
      <c r="PSQ14" s="113" t="s">
        <v>11609</v>
      </c>
      <c r="PSR14" s="113" t="s">
        <v>11610</v>
      </c>
      <c r="PSS14" s="113" t="s">
        <v>11611</v>
      </c>
      <c r="PST14" s="113" t="s">
        <v>11612</v>
      </c>
      <c r="PSU14" s="113" t="s">
        <v>11613</v>
      </c>
      <c r="PSV14" s="113" t="s">
        <v>11614</v>
      </c>
      <c r="PSW14" s="113" t="s">
        <v>11615</v>
      </c>
      <c r="PSX14" s="113" t="s">
        <v>11616</v>
      </c>
      <c r="PSY14" s="113" t="s">
        <v>11617</v>
      </c>
      <c r="PSZ14" s="113" t="s">
        <v>11618</v>
      </c>
      <c r="PTA14" s="113" t="s">
        <v>11619</v>
      </c>
      <c r="PTB14" s="113" t="s">
        <v>11620</v>
      </c>
      <c r="PTC14" s="113" t="s">
        <v>11621</v>
      </c>
      <c r="PTD14" s="113" t="s">
        <v>11622</v>
      </c>
      <c r="PTE14" s="113" t="s">
        <v>11623</v>
      </c>
      <c r="PTF14" s="113" t="s">
        <v>11624</v>
      </c>
      <c r="PTG14" s="113" t="s">
        <v>11625</v>
      </c>
      <c r="PTH14" s="113" t="s">
        <v>11626</v>
      </c>
      <c r="PTI14" s="113" t="s">
        <v>11627</v>
      </c>
      <c r="PTJ14" s="113" t="s">
        <v>11628</v>
      </c>
      <c r="PTK14" s="113" t="s">
        <v>11629</v>
      </c>
      <c r="PTL14" s="113" t="s">
        <v>11630</v>
      </c>
      <c r="PTM14" s="113" t="s">
        <v>11631</v>
      </c>
      <c r="PTN14" s="113" t="s">
        <v>11632</v>
      </c>
      <c r="PTO14" s="113" t="s">
        <v>11633</v>
      </c>
      <c r="PTP14" s="113" t="s">
        <v>11634</v>
      </c>
      <c r="PTQ14" s="113" t="s">
        <v>11635</v>
      </c>
      <c r="PTR14" s="113" t="s">
        <v>11636</v>
      </c>
      <c r="PTS14" s="113" t="s">
        <v>11637</v>
      </c>
      <c r="PTT14" s="113" t="s">
        <v>11638</v>
      </c>
      <c r="PTU14" s="113" t="s">
        <v>11639</v>
      </c>
      <c r="PTV14" s="113" t="s">
        <v>11640</v>
      </c>
      <c r="PTW14" s="113" t="s">
        <v>11641</v>
      </c>
      <c r="PTX14" s="113" t="s">
        <v>11642</v>
      </c>
      <c r="PTY14" s="113" t="s">
        <v>11643</v>
      </c>
      <c r="PTZ14" s="113" t="s">
        <v>11644</v>
      </c>
      <c r="PUA14" s="113" t="s">
        <v>11645</v>
      </c>
      <c r="PUB14" s="113" t="s">
        <v>11646</v>
      </c>
      <c r="PUC14" s="113" t="s">
        <v>11647</v>
      </c>
      <c r="PUD14" s="113" t="s">
        <v>11648</v>
      </c>
      <c r="PUE14" s="113" t="s">
        <v>11649</v>
      </c>
      <c r="PUF14" s="113" t="s">
        <v>11650</v>
      </c>
      <c r="PUG14" s="113" t="s">
        <v>11651</v>
      </c>
      <c r="PUH14" s="113" t="s">
        <v>11652</v>
      </c>
      <c r="PUI14" s="113" t="s">
        <v>11653</v>
      </c>
      <c r="PUJ14" s="113" t="s">
        <v>11654</v>
      </c>
      <c r="PUK14" s="113" t="s">
        <v>11655</v>
      </c>
      <c r="PUL14" s="113" t="s">
        <v>11656</v>
      </c>
      <c r="PUM14" s="113" t="s">
        <v>11657</v>
      </c>
      <c r="PUN14" s="113" t="s">
        <v>11658</v>
      </c>
      <c r="PUO14" s="113" t="s">
        <v>11659</v>
      </c>
      <c r="PUP14" s="113" t="s">
        <v>11660</v>
      </c>
      <c r="PUQ14" s="113" t="s">
        <v>11661</v>
      </c>
      <c r="PUR14" s="113" t="s">
        <v>11662</v>
      </c>
      <c r="PUS14" s="113" t="s">
        <v>11663</v>
      </c>
      <c r="PUT14" s="113" t="s">
        <v>11664</v>
      </c>
      <c r="PUU14" s="113" t="s">
        <v>11665</v>
      </c>
      <c r="PUV14" s="113" t="s">
        <v>11666</v>
      </c>
      <c r="PUW14" s="113" t="s">
        <v>11667</v>
      </c>
      <c r="PUX14" s="113" t="s">
        <v>11668</v>
      </c>
      <c r="PUY14" s="113" t="s">
        <v>11669</v>
      </c>
      <c r="PUZ14" s="113" t="s">
        <v>11670</v>
      </c>
      <c r="PVA14" s="113" t="s">
        <v>11671</v>
      </c>
      <c r="PVB14" s="113" t="s">
        <v>11672</v>
      </c>
      <c r="PVC14" s="113" t="s">
        <v>11673</v>
      </c>
      <c r="PVD14" s="113" t="s">
        <v>11674</v>
      </c>
      <c r="PVE14" s="113" t="s">
        <v>11675</v>
      </c>
      <c r="PVF14" s="113" t="s">
        <v>11676</v>
      </c>
      <c r="PVG14" s="113" t="s">
        <v>11677</v>
      </c>
      <c r="PVH14" s="113" t="s">
        <v>11678</v>
      </c>
      <c r="PVI14" s="113" t="s">
        <v>11679</v>
      </c>
      <c r="PVJ14" s="113" t="s">
        <v>11680</v>
      </c>
      <c r="PVK14" s="113" t="s">
        <v>11681</v>
      </c>
      <c r="PVL14" s="113" t="s">
        <v>11682</v>
      </c>
      <c r="PVM14" s="113" t="s">
        <v>11683</v>
      </c>
      <c r="PVN14" s="113" t="s">
        <v>11684</v>
      </c>
      <c r="PVO14" s="113" t="s">
        <v>11685</v>
      </c>
      <c r="PVP14" s="113" t="s">
        <v>11686</v>
      </c>
      <c r="PVQ14" s="113" t="s">
        <v>11687</v>
      </c>
      <c r="PVR14" s="113" t="s">
        <v>11688</v>
      </c>
      <c r="PVS14" s="113" t="s">
        <v>11689</v>
      </c>
      <c r="PVT14" s="113" t="s">
        <v>11690</v>
      </c>
      <c r="PVU14" s="113" t="s">
        <v>11691</v>
      </c>
      <c r="PVV14" s="113" t="s">
        <v>11692</v>
      </c>
      <c r="PVW14" s="113" t="s">
        <v>11693</v>
      </c>
      <c r="PVX14" s="113" t="s">
        <v>11694</v>
      </c>
      <c r="PVY14" s="113" t="s">
        <v>11695</v>
      </c>
      <c r="PVZ14" s="113" t="s">
        <v>11696</v>
      </c>
      <c r="PWA14" s="113" t="s">
        <v>11697</v>
      </c>
      <c r="PWB14" s="113" t="s">
        <v>11698</v>
      </c>
      <c r="PWC14" s="113" t="s">
        <v>11699</v>
      </c>
      <c r="PWD14" s="113" t="s">
        <v>11700</v>
      </c>
      <c r="PWE14" s="113" t="s">
        <v>11701</v>
      </c>
      <c r="PWF14" s="113" t="s">
        <v>11702</v>
      </c>
      <c r="PWG14" s="113" t="s">
        <v>11703</v>
      </c>
      <c r="PWH14" s="113" t="s">
        <v>11704</v>
      </c>
      <c r="PWI14" s="113" t="s">
        <v>11705</v>
      </c>
      <c r="PWJ14" s="113" t="s">
        <v>11706</v>
      </c>
      <c r="PWK14" s="113" t="s">
        <v>11707</v>
      </c>
      <c r="PWL14" s="113" t="s">
        <v>11708</v>
      </c>
      <c r="PWM14" s="113" t="s">
        <v>11709</v>
      </c>
      <c r="PWN14" s="113" t="s">
        <v>11710</v>
      </c>
      <c r="PWO14" s="113" t="s">
        <v>11711</v>
      </c>
      <c r="PWP14" s="113" t="s">
        <v>11712</v>
      </c>
      <c r="PWQ14" s="113" t="s">
        <v>11713</v>
      </c>
      <c r="PWR14" s="113" t="s">
        <v>11714</v>
      </c>
      <c r="PWS14" s="113" t="s">
        <v>11715</v>
      </c>
      <c r="PWT14" s="113" t="s">
        <v>11716</v>
      </c>
      <c r="PWU14" s="113" t="s">
        <v>11717</v>
      </c>
      <c r="PWV14" s="113" t="s">
        <v>11718</v>
      </c>
      <c r="PWW14" s="113" t="s">
        <v>11719</v>
      </c>
      <c r="PWX14" s="113" t="s">
        <v>11720</v>
      </c>
      <c r="PWY14" s="113" t="s">
        <v>11721</v>
      </c>
      <c r="PWZ14" s="113" t="s">
        <v>11722</v>
      </c>
      <c r="PXA14" s="113" t="s">
        <v>11723</v>
      </c>
      <c r="PXB14" s="113" t="s">
        <v>11724</v>
      </c>
      <c r="PXC14" s="113" t="s">
        <v>11725</v>
      </c>
      <c r="PXD14" s="113" t="s">
        <v>11726</v>
      </c>
      <c r="PXE14" s="113" t="s">
        <v>11727</v>
      </c>
      <c r="PXF14" s="113" t="s">
        <v>11728</v>
      </c>
      <c r="PXG14" s="113" t="s">
        <v>11729</v>
      </c>
      <c r="PXH14" s="113" t="s">
        <v>11730</v>
      </c>
      <c r="PXI14" s="113" t="s">
        <v>11731</v>
      </c>
      <c r="PXJ14" s="113" t="s">
        <v>11732</v>
      </c>
      <c r="PXK14" s="113" t="s">
        <v>11733</v>
      </c>
      <c r="PXL14" s="113" t="s">
        <v>11734</v>
      </c>
      <c r="PXM14" s="113" t="s">
        <v>11735</v>
      </c>
      <c r="PXN14" s="113" t="s">
        <v>11736</v>
      </c>
      <c r="PXO14" s="113" t="s">
        <v>11737</v>
      </c>
      <c r="PXP14" s="113" t="s">
        <v>11738</v>
      </c>
      <c r="PXQ14" s="113" t="s">
        <v>11739</v>
      </c>
      <c r="PXR14" s="113" t="s">
        <v>11740</v>
      </c>
      <c r="PXS14" s="113" t="s">
        <v>11741</v>
      </c>
      <c r="PXT14" s="113" t="s">
        <v>11742</v>
      </c>
      <c r="PXU14" s="113" t="s">
        <v>11743</v>
      </c>
      <c r="PXV14" s="113" t="s">
        <v>11744</v>
      </c>
      <c r="PXW14" s="113" t="s">
        <v>11745</v>
      </c>
      <c r="PXX14" s="113" t="s">
        <v>11746</v>
      </c>
      <c r="PXY14" s="113" t="s">
        <v>11747</v>
      </c>
      <c r="PXZ14" s="113" t="s">
        <v>11748</v>
      </c>
      <c r="PYA14" s="113" t="s">
        <v>11749</v>
      </c>
      <c r="PYB14" s="113" t="s">
        <v>11750</v>
      </c>
      <c r="PYC14" s="113" t="s">
        <v>11751</v>
      </c>
      <c r="PYD14" s="113" t="s">
        <v>11752</v>
      </c>
      <c r="PYE14" s="113" t="s">
        <v>11753</v>
      </c>
      <c r="PYF14" s="113" t="s">
        <v>11754</v>
      </c>
      <c r="PYG14" s="113" t="s">
        <v>11755</v>
      </c>
      <c r="PYH14" s="113" t="s">
        <v>11756</v>
      </c>
      <c r="PYI14" s="113" t="s">
        <v>11757</v>
      </c>
      <c r="PYJ14" s="113" t="s">
        <v>11758</v>
      </c>
      <c r="PYK14" s="113" t="s">
        <v>11759</v>
      </c>
      <c r="PYL14" s="113" t="s">
        <v>11760</v>
      </c>
      <c r="PYM14" s="113" t="s">
        <v>11761</v>
      </c>
      <c r="PYN14" s="113" t="s">
        <v>11762</v>
      </c>
      <c r="PYO14" s="113" t="s">
        <v>11763</v>
      </c>
      <c r="PYP14" s="113" t="s">
        <v>11764</v>
      </c>
      <c r="PYQ14" s="113" t="s">
        <v>11765</v>
      </c>
      <c r="PYR14" s="113" t="s">
        <v>11766</v>
      </c>
      <c r="PYS14" s="113" t="s">
        <v>11767</v>
      </c>
      <c r="PYT14" s="113" t="s">
        <v>11768</v>
      </c>
      <c r="PYU14" s="113" t="s">
        <v>11769</v>
      </c>
      <c r="PYV14" s="113" t="s">
        <v>11770</v>
      </c>
      <c r="PYW14" s="113" t="s">
        <v>11771</v>
      </c>
      <c r="PYX14" s="113" t="s">
        <v>11772</v>
      </c>
      <c r="PYY14" s="113" t="s">
        <v>11773</v>
      </c>
      <c r="PYZ14" s="113" t="s">
        <v>11774</v>
      </c>
      <c r="PZA14" s="113" t="s">
        <v>11775</v>
      </c>
      <c r="PZB14" s="113" t="s">
        <v>11776</v>
      </c>
      <c r="PZC14" s="113" t="s">
        <v>11777</v>
      </c>
      <c r="PZD14" s="113" t="s">
        <v>11778</v>
      </c>
      <c r="PZE14" s="113" t="s">
        <v>11779</v>
      </c>
      <c r="PZF14" s="113" t="s">
        <v>11780</v>
      </c>
      <c r="PZG14" s="113" t="s">
        <v>11781</v>
      </c>
      <c r="PZH14" s="113" t="s">
        <v>11782</v>
      </c>
      <c r="PZI14" s="113" t="s">
        <v>11783</v>
      </c>
      <c r="PZJ14" s="113" t="s">
        <v>11784</v>
      </c>
      <c r="PZK14" s="113" t="s">
        <v>11785</v>
      </c>
      <c r="PZL14" s="113" t="s">
        <v>11786</v>
      </c>
      <c r="PZM14" s="113" t="s">
        <v>11787</v>
      </c>
      <c r="PZN14" s="113" t="s">
        <v>11788</v>
      </c>
      <c r="PZO14" s="113" t="s">
        <v>11789</v>
      </c>
      <c r="PZP14" s="113" t="s">
        <v>11790</v>
      </c>
      <c r="PZQ14" s="113" t="s">
        <v>11791</v>
      </c>
      <c r="PZR14" s="113" t="s">
        <v>11792</v>
      </c>
      <c r="PZS14" s="113" t="s">
        <v>11793</v>
      </c>
      <c r="PZT14" s="113" t="s">
        <v>11794</v>
      </c>
      <c r="PZU14" s="113" t="s">
        <v>11795</v>
      </c>
      <c r="PZV14" s="113" t="s">
        <v>11796</v>
      </c>
      <c r="PZW14" s="113" t="s">
        <v>11797</v>
      </c>
      <c r="PZX14" s="113" t="s">
        <v>11798</v>
      </c>
      <c r="PZY14" s="113" t="s">
        <v>11799</v>
      </c>
      <c r="PZZ14" s="113" t="s">
        <v>11800</v>
      </c>
      <c r="QAA14" s="113" t="s">
        <v>11801</v>
      </c>
      <c r="QAB14" s="113" t="s">
        <v>11802</v>
      </c>
      <c r="QAC14" s="113" t="s">
        <v>11803</v>
      </c>
      <c r="QAD14" s="113" t="s">
        <v>11804</v>
      </c>
      <c r="QAE14" s="113" t="s">
        <v>11805</v>
      </c>
      <c r="QAF14" s="113" t="s">
        <v>11806</v>
      </c>
      <c r="QAG14" s="113" t="s">
        <v>11807</v>
      </c>
      <c r="QAH14" s="113" t="s">
        <v>11808</v>
      </c>
      <c r="QAI14" s="113" t="s">
        <v>11809</v>
      </c>
      <c r="QAJ14" s="113" t="s">
        <v>11810</v>
      </c>
      <c r="QAK14" s="113" t="s">
        <v>11811</v>
      </c>
      <c r="QAL14" s="113" t="s">
        <v>11812</v>
      </c>
      <c r="QAM14" s="113" t="s">
        <v>11813</v>
      </c>
      <c r="QAN14" s="113" t="s">
        <v>11814</v>
      </c>
      <c r="QAO14" s="113" t="s">
        <v>11815</v>
      </c>
      <c r="QAP14" s="113" t="s">
        <v>11816</v>
      </c>
      <c r="QAQ14" s="113" t="s">
        <v>11817</v>
      </c>
      <c r="QAR14" s="113" t="s">
        <v>11818</v>
      </c>
      <c r="QAS14" s="113" t="s">
        <v>11819</v>
      </c>
      <c r="QAT14" s="113" t="s">
        <v>11820</v>
      </c>
      <c r="QAU14" s="113" t="s">
        <v>11821</v>
      </c>
      <c r="QAV14" s="113" t="s">
        <v>11822</v>
      </c>
      <c r="QAW14" s="113" t="s">
        <v>11823</v>
      </c>
      <c r="QAX14" s="113" t="s">
        <v>11824</v>
      </c>
      <c r="QAY14" s="113" t="s">
        <v>11825</v>
      </c>
      <c r="QAZ14" s="113" t="s">
        <v>11826</v>
      </c>
      <c r="QBA14" s="113" t="s">
        <v>11827</v>
      </c>
      <c r="QBB14" s="113" t="s">
        <v>11828</v>
      </c>
      <c r="QBC14" s="113" t="s">
        <v>11829</v>
      </c>
      <c r="QBD14" s="113" t="s">
        <v>11830</v>
      </c>
      <c r="QBE14" s="113" t="s">
        <v>11831</v>
      </c>
      <c r="QBF14" s="113" t="s">
        <v>11832</v>
      </c>
      <c r="QBG14" s="113" t="s">
        <v>11833</v>
      </c>
      <c r="QBH14" s="113" t="s">
        <v>11834</v>
      </c>
      <c r="QBI14" s="113" t="s">
        <v>11835</v>
      </c>
      <c r="QBJ14" s="113" t="s">
        <v>11836</v>
      </c>
      <c r="QBK14" s="113" t="s">
        <v>11837</v>
      </c>
      <c r="QBL14" s="113" t="s">
        <v>11838</v>
      </c>
      <c r="QBM14" s="113" t="s">
        <v>11839</v>
      </c>
      <c r="QBN14" s="113" t="s">
        <v>11840</v>
      </c>
      <c r="QBO14" s="113" t="s">
        <v>11841</v>
      </c>
      <c r="QBP14" s="113" t="s">
        <v>11842</v>
      </c>
      <c r="QBQ14" s="113" t="s">
        <v>11843</v>
      </c>
      <c r="QBR14" s="113" t="s">
        <v>11844</v>
      </c>
      <c r="QBS14" s="113" t="s">
        <v>11845</v>
      </c>
      <c r="QBT14" s="113" t="s">
        <v>11846</v>
      </c>
      <c r="QBU14" s="113" t="s">
        <v>11847</v>
      </c>
      <c r="QBV14" s="113" t="s">
        <v>11848</v>
      </c>
      <c r="QBW14" s="113" t="s">
        <v>11849</v>
      </c>
      <c r="QBX14" s="113" t="s">
        <v>11850</v>
      </c>
      <c r="QBY14" s="113" t="s">
        <v>11851</v>
      </c>
      <c r="QBZ14" s="113" t="s">
        <v>11852</v>
      </c>
      <c r="QCA14" s="113" t="s">
        <v>11853</v>
      </c>
      <c r="QCB14" s="113" t="s">
        <v>11854</v>
      </c>
      <c r="QCC14" s="113" t="s">
        <v>11855</v>
      </c>
      <c r="QCD14" s="113" t="s">
        <v>11856</v>
      </c>
      <c r="QCE14" s="113" t="s">
        <v>11857</v>
      </c>
      <c r="QCF14" s="113" t="s">
        <v>11858</v>
      </c>
      <c r="QCG14" s="113" t="s">
        <v>11859</v>
      </c>
      <c r="QCH14" s="113" t="s">
        <v>11860</v>
      </c>
      <c r="QCI14" s="113" t="s">
        <v>11861</v>
      </c>
      <c r="QCJ14" s="113" t="s">
        <v>11862</v>
      </c>
      <c r="QCK14" s="113" t="s">
        <v>11863</v>
      </c>
      <c r="QCL14" s="113" t="s">
        <v>11864</v>
      </c>
      <c r="QCM14" s="113" t="s">
        <v>11865</v>
      </c>
      <c r="QCN14" s="113" t="s">
        <v>11866</v>
      </c>
      <c r="QCO14" s="113" t="s">
        <v>11867</v>
      </c>
      <c r="QCP14" s="113" t="s">
        <v>11868</v>
      </c>
      <c r="QCQ14" s="113" t="s">
        <v>11869</v>
      </c>
      <c r="QCR14" s="113" t="s">
        <v>11870</v>
      </c>
      <c r="QCS14" s="113" t="s">
        <v>11871</v>
      </c>
      <c r="QCT14" s="113" t="s">
        <v>11872</v>
      </c>
      <c r="QCU14" s="113" t="s">
        <v>11873</v>
      </c>
      <c r="QCV14" s="113" t="s">
        <v>11874</v>
      </c>
      <c r="QCW14" s="113" t="s">
        <v>11875</v>
      </c>
      <c r="QCX14" s="113" t="s">
        <v>11876</v>
      </c>
      <c r="QCY14" s="113" t="s">
        <v>11877</v>
      </c>
      <c r="QCZ14" s="113" t="s">
        <v>11878</v>
      </c>
      <c r="QDA14" s="113" t="s">
        <v>11879</v>
      </c>
      <c r="QDB14" s="113" t="s">
        <v>11880</v>
      </c>
      <c r="QDC14" s="113" t="s">
        <v>11881</v>
      </c>
      <c r="QDD14" s="113" t="s">
        <v>11882</v>
      </c>
      <c r="QDE14" s="113" t="s">
        <v>11883</v>
      </c>
      <c r="QDF14" s="113" t="s">
        <v>11884</v>
      </c>
      <c r="QDG14" s="113" t="s">
        <v>11885</v>
      </c>
      <c r="QDH14" s="113" t="s">
        <v>11886</v>
      </c>
      <c r="QDI14" s="113" t="s">
        <v>11887</v>
      </c>
      <c r="QDJ14" s="113" t="s">
        <v>11888</v>
      </c>
      <c r="QDK14" s="113" t="s">
        <v>11889</v>
      </c>
      <c r="QDL14" s="113" t="s">
        <v>11890</v>
      </c>
      <c r="QDM14" s="113" t="s">
        <v>11891</v>
      </c>
      <c r="QDN14" s="113" t="s">
        <v>11892</v>
      </c>
      <c r="QDO14" s="113" t="s">
        <v>11893</v>
      </c>
      <c r="QDP14" s="113" t="s">
        <v>11894</v>
      </c>
      <c r="QDQ14" s="113" t="s">
        <v>11895</v>
      </c>
      <c r="QDR14" s="113" t="s">
        <v>11896</v>
      </c>
      <c r="QDS14" s="113" t="s">
        <v>11897</v>
      </c>
      <c r="QDT14" s="113" t="s">
        <v>11898</v>
      </c>
      <c r="QDU14" s="113" t="s">
        <v>11899</v>
      </c>
      <c r="QDV14" s="113" t="s">
        <v>11900</v>
      </c>
      <c r="QDW14" s="113" t="s">
        <v>11901</v>
      </c>
      <c r="QDX14" s="113" t="s">
        <v>11902</v>
      </c>
      <c r="QDY14" s="113" t="s">
        <v>11903</v>
      </c>
      <c r="QDZ14" s="113" t="s">
        <v>11904</v>
      </c>
      <c r="QEA14" s="113" t="s">
        <v>11905</v>
      </c>
      <c r="QEB14" s="113" t="s">
        <v>11906</v>
      </c>
      <c r="QEC14" s="113" t="s">
        <v>11907</v>
      </c>
      <c r="QED14" s="113" t="s">
        <v>11908</v>
      </c>
      <c r="QEE14" s="113" t="s">
        <v>11909</v>
      </c>
      <c r="QEF14" s="113" t="s">
        <v>11910</v>
      </c>
      <c r="QEG14" s="113" t="s">
        <v>11911</v>
      </c>
      <c r="QEH14" s="113" t="s">
        <v>11912</v>
      </c>
      <c r="QEI14" s="113" t="s">
        <v>11913</v>
      </c>
      <c r="QEJ14" s="113" t="s">
        <v>11914</v>
      </c>
      <c r="QEK14" s="113" t="s">
        <v>11915</v>
      </c>
      <c r="QEL14" s="113" t="s">
        <v>11916</v>
      </c>
      <c r="QEM14" s="113" t="s">
        <v>11917</v>
      </c>
      <c r="QEN14" s="113" t="s">
        <v>11918</v>
      </c>
      <c r="QEO14" s="113" t="s">
        <v>11919</v>
      </c>
      <c r="QEP14" s="113" t="s">
        <v>11920</v>
      </c>
      <c r="QEQ14" s="113" t="s">
        <v>11921</v>
      </c>
      <c r="QER14" s="113" t="s">
        <v>11922</v>
      </c>
      <c r="QES14" s="113" t="s">
        <v>11923</v>
      </c>
      <c r="QET14" s="113" t="s">
        <v>11924</v>
      </c>
      <c r="QEU14" s="113" t="s">
        <v>11925</v>
      </c>
      <c r="QEV14" s="113" t="s">
        <v>11926</v>
      </c>
      <c r="QEW14" s="113" t="s">
        <v>11927</v>
      </c>
      <c r="QEX14" s="113" t="s">
        <v>11928</v>
      </c>
      <c r="QEY14" s="113" t="s">
        <v>11929</v>
      </c>
      <c r="QEZ14" s="113" t="s">
        <v>11930</v>
      </c>
      <c r="QFA14" s="113" t="s">
        <v>11931</v>
      </c>
      <c r="QFB14" s="113" t="s">
        <v>11932</v>
      </c>
      <c r="QFC14" s="113" t="s">
        <v>11933</v>
      </c>
      <c r="QFD14" s="113" t="s">
        <v>11934</v>
      </c>
      <c r="QFE14" s="113" t="s">
        <v>11935</v>
      </c>
      <c r="QFF14" s="113" t="s">
        <v>11936</v>
      </c>
      <c r="QFG14" s="113" t="s">
        <v>11937</v>
      </c>
      <c r="QFH14" s="113" t="s">
        <v>11938</v>
      </c>
      <c r="QFI14" s="113" t="s">
        <v>11939</v>
      </c>
      <c r="QFJ14" s="113" t="s">
        <v>11940</v>
      </c>
      <c r="QFK14" s="113" t="s">
        <v>11941</v>
      </c>
      <c r="QFL14" s="113" t="s">
        <v>11942</v>
      </c>
      <c r="QFM14" s="113" t="s">
        <v>11943</v>
      </c>
      <c r="QFN14" s="113" t="s">
        <v>11944</v>
      </c>
      <c r="QFO14" s="113" t="s">
        <v>11945</v>
      </c>
      <c r="QFP14" s="113" t="s">
        <v>11946</v>
      </c>
      <c r="QFQ14" s="113" t="s">
        <v>11947</v>
      </c>
      <c r="QFR14" s="113" t="s">
        <v>11948</v>
      </c>
      <c r="QFS14" s="113" t="s">
        <v>11949</v>
      </c>
      <c r="QFT14" s="113" t="s">
        <v>11950</v>
      </c>
      <c r="QFU14" s="113" t="s">
        <v>11951</v>
      </c>
      <c r="QFV14" s="113" t="s">
        <v>11952</v>
      </c>
      <c r="QFW14" s="113" t="s">
        <v>11953</v>
      </c>
      <c r="QFX14" s="113" t="s">
        <v>11954</v>
      </c>
      <c r="QFY14" s="113" t="s">
        <v>11955</v>
      </c>
      <c r="QFZ14" s="113" t="s">
        <v>11956</v>
      </c>
      <c r="QGA14" s="113" t="s">
        <v>11957</v>
      </c>
      <c r="QGB14" s="113" t="s">
        <v>11958</v>
      </c>
      <c r="QGC14" s="113" t="s">
        <v>11959</v>
      </c>
      <c r="QGD14" s="113" t="s">
        <v>11960</v>
      </c>
      <c r="QGE14" s="113" t="s">
        <v>11961</v>
      </c>
      <c r="QGF14" s="113" t="s">
        <v>11962</v>
      </c>
      <c r="QGG14" s="113" t="s">
        <v>11963</v>
      </c>
      <c r="QGH14" s="113" t="s">
        <v>11964</v>
      </c>
      <c r="QGI14" s="113" t="s">
        <v>11965</v>
      </c>
      <c r="QGJ14" s="113" t="s">
        <v>11966</v>
      </c>
      <c r="QGK14" s="113" t="s">
        <v>11967</v>
      </c>
      <c r="QGL14" s="113" t="s">
        <v>11968</v>
      </c>
      <c r="QGM14" s="113" t="s">
        <v>11969</v>
      </c>
      <c r="QGN14" s="113" t="s">
        <v>11970</v>
      </c>
      <c r="QGO14" s="113" t="s">
        <v>11971</v>
      </c>
      <c r="QGP14" s="113" t="s">
        <v>11972</v>
      </c>
      <c r="QGQ14" s="113" t="s">
        <v>11973</v>
      </c>
      <c r="QGR14" s="113" t="s">
        <v>11974</v>
      </c>
      <c r="QGS14" s="113" t="s">
        <v>11975</v>
      </c>
      <c r="QGT14" s="113" t="s">
        <v>11976</v>
      </c>
      <c r="QGU14" s="113" t="s">
        <v>11977</v>
      </c>
      <c r="QGV14" s="113" t="s">
        <v>11978</v>
      </c>
      <c r="QGW14" s="113" t="s">
        <v>11979</v>
      </c>
      <c r="QGX14" s="113" t="s">
        <v>11980</v>
      </c>
      <c r="QGY14" s="113" t="s">
        <v>11981</v>
      </c>
      <c r="QGZ14" s="113" t="s">
        <v>11982</v>
      </c>
      <c r="QHA14" s="113" t="s">
        <v>11983</v>
      </c>
      <c r="QHB14" s="113" t="s">
        <v>11984</v>
      </c>
      <c r="QHC14" s="113" t="s">
        <v>11985</v>
      </c>
      <c r="QHD14" s="113" t="s">
        <v>11986</v>
      </c>
      <c r="QHE14" s="113" t="s">
        <v>11987</v>
      </c>
      <c r="QHF14" s="113" t="s">
        <v>11988</v>
      </c>
      <c r="QHG14" s="113" t="s">
        <v>11989</v>
      </c>
      <c r="QHH14" s="113" t="s">
        <v>11990</v>
      </c>
      <c r="QHI14" s="113" t="s">
        <v>11991</v>
      </c>
      <c r="QHJ14" s="113" t="s">
        <v>11992</v>
      </c>
      <c r="QHK14" s="113" t="s">
        <v>11993</v>
      </c>
      <c r="QHL14" s="113" t="s">
        <v>11994</v>
      </c>
      <c r="QHM14" s="113" t="s">
        <v>11995</v>
      </c>
      <c r="QHN14" s="113" t="s">
        <v>11996</v>
      </c>
      <c r="QHO14" s="113" t="s">
        <v>11997</v>
      </c>
      <c r="QHP14" s="113" t="s">
        <v>11998</v>
      </c>
      <c r="QHQ14" s="113" t="s">
        <v>11999</v>
      </c>
      <c r="QHR14" s="113" t="s">
        <v>12000</v>
      </c>
      <c r="QHS14" s="113" t="s">
        <v>12001</v>
      </c>
      <c r="QHT14" s="113" t="s">
        <v>12002</v>
      </c>
      <c r="QHU14" s="113" t="s">
        <v>12003</v>
      </c>
      <c r="QHV14" s="113" t="s">
        <v>12004</v>
      </c>
      <c r="QHW14" s="113" t="s">
        <v>12005</v>
      </c>
      <c r="QHX14" s="113" t="s">
        <v>12006</v>
      </c>
      <c r="QHY14" s="113" t="s">
        <v>12007</v>
      </c>
      <c r="QHZ14" s="113" t="s">
        <v>12008</v>
      </c>
      <c r="QIA14" s="113" t="s">
        <v>12009</v>
      </c>
      <c r="QIB14" s="113" t="s">
        <v>12010</v>
      </c>
      <c r="QIC14" s="113" t="s">
        <v>12011</v>
      </c>
      <c r="QID14" s="113" t="s">
        <v>12012</v>
      </c>
      <c r="QIE14" s="113" t="s">
        <v>12013</v>
      </c>
      <c r="QIF14" s="113" t="s">
        <v>12014</v>
      </c>
      <c r="QIG14" s="113" t="s">
        <v>12015</v>
      </c>
      <c r="QIH14" s="113" t="s">
        <v>12016</v>
      </c>
      <c r="QII14" s="113" t="s">
        <v>12017</v>
      </c>
      <c r="QIJ14" s="113" t="s">
        <v>12018</v>
      </c>
      <c r="QIK14" s="113" t="s">
        <v>12019</v>
      </c>
      <c r="QIL14" s="113" t="s">
        <v>12020</v>
      </c>
      <c r="QIM14" s="113" t="s">
        <v>12021</v>
      </c>
      <c r="QIN14" s="113" t="s">
        <v>12022</v>
      </c>
      <c r="QIO14" s="113" t="s">
        <v>12023</v>
      </c>
      <c r="QIP14" s="113" t="s">
        <v>12024</v>
      </c>
      <c r="QIQ14" s="113" t="s">
        <v>12025</v>
      </c>
      <c r="QIR14" s="113" t="s">
        <v>12026</v>
      </c>
      <c r="QIS14" s="113" t="s">
        <v>12027</v>
      </c>
      <c r="QIT14" s="113" t="s">
        <v>12028</v>
      </c>
      <c r="QIU14" s="113" t="s">
        <v>12029</v>
      </c>
      <c r="QIV14" s="113" t="s">
        <v>12030</v>
      </c>
      <c r="QIW14" s="113" t="s">
        <v>12031</v>
      </c>
      <c r="QIX14" s="113" t="s">
        <v>12032</v>
      </c>
      <c r="QIY14" s="113" t="s">
        <v>12033</v>
      </c>
      <c r="QIZ14" s="113" t="s">
        <v>12034</v>
      </c>
      <c r="QJA14" s="113" t="s">
        <v>12035</v>
      </c>
      <c r="QJB14" s="113" t="s">
        <v>12036</v>
      </c>
      <c r="QJC14" s="113" t="s">
        <v>12037</v>
      </c>
      <c r="QJD14" s="113" t="s">
        <v>12038</v>
      </c>
      <c r="QJE14" s="113" t="s">
        <v>12039</v>
      </c>
      <c r="QJF14" s="113" t="s">
        <v>12040</v>
      </c>
      <c r="QJG14" s="113" t="s">
        <v>12041</v>
      </c>
      <c r="QJH14" s="113" t="s">
        <v>12042</v>
      </c>
      <c r="QJI14" s="113" t="s">
        <v>12043</v>
      </c>
      <c r="QJJ14" s="113" t="s">
        <v>12044</v>
      </c>
      <c r="QJK14" s="113" t="s">
        <v>12045</v>
      </c>
      <c r="QJL14" s="113" t="s">
        <v>12046</v>
      </c>
      <c r="QJM14" s="113" t="s">
        <v>12047</v>
      </c>
      <c r="QJN14" s="113" t="s">
        <v>12048</v>
      </c>
      <c r="QJO14" s="113" t="s">
        <v>12049</v>
      </c>
      <c r="QJP14" s="113" t="s">
        <v>12050</v>
      </c>
      <c r="QJQ14" s="113" t="s">
        <v>12051</v>
      </c>
      <c r="QJR14" s="113" t="s">
        <v>12052</v>
      </c>
      <c r="QJS14" s="113" t="s">
        <v>12053</v>
      </c>
      <c r="QJT14" s="113" t="s">
        <v>12054</v>
      </c>
      <c r="QJU14" s="113" t="s">
        <v>12055</v>
      </c>
      <c r="QJV14" s="113" t="s">
        <v>12056</v>
      </c>
      <c r="QJW14" s="113" t="s">
        <v>12057</v>
      </c>
      <c r="QJX14" s="113" t="s">
        <v>12058</v>
      </c>
      <c r="QJY14" s="113" t="s">
        <v>12059</v>
      </c>
      <c r="QJZ14" s="113" t="s">
        <v>12060</v>
      </c>
      <c r="QKA14" s="113" t="s">
        <v>12061</v>
      </c>
      <c r="QKB14" s="113" t="s">
        <v>12062</v>
      </c>
      <c r="QKC14" s="113" t="s">
        <v>12063</v>
      </c>
      <c r="QKD14" s="113" t="s">
        <v>12064</v>
      </c>
      <c r="QKE14" s="113" t="s">
        <v>12065</v>
      </c>
      <c r="QKF14" s="113" t="s">
        <v>12066</v>
      </c>
      <c r="QKG14" s="113" t="s">
        <v>12067</v>
      </c>
      <c r="QKH14" s="113" t="s">
        <v>12068</v>
      </c>
      <c r="QKI14" s="113" t="s">
        <v>12069</v>
      </c>
      <c r="QKJ14" s="113" t="s">
        <v>12070</v>
      </c>
      <c r="QKK14" s="113" t="s">
        <v>12071</v>
      </c>
      <c r="QKL14" s="113" t="s">
        <v>12072</v>
      </c>
      <c r="QKM14" s="113" t="s">
        <v>12073</v>
      </c>
      <c r="QKN14" s="113" t="s">
        <v>12074</v>
      </c>
      <c r="QKO14" s="113" t="s">
        <v>12075</v>
      </c>
      <c r="QKP14" s="113" t="s">
        <v>12076</v>
      </c>
      <c r="QKQ14" s="113" t="s">
        <v>12077</v>
      </c>
      <c r="QKR14" s="113" t="s">
        <v>12078</v>
      </c>
      <c r="QKS14" s="113" t="s">
        <v>12079</v>
      </c>
      <c r="QKT14" s="113" t="s">
        <v>12080</v>
      </c>
      <c r="QKU14" s="113" t="s">
        <v>12081</v>
      </c>
      <c r="QKV14" s="113" t="s">
        <v>12082</v>
      </c>
      <c r="QKW14" s="113" t="s">
        <v>12083</v>
      </c>
      <c r="QKX14" s="113" t="s">
        <v>12084</v>
      </c>
      <c r="QKY14" s="113" t="s">
        <v>12085</v>
      </c>
      <c r="QKZ14" s="113" t="s">
        <v>12086</v>
      </c>
      <c r="QLA14" s="113" t="s">
        <v>12087</v>
      </c>
      <c r="QLB14" s="113" t="s">
        <v>12088</v>
      </c>
      <c r="QLC14" s="113" t="s">
        <v>12089</v>
      </c>
      <c r="QLD14" s="113" t="s">
        <v>12090</v>
      </c>
      <c r="QLE14" s="113" t="s">
        <v>12091</v>
      </c>
      <c r="QLF14" s="113" t="s">
        <v>12092</v>
      </c>
      <c r="QLG14" s="113" t="s">
        <v>12093</v>
      </c>
      <c r="QLH14" s="113" t="s">
        <v>12094</v>
      </c>
      <c r="QLI14" s="113" t="s">
        <v>12095</v>
      </c>
      <c r="QLJ14" s="113" t="s">
        <v>12096</v>
      </c>
      <c r="QLK14" s="113" t="s">
        <v>12097</v>
      </c>
      <c r="QLL14" s="113" t="s">
        <v>12098</v>
      </c>
      <c r="QLM14" s="113" t="s">
        <v>12099</v>
      </c>
      <c r="QLN14" s="113" t="s">
        <v>12100</v>
      </c>
      <c r="QLO14" s="113" t="s">
        <v>12101</v>
      </c>
      <c r="QLP14" s="113" t="s">
        <v>12102</v>
      </c>
      <c r="QLQ14" s="113" t="s">
        <v>12103</v>
      </c>
      <c r="QLR14" s="113" t="s">
        <v>12104</v>
      </c>
      <c r="QLS14" s="113" t="s">
        <v>12105</v>
      </c>
      <c r="QLT14" s="113" t="s">
        <v>12106</v>
      </c>
      <c r="QLU14" s="113" t="s">
        <v>12107</v>
      </c>
      <c r="QLV14" s="113" t="s">
        <v>12108</v>
      </c>
      <c r="QLW14" s="113" t="s">
        <v>12109</v>
      </c>
      <c r="QLX14" s="113" t="s">
        <v>12110</v>
      </c>
      <c r="QLY14" s="113" t="s">
        <v>12111</v>
      </c>
      <c r="QLZ14" s="113" t="s">
        <v>12112</v>
      </c>
      <c r="QMA14" s="113" t="s">
        <v>12113</v>
      </c>
      <c r="QMB14" s="113" t="s">
        <v>12114</v>
      </c>
      <c r="QMC14" s="113" t="s">
        <v>12115</v>
      </c>
      <c r="QMD14" s="113" t="s">
        <v>12116</v>
      </c>
      <c r="QME14" s="113" t="s">
        <v>12117</v>
      </c>
      <c r="QMF14" s="113" t="s">
        <v>12118</v>
      </c>
      <c r="QMG14" s="113" t="s">
        <v>12119</v>
      </c>
      <c r="QMH14" s="113" t="s">
        <v>12120</v>
      </c>
      <c r="QMI14" s="113" t="s">
        <v>12121</v>
      </c>
      <c r="QMJ14" s="113" t="s">
        <v>12122</v>
      </c>
      <c r="QMK14" s="113" t="s">
        <v>12123</v>
      </c>
      <c r="QML14" s="113" t="s">
        <v>12124</v>
      </c>
      <c r="QMM14" s="113" t="s">
        <v>12125</v>
      </c>
      <c r="QMN14" s="113" t="s">
        <v>12126</v>
      </c>
      <c r="QMO14" s="113" t="s">
        <v>12127</v>
      </c>
      <c r="QMP14" s="113" t="s">
        <v>12128</v>
      </c>
      <c r="QMQ14" s="113" t="s">
        <v>12129</v>
      </c>
      <c r="QMR14" s="113" t="s">
        <v>12130</v>
      </c>
      <c r="QMS14" s="113" t="s">
        <v>12131</v>
      </c>
      <c r="QMT14" s="113" t="s">
        <v>12132</v>
      </c>
      <c r="QMU14" s="113" t="s">
        <v>12133</v>
      </c>
      <c r="QMV14" s="113" t="s">
        <v>12134</v>
      </c>
      <c r="QMW14" s="113" t="s">
        <v>12135</v>
      </c>
      <c r="QMX14" s="113" t="s">
        <v>12136</v>
      </c>
      <c r="QMY14" s="113" t="s">
        <v>12137</v>
      </c>
      <c r="QMZ14" s="113" t="s">
        <v>12138</v>
      </c>
      <c r="QNA14" s="113" t="s">
        <v>12139</v>
      </c>
      <c r="QNB14" s="113" t="s">
        <v>12140</v>
      </c>
      <c r="QNC14" s="113" t="s">
        <v>12141</v>
      </c>
      <c r="QND14" s="113" t="s">
        <v>12142</v>
      </c>
      <c r="QNE14" s="113" t="s">
        <v>12143</v>
      </c>
      <c r="QNF14" s="113" t="s">
        <v>12144</v>
      </c>
      <c r="QNG14" s="113" t="s">
        <v>12145</v>
      </c>
      <c r="QNH14" s="113" t="s">
        <v>12146</v>
      </c>
      <c r="QNI14" s="113" t="s">
        <v>12147</v>
      </c>
      <c r="QNJ14" s="113" t="s">
        <v>12148</v>
      </c>
      <c r="QNK14" s="113" t="s">
        <v>12149</v>
      </c>
      <c r="QNL14" s="113" t="s">
        <v>12150</v>
      </c>
      <c r="QNM14" s="113" t="s">
        <v>12151</v>
      </c>
      <c r="QNN14" s="113" t="s">
        <v>12152</v>
      </c>
      <c r="QNO14" s="113" t="s">
        <v>12153</v>
      </c>
      <c r="QNP14" s="113" t="s">
        <v>12154</v>
      </c>
      <c r="QNQ14" s="113" t="s">
        <v>12155</v>
      </c>
      <c r="QNR14" s="113" t="s">
        <v>12156</v>
      </c>
      <c r="QNS14" s="113" t="s">
        <v>12157</v>
      </c>
      <c r="QNT14" s="113" t="s">
        <v>12158</v>
      </c>
      <c r="QNU14" s="113" t="s">
        <v>12159</v>
      </c>
      <c r="QNV14" s="113" t="s">
        <v>12160</v>
      </c>
      <c r="QNW14" s="113" t="s">
        <v>12161</v>
      </c>
      <c r="QNX14" s="113" t="s">
        <v>12162</v>
      </c>
      <c r="QNY14" s="113" t="s">
        <v>12163</v>
      </c>
      <c r="QNZ14" s="113" t="s">
        <v>12164</v>
      </c>
      <c r="QOA14" s="113" t="s">
        <v>12165</v>
      </c>
      <c r="QOB14" s="113" t="s">
        <v>12166</v>
      </c>
      <c r="QOC14" s="113" t="s">
        <v>12167</v>
      </c>
      <c r="QOD14" s="113" t="s">
        <v>12168</v>
      </c>
      <c r="QOE14" s="113" t="s">
        <v>12169</v>
      </c>
      <c r="QOF14" s="113" t="s">
        <v>12170</v>
      </c>
      <c r="QOG14" s="113" t="s">
        <v>12171</v>
      </c>
      <c r="QOH14" s="113" t="s">
        <v>12172</v>
      </c>
      <c r="QOI14" s="113" t="s">
        <v>12173</v>
      </c>
      <c r="QOJ14" s="113" t="s">
        <v>12174</v>
      </c>
      <c r="QOK14" s="113" t="s">
        <v>12175</v>
      </c>
      <c r="QOL14" s="113" t="s">
        <v>12176</v>
      </c>
      <c r="QOM14" s="113" t="s">
        <v>12177</v>
      </c>
      <c r="QON14" s="113" t="s">
        <v>12178</v>
      </c>
      <c r="QOO14" s="113" t="s">
        <v>12179</v>
      </c>
      <c r="QOP14" s="113" t="s">
        <v>12180</v>
      </c>
      <c r="QOQ14" s="113" t="s">
        <v>12181</v>
      </c>
      <c r="QOR14" s="113" t="s">
        <v>12182</v>
      </c>
      <c r="QOS14" s="113" t="s">
        <v>12183</v>
      </c>
      <c r="QOT14" s="113" t="s">
        <v>12184</v>
      </c>
      <c r="QOU14" s="113" t="s">
        <v>12185</v>
      </c>
      <c r="QOV14" s="113" t="s">
        <v>12186</v>
      </c>
      <c r="QOW14" s="113" t="s">
        <v>12187</v>
      </c>
      <c r="QOX14" s="113" t="s">
        <v>12188</v>
      </c>
      <c r="QOY14" s="113" t="s">
        <v>12189</v>
      </c>
      <c r="QOZ14" s="113" t="s">
        <v>12190</v>
      </c>
      <c r="QPA14" s="113" t="s">
        <v>12191</v>
      </c>
      <c r="QPB14" s="113" t="s">
        <v>12192</v>
      </c>
      <c r="QPC14" s="113" t="s">
        <v>12193</v>
      </c>
      <c r="QPD14" s="113" t="s">
        <v>12194</v>
      </c>
      <c r="QPE14" s="113" t="s">
        <v>12195</v>
      </c>
      <c r="QPF14" s="113" t="s">
        <v>12196</v>
      </c>
      <c r="QPG14" s="113" t="s">
        <v>12197</v>
      </c>
      <c r="QPH14" s="113" t="s">
        <v>12198</v>
      </c>
      <c r="QPI14" s="113" t="s">
        <v>12199</v>
      </c>
      <c r="QPJ14" s="113" t="s">
        <v>12200</v>
      </c>
      <c r="QPK14" s="113" t="s">
        <v>12201</v>
      </c>
      <c r="QPL14" s="113" t="s">
        <v>12202</v>
      </c>
      <c r="QPM14" s="113" t="s">
        <v>12203</v>
      </c>
      <c r="QPN14" s="113" t="s">
        <v>12204</v>
      </c>
      <c r="QPO14" s="113" t="s">
        <v>12205</v>
      </c>
      <c r="QPP14" s="113" t="s">
        <v>12206</v>
      </c>
      <c r="QPQ14" s="113" t="s">
        <v>12207</v>
      </c>
      <c r="QPR14" s="113" t="s">
        <v>12208</v>
      </c>
      <c r="QPS14" s="113" t="s">
        <v>12209</v>
      </c>
      <c r="QPT14" s="113" t="s">
        <v>12210</v>
      </c>
      <c r="QPU14" s="113" t="s">
        <v>12211</v>
      </c>
      <c r="QPV14" s="113" t="s">
        <v>12212</v>
      </c>
      <c r="QPW14" s="113" t="s">
        <v>12213</v>
      </c>
      <c r="QPX14" s="113" t="s">
        <v>12214</v>
      </c>
      <c r="QPY14" s="113" t="s">
        <v>12215</v>
      </c>
      <c r="QPZ14" s="113" t="s">
        <v>12216</v>
      </c>
      <c r="QQA14" s="113" t="s">
        <v>12217</v>
      </c>
      <c r="QQB14" s="113" t="s">
        <v>12218</v>
      </c>
      <c r="QQC14" s="113" t="s">
        <v>12219</v>
      </c>
      <c r="QQD14" s="113" t="s">
        <v>12220</v>
      </c>
      <c r="QQE14" s="113" t="s">
        <v>12221</v>
      </c>
      <c r="QQF14" s="113" t="s">
        <v>12222</v>
      </c>
      <c r="QQG14" s="113" t="s">
        <v>12223</v>
      </c>
      <c r="QQH14" s="113" t="s">
        <v>12224</v>
      </c>
      <c r="QQI14" s="113" t="s">
        <v>12225</v>
      </c>
      <c r="QQJ14" s="113" t="s">
        <v>12226</v>
      </c>
      <c r="QQK14" s="113" t="s">
        <v>12227</v>
      </c>
      <c r="QQL14" s="113" t="s">
        <v>12228</v>
      </c>
      <c r="QQM14" s="113" t="s">
        <v>12229</v>
      </c>
      <c r="QQN14" s="113" t="s">
        <v>12230</v>
      </c>
      <c r="QQO14" s="113" t="s">
        <v>12231</v>
      </c>
      <c r="QQP14" s="113" t="s">
        <v>12232</v>
      </c>
      <c r="QQQ14" s="113" t="s">
        <v>12233</v>
      </c>
      <c r="QQR14" s="113" t="s">
        <v>12234</v>
      </c>
      <c r="QQS14" s="113" t="s">
        <v>12235</v>
      </c>
      <c r="QQT14" s="113" t="s">
        <v>12236</v>
      </c>
      <c r="QQU14" s="113" t="s">
        <v>12237</v>
      </c>
      <c r="QQV14" s="113" t="s">
        <v>12238</v>
      </c>
      <c r="QQW14" s="113" t="s">
        <v>12239</v>
      </c>
      <c r="QQX14" s="113" t="s">
        <v>12240</v>
      </c>
      <c r="QQY14" s="113" t="s">
        <v>12241</v>
      </c>
      <c r="QQZ14" s="113" t="s">
        <v>12242</v>
      </c>
      <c r="QRA14" s="113" t="s">
        <v>12243</v>
      </c>
      <c r="QRB14" s="113" t="s">
        <v>12244</v>
      </c>
      <c r="QRC14" s="113" t="s">
        <v>12245</v>
      </c>
      <c r="QRD14" s="113" t="s">
        <v>12246</v>
      </c>
      <c r="QRE14" s="113" t="s">
        <v>12247</v>
      </c>
      <c r="QRF14" s="113" t="s">
        <v>12248</v>
      </c>
      <c r="QRG14" s="113" t="s">
        <v>12249</v>
      </c>
      <c r="QRH14" s="113" t="s">
        <v>12250</v>
      </c>
      <c r="QRI14" s="113" t="s">
        <v>12251</v>
      </c>
      <c r="QRJ14" s="113" t="s">
        <v>12252</v>
      </c>
      <c r="QRK14" s="113" t="s">
        <v>12253</v>
      </c>
      <c r="QRL14" s="113" t="s">
        <v>12254</v>
      </c>
      <c r="QRM14" s="113" t="s">
        <v>12255</v>
      </c>
      <c r="QRN14" s="113" t="s">
        <v>12256</v>
      </c>
      <c r="QRO14" s="113" t="s">
        <v>12257</v>
      </c>
      <c r="QRP14" s="113" t="s">
        <v>12258</v>
      </c>
      <c r="QRQ14" s="113" t="s">
        <v>12259</v>
      </c>
      <c r="QRR14" s="113" t="s">
        <v>12260</v>
      </c>
      <c r="QRS14" s="113" t="s">
        <v>12261</v>
      </c>
      <c r="QRT14" s="113" t="s">
        <v>12262</v>
      </c>
      <c r="QRU14" s="113" t="s">
        <v>12263</v>
      </c>
      <c r="QRV14" s="113" t="s">
        <v>12264</v>
      </c>
      <c r="QRW14" s="113" t="s">
        <v>12265</v>
      </c>
      <c r="QRX14" s="113" t="s">
        <v>12266</v>
      </c>
      <c r="QRY14" s="113" t="s">
        <v>12267</v>
      </c>
      <c r="QRZ14" s="113" t="s">
        <v>12268</v>
      </c>
      <c r="QSA14" s="113" t="s">
        <v>12269</v>
      </c>
      <c r="QSB14" s="113" t="s">
        <v>12270</v>
      </c>
      <c r="QSC14" s="113" t="s">
        <v>12271</v>
      </c>
      <c r="QSD14" s="113" t="s">
        <v>12272</v>
      </c>
      <c r="QSE14" s="113" t="s">
        <v>12273</v>
      </c>
      <c r="QSF14" s="113" t="s">
        <v>12274</v>
      </c>
      <c r="QSG14" s="113" t="s">
        <v>12275</v>
      </c>
      <c r="QSH14" s="113" t="s">
        <v>12276</v>
      </c>
      <c r="QSI14" s="113" t="s">
        <v>12277</v>
      </c>
      <c r="QSJ14" s="113" t="s">
        <v>12278</v>
      </c>
      <c r="QSK14" s="113" t="s">
        <v>12279</v>
      </c>
      <c r="QSL14" s="113" t="s">
        <v>12280</v>
      </c>
      <c r="QSM14" s="113" t="s">
        <v>12281</v>
      </c>
      <c r="QSN14" s="113" t="s">
        <v>12282</v>
      </c>
      <c r="QSO14" s="113" t="s">
        <v>12283</v>
      </c>
      <c r="QSP14" s="113" t="s">
        <v>12284</v>
      </c>
      <c r="QSQ14" s="113" t="s">
        <v>12285</v>
      </c>
      <c r="QSR14" s="113" t="s">
        <v>12286</v>
      </c>
      <c r="QSS14" s="113" t="s">
        <v>12287</v>
      </c>
      <c r="QST14" s="113" t="s">
        <v>12288</v>
      </c>
      <c r="QSU14" s="113" t="s">
        <v>12289</v>
      </c>
      <c r="QSV14" s="113" t="s">
        <v>12290</v>
      </c>
      <c r="QSW14" s="113" t="s">
        <v>12291</v>
      </c>
      <c r="QSX14" s="113" t="s">
        <v>12292</v>
      </c>
      <c r="QSY14" s="113" t="s">
        <v>12293</v>
      </c>
      <c r="QSZ14" s="113" t="s">
        <v>12294</v>
      </c>
      <c r="QTA14" s="113" t="s">
        <v>12295</v>
      </c>
      <c r="QTB14" s="113" t="s">
        <v>12296</v>
      </c>
      <c r="QTC14" s="113" t="s">
        <v>12297</v>
      </c>
      <c r="QTD14" s="113" t="s">
        <v>12298</v>
      </c>
      <c r="QTE14" s="113" t="s">
        <v>12299</v>
      </c>
      <c r="QTF14" s="113" t="s">
        <v>12300</v>
      </c>
      <c r="QTG14" s="113" t="s">
        <v>12301</v>
      </c>
      <c r="QTH14" s="113" t="s">
        <v>12302</v>
      </c>
      <c r="QTI14" s="113" t="s">
        <v>12303</v>
      </c>
      <c r="QTJ14" s="113" t="s">
        <v>12304</v>
      </c>
      <c r="QTK14" s="113" t="s">
        <v>12305</v>
      </c>
      <c r="QTL14" s="113" t="s">
        <v>12306</v>
      </c>
      <c r="QTM14" s="113" t="s">
        <v>12307</v>
      </c>
      <c r="QTN14" s="113" t="s">
        <v>12308</v>
      </c>
      <c r="QTO14" s="113" t="s">
        <v>12309</v>
      </c>
      <c r="QTP14" s="113" t="s">
        <v>12310</v>
      </c>
      <c r="QTQ14" s="113" t="s">
        <v>12311</v>
      </c>
      <c r="QTR14" s="113" t="s">
        <v>12312</v>
      </c>
      <c r="QTS14" s="113" t="s">
        <v>12313</v>
      </c>
      <c r="QTT14" s="113" t="s">
        <v>12314</v>
      </c>
      <c r="QTU14" s="113" t="s">
        <v>12315</v>
      </c>
      <c r="QTV14" s="113" t="s">
        <v>12316</v>
      </c>
      <c r="QTW14" s="113" t="s">
        <v>12317</v>
      </c>
      <c r="QTX14" s="113" t="s">
        <v>12318</v>
      </c>
      <c r="QTY14" s="113" t="s">
        <v>12319</v>
      </c>
      <c r="QTZ14" s="113" t="s">
        <v>12320</v>
      </c>
      <c r="QUA14" s="113" t="s">
        <v>12321</v>
      </c>
      <c r="QUB14" s="113" t="s">
        <v>12322</v>
      </c>
      <c r="QUC14" s="113" t="s">
        <v>12323</v>
      </c>
      <c r="QUD14" s="113" t="s">
        <v>12324</v>
      </c>
      <c r="QUE14" s="113" t="s">
        <v>12325</v>
      </c>
      <c r="QUF14" s="113" t="s">
        <v>12326</v>
      </c>
      <c r="QUG14" s="113" t="s">
        <v>12327</v>
      </c>
      <c r="QUH14" s="113" t="s">
        <v>12328</v>
      </c>
      <c r="QUI14" s="113" t="s">
        <v>12329</v>
      </c>
      <c r="QUJ14" s="113" t="s">
        <v>12330</v>
      </c>
      <c r="QUK14" s="113" t="s">
        <v>12331</v>
      </c>
      <c r="QUL14" s="113" t="s">
        <v>12332</v>
      </c>
      <c r="QUM14" s="113" t="s">
        <v>12333</v>
      </c>
      <c r="QUN14" s="113" t="s">
        <v>12334</v>
      </c>
      <c r="QUO14" s="113" t="s">
        <v>12335</v>
      </c>
      <c r="QUP14" s="113" t="s">
        <v>12336</v>
      </c>
      <c r="QUQ14" s="113" t="s">
        <v>12337</v>
      </c>
      <c r="QUR14" s="113" t="s">
        <v>12338</v>
      </c>
      <c r="QUS14" s="113" t="s">
        <v>12339</v>
      </c>
      <c r="QUT14" s="113" t="s">
        <v>12340</v>
      </c>
      <c r="QUU14" s="113" t="s">
        <v>12341</v>
      </c>
      <c r="QUV14" s="113" t="s">
        <v>12342</v>
      </c>
      <c r="QUW14" s="113" t="s">
        <v>12343</v>
      </c>
      <c r="QUX14" s="113" t="s">
        <v>12344</v>
      </c>
      <c r="QUY14" s="113" t="s">
        <v>12345</v>
      </c>
      <c r="QUZ14" s="113" t="s">
        <v>12346</v>
      </c>
      <c r="QVA14" s="113" t="s">
        <v>12347</v>
      </c>
      <c r="QVB14" s="113" t="s">
        <v>12348</v>
      </c>
      <c r="QVC14" s="113" t="s">
        <v>12349</v>
      </c>
      <c r="QVD14" s="113" t="s">
        <v>12350</v>
      </c>
      <c r="QVE14" s="113" t="s">
        <v>12351</v>
      </c>
      <c r="QVF14" s="113" t="s">
        <v>12352</v>
      </c>
      <c r="QVG14" s="113" t="s">
        <v>12353</v>
      </c>
      <c r="QVH14" s="113" t="s">
        <v>12354</v>
      </c>
      <c r="QVI14" s="113" t="s">
        <v>12355</v>
      </c>
      <c r="QVJ14" s="113" t="s">
        <v>12356</v>
      </c>
      <c r="QVK14" s="113" t="s">
        <v>12357</v>
      </c>
      <c r="QVL14" s="113" t="s">
        <v>12358</v>
      </c>
      <c r="QVM14" s="113" t="s">
        <v>12359</v>
      </c>
      <c r="QVN14" s="113" t="s">
        <v>12360</v>
      </c>
      <c r="QVO14" s="113" t="s">
        <v>12361</v>
      </c>
      <c r="QVP14" s="113" t="s">
        <v>12362</v>
      </c>
      <c r="QVQ14" s="113" t="s">
        <v>12363</v>
      </c>
      <c r="QVR14" s="113" t="s">
        <v>12364</v>
      </c>
      <c r="QVS14" s="113" t="s">
        <v>12365</v>
      </c>
      <c r="QVT14" s="113" t="s">
        <v>12366</v>
      </c>
      <c r="QVU14" s="113" t="s">
        <v>12367</v>
      </c>
      <c r="QVV14" s="113" t="s">
        <v>12368</v>
      </c>
      <c r="QVW14" s="113" t="s">
        <v>12369</v>
      </c>
      <c r="QVX14" s="113" t="s">
        <v>12370</v>
      </c>
      <c r="QVY14" s="113" t="s">
        <v>12371</v>
      </c>
      <c r="QVZ14" s="113" t="s">
        <v>12372</v>
      </c>
      <c r="QWA14" s="113" t="s">
        <v>12373</v>
      </c>
      <c r="QWB14" s="113" t="s">
        <v>12374</v>
      </c>
      <c r="QWC14" s="113" t="s">
        <v>12375</v>
      </c>
      <c r="QWD14" s="113" t="s">
        <v>12376</v>
      </c>
      <c r="QWE14" s="113" t="s">
        <v>12377</v>
      </c>
      <c r="QWF14" s="113" t="s">
        <v>12378</v>
      </c>
      <c r="QWG14" s="113" t="s">
        <v>12379</v>
      </c>
      <c r="QWH14" s="113" t="s">
        <v>12380</v>
      </c>
      <c r="QWI14" s="113" t="s">
        <v>12381</v>
      </c>
      <c r="QWJ14" s="113" t="s">
        <v>12382</v>
      </c>
      <c r="QWK14" s="113" t="s">
        <v>12383</v>
      </c>
      <c r="QWL14" s="113" t="s">
        <v>12384</v>
      </c>
      <c r="QWM14" s="113" t="s">
        <v>12385</v>
      </c>
      <c r="QWN14" s="113" t="s">
        <v>12386</v>
      </c>
      <c r="QWO14" s="113" t="s">
        <v>12387</v>
      </c>
      <c r="QWP14" s="113" t="s">
        <v>12388</v>
      </c>
      <c r="QWQ14" s="113" t="s">
        <v>12389</v>
      </c>
      <c r="QWR14" s="113" t="s">
        <v>12390</v>
      </c>
      <c r="QWS14" s="113" t="s">
        <v>12391</v>
      </c>
      <c r="QWT14" s="113" t="s">
        <v>12392</v>
      </c>
      <c r="QWU14" s="113" t="s">
        <v>12393</v>
      </c>
      <c r="QWV14" s="113" t="s">
        <v>12394</v>
      </c>
      <c r="QWW14" s="113" t="s">
        <v>12395</v>
      </c>
      <c r="QWX14" s="113" t="s">
        <v>12396</v>
      </c>
      <c r="QWY14" s="113" t="s">
        <v>12397</v>
      </c>
      <c r="QWZ14" s="113" t="s">
        <v>12398</v>
      </c>
      <c r="QXA14" s="113" t="s">
        <v>12399</v>
      </c>
      <c r="QXB14" s="113" t="s">
        <v>12400</v>
      </c>
      <c r="QXC14" s="113" t="s">
        <v>12401</v>
      </c>
      <c r="QXD14" s="113" t="s">
        <v>12402</v>
      </c>
      <c r="QXE14" s="113" t="s">
        <v>12403</v>
      </c>
      <c r="QXF14" s="113" t="s">
        <v>12404</v>
      </c>
      <c r="QXG14" s="113" t="s">
        <v>12405</v>
      </c>
      <c r="QXH14" s="113" t="s">
        <v>12406</v>
      </c>
      <c r="QXI14" s="113" t="s">
        <v>12407</v>
      </c>
      <c r="QXJ14" s="113" t="s">
        <v>12408</v>
      </c>
      <c r="QXK14" s="113" t="s">
        <v>12409</v>
      </c>
      <c r="QXL14" s="113" t="s">
        <v>12410</v>
      </c>
      <c r="QXM14" s="113" t="s">
        <v>12411</v>
      </c>
      <c r="QXN14" s="113" t="s">
        <v>12412</v>
      </c>
      <c r="QXO14" s="113" t="s">
        <v>12413</v>
      </c>
      <c r="QXP14" s="113" t="s">
        <v>12414</v>
      </c>
      <c r="QXQ14" s="113" t="s">
        <v>12415</v>
      </c>
      <c r="QXR14" s="113" t="s">
        <v>12416</v>
      </c>
      <c r="QXS14" s="113" t="s">
        <v>12417</v>
      </c>
      <c r="QXT14" s="113" t="s">
        <v>12418</v>
      </c>
      <c r="QXU14" s="113" t="s">
        <v>12419</v>
      </c>
      <c r="QXV14" s="113" t="s">
        <v>12420</v>
      </c>
      <c r="QXW14" s="113" t="s">
        <v>12421</v>
      </c>
      <c r="QXX14" s="113" t="s">
        <v>12422</v>
      </c>
      <c r="QXY14" s="113" t="s">
        <v>12423</v>
      </c>
      <c r="QXZ14" s="113" t="s">
        <v>12424</v>
      </c>
      <c r="QYA14" s="113" t="s">
        <v>12425</v>
      </c>
      <c r="QYB14" s="113" t="s">
        <v>12426</v>
      </c>
      <c r="QYC14" s="113" t="s">
        <v>12427</v>
      </c>
      <c r="QYD14" s="113" t="s">
        <v>12428</v>
      </c>
      <c r="QYE14" s="113" t="s">
        <v>12429</v>
      </c>
      <c r="QYF14" s="113" t="s">
        <v>12430</v>
      </c>
      <c r="QYG14" s="113" t="s">
        <v>12431</v>
      </c>
      <c r="QYH14" s="113" t="s">
        <v>12432</v>
      </c>
      <c r="QYI14" s="113" t="s">
        <v>12433</v>
      </c>
      <c r="QYJ14" s="113" t="s">
        <v>12434</v>
      </c>
      <c r="QYK14" s="113" t="s">
        <v>12435</v>
      </c>
      <c r="QYL14" s="113" t="s">
        <v>12436</v>
      </c>
      <c r="QYM14" s="113" t="s">
        <v>12437</v>
      </c>
      <c r="QYN14" s="113" t="s">
        <v>12438</v>
      </c>
      <c r="QYO14" s="113" t="s">
        <v>12439</v>
      </c>
      <c r="QYP14" s="113" t="s">
        <v>12440</v>
      </c>
      <c r="QYQ14" s="113" t="s">
        <v>12441</v>
      </c>
      <c r="QYR14" s="113" t="s">
        <v>12442</v>
      </c>
      <c r="QYS14" s="113" t="s">
        <v>12443</v>
      </c>
      <c r="QYT14" s="113" t="s">
        <v>12444</v>
      </c>
      <c r="QYU14" s="113" t="s">
        <v>12445</v>
      </c>
      <c r="QYV14" s="113" t="s">
        <v>12446</v>
      </c>
      <c r="QYW14" s="113" t="s">
        <v>12447</v>
      </c>
      <c r="QYX14" s="113" t="s">
        <v>12448</v>
      </c>
      <c r="QYY14" s="113" t="s">
        <v>12449</v>
      </c>
      <c r="QYZ14" s="113" t="s">
        <v>12450</v>
      </c>
      <c r="QZA14" s="113" t="s">
        <v>12451</v>
      </c>
      <c r="QZB14" s="113" t="s">
        <v>12452</v>
      </c>
      <c r="QZC14" s="113" t="s">
        <v>12453</v>
      </c>
      <c r="QZD14" s="113" t="s">
        <v>12454</v>
      </c>
      <c r="QZE14" s="113" t="s">
        <v>12455</v>
      </c>
      <c r="QZF14" s="113" t="s">
        <v>12456</v>
      </c>
      <c r="QZG14" s="113" t="s">
        <v>12457</v>
      </c>
      <c r="QZH14" s="113" t="s">
        <v>12458</v>
      </c>
      <c r="QZI14" s="113" t="s">
        <v>12459</v>
      </c>
      <c r="QZJ14" s="113" t="s">
        <v>12460</v>
      </c>
      <c r="QZK14" s="113" t="s">
        <v>12461</v>
      </c>
      <c r="QZL14" s="113" t="s">
        <v>12462</v>
      </c>
      <c r="QZM14" s="113" t="s">
        <v>12463</v>
      </c>
      <c r="QZN14" s="113" t="s">
        <v>12464</v>
      </c>
      <c r="QZO14" s="113" t="s">
        <v>12465</v>
      </c>
      <c r="QZP14" s="113" t="s">
        <v>12466</v>
      </c>
      <c r="QZQ14" s="113" t="s">
        <v>12467</v>
      </c>
      <c r="QZR14" s="113" t="s">
        <v>12468</v>
      </c>
      <c r="QZS14" s="113" t="s">
        <v>12469</v>
      </c>
      <c r="QZT14" s="113" t="s">
        <v>12470</v>
      </c>
      <c r="QZU14" s="113" t="s">
        <v>12471</v>
      </c>
      <c r="QZV14" s="113" t="s">
        <v>12472</v>
      </c>
      <c r="QZW14" s="113" t="s">
        <v>12473</v>
      </c>
      <c r="QZX14" s="113" t="s">
        <v>12474</v>
      </c>
      <c r="QZY14" s="113" t="s">
        <v>12475</v>
      </c>
      <c r="QZZ14" s="113" t="s">
        <v>12476</v>
      </c>
      <c r="RAA14" s="113" t="s">
        <v>12477</v>
      </c>
      <c r="RAB14" s="113" t="s">
        <v>12478</v>
      </c>
      <c r="RAC14" s="113" t="s">
        <v>12479</v>
      </c>
      <c r="RAD14" s="113" t="s">
        <v>12480</v>
      </c>
      <c r="RAE14" s="113" t="s">
        <v>12481</v>
      </c>
      <c r="RAF14" s="113" t="s">
        <v>12482</v>
      </c>
      <c r="RAG14" s="113" t="s">
        <v>12483</v>
      </c>
      <c r="RAH14" s="113" t="s">
        <v>12484</v>
      </c>
      <c r="RAI14" s="113" t="s">
        <v>12485</v>
      </c>
      <c r="RAJ14" s="113" t="s">
        <v>12486</v>
      </c>
      <c r="RAK14" s="113" t="s">
        <v>12487</v>
      </c>
      <c r="RAL14" s="113" t="s">
        <v>12488</v>
      </c>
      <c r="RAM14" s="113" t="s">
        <v>12489</v>
      </c>
      <c r="RAN14" s="113" t="s">
        <v>12490</v>
      </c>
      <c r="RAO14" s="113" t="s">
        <v>12491</v>
      </c>
      <c r="RAP14" s="113" t="s">
        <v>12492</v>
      </c>
      <c r="RAQ14" s="113" t="s">
        <v>12493</v>
      </c>
      <c r="RAR14" s="113" t="s">
        <v>12494</v>
      </c>
      <c r="RAS14" s="113" t="s">
        <v>12495</v>
      </c>
      <c r="RAT14" s="113" t="s">
        <v>12496</v>
      </c>
      <c r="RAU14" s="113" t="s">
        <v>12497</v>
      </c>
      <c r="RAV14" s="113" t="s">
        <v>12498</v>
      </c>
      <c r="RAW14" s="113" t="s">
        <v>12499</v>
      </c>
      <c r="RAX14" s="113" t="s">
        <v>12500</v>
      </c>
      <c r="RAY14" s="113" t="s">
        <v>12501</v>
      </c>
      <c r="RAZ14" s="113" t="s">
        <v>12502</v>
      </c>
      <c r="RBA14" s="113" t="s">
        <v>12503</v>
      </c>
      <c r="RBB14" s="113" t="s">
        <v>12504</v>
      </c>
      <c r="RBC14" s="113" t="s">
        <v>12505</v>
      </c>
      <c r="RBD14" s="113" t="s">
        <v>12506</v>
      </c>
      <c r="RBE14" s="113" t="s">
        <v>12507</v>
      </c>
      <c r="RBF14" s="113" t="s">
        <v>12508</v>
      </c>
      <c r="RBG14" s="113" t="s">
        <v>12509</v>
      </c>
      <c r="RBH14" s="113" t="s">
        <v>12510</v>
      </c>
      <c r="RBI14" s="113" t="s">
        <v>12511</v>
      </c>
      <c r="RBJ14" s="113" t="s">
        <v>12512</v>
      </c>
      <c r="RBK14" s="113" t="s">
        <v>12513</v>
      </c>
      <c r="RBL14" s="113" t="s">
        <v>12514</v>
      </c>
      <c r="RBM14" s="113" t="s">
        <v>12515</v>
      </c>
      <c r="RBN14" s="113" t="s">
        <v>12516</v>
      </c>
      <c r="RBO14" s="113" t="s">
        <v>12517</v>
      </c>
      <c r="RBP14" s="113" t="s">
        <v>12518</v>
      </c>
      <c r="RBQ14" s="113" t="s">
        <v>12519</v>
      </c>
      <c r="RBR14" s="113" t="s">
        <v>12520</v>
      </c>
      <c r="RBS14" s="113" t="s">
        <v>12521</v>
      </c>
      <c r="RBT14" s="113" t="s">
        <v>12522</v>
      </c>
      <c r="RBU14" s="113" t="s">
        <v>12523</v>
      </c>
      <c r="RBV14" s="113" t="s">
        <v>12524</v>
      </c>
      <c r="RBW14" s="113" t="s">
        <v>12525</v>
      </c>
      <c r="RBX14" s="113" t="s">
        <v>12526</v>
      </c>
      <c r="RBY14" s="113" t="s">
        <v>12527</v>
      </c>
      <c r="RBZ14" s="113" t="s">
        <v>12528</v>
      </c>
      <c r="RCA14" s="113" t="s">
        <v>12529</v>
      </c>
      <c r="RCB14" s="113" t="s">
        <v>12530</v>
      </c>
      <c r="RCC14" s="113" t="s">
        <v>12531</v>
      </c>
      <c r="RCD14" s="113" t="s">
        <v>12532</v>
      </c>
      <c r="RCE14" s="113" t="s">
        <v>12533</v>
      </c>
      <c r="RCF14" s="113" t="s">
        <v>12534</v>
      </c>
      <c r="RCG14" s="113" t="s">
        <v>12535</v>
      </c>
      <c r="RCH14" s="113" t="s">
        <v>12536</v>
      </c>
      <c r="RCI14" s="113" t="s">
        <v>12537</v>
      </c>
      <c r="RCJ14" s="113" t="s">
        <v>12538</v>
      </c>
      <c r="RCK14" s="113" t="s">
        <v>12539</v>
      </c>
      <c r="RCL14" s="113" t="s">
        <v>12540</v>
      </c>
      <c r="RCM14" s="113" t="s">
        <v>12541</v>
      </c>
      <c r="RCN14" s="113" t="s">
        <v>12542</v>
      </c>
      <c r="RCO14" s="113" t="s">
        <v>12543</v>
      </c>
      <c r="RCP14" s="113" t="s">
        <v>12544</v>
      </c>
      <c r="RCQ14" s="113" t="s">
        <v>12545</v>
      </c>
      <c r="RCR14" s="113" t="s">
        <v>12546</v>
      </c>
      <c r="RCS14" s="113" t="s">
        <v>12547</v>
      </c>
      <c r="RCT14" s="113" t="s">
        <v>12548</v>
      </c>
      <c r="RCU14" s="113" t="s">
        <v>12549</v>
      </c>
      <c r="RCV14" s="113" t="s">
        <v>12550</v>
      </c>
      <c r="RCW14" s="113" t="s">
        <v>12551</v>
      </c>
      <c r="RCX14" s="113" t="s">
        <v>12552</v>
      </c>
      <c r="RCY14" s="113" t="s">
        <v>12553</v>
      </c>
      <c r="RCZ14" s="113" t="s">
        <v>12554</v>
      </c>
      <c r="RDA14" s="113" t="s">
        <v>12555</v>
      </c>
      <c r="RDB14" s="113" t="s">
        <v>12556</v>
      </c>
      <c r="RDC14" s="113" t="s">
        <v>12557</v>
      </c>
      <c r="RDD14" s="113" t="s">
        <v>12558</v>
      </c>
      <c r="RDE14" s="113" t="s">
        <v>12559</v>
      </c>
      <c r="RDF14" s="113" t="s">
        <v>12560</v>
      </c>
      <c r="RDG14" s="113" t="s">
        <v>12561</v>
      </c>
      <c r="RDH14" s="113" t="s">
        <v>12562</v>
      </c>
      <c r="RDI14" s="113" t="s">
        <v>12563</v>
      </c>
      <c r="RDJ14" s="113" t="s">
        <v>12564</v>
      </c>
      <c r="RDK14" s="113" t="s">
        <v>12565</v>
      </c>
      <c r="RDL14" s="113" t="s">
        <v>12566</v>
      </c>
      <c r="RDM14" s="113" t="s">
        <v>12567</v>
      </c>
      <c r="RDN14" s="113" t="s">
        <v>12568</v>
      </c>
      <c r="RDO14" s="113" t="s">
        <v>12569</v>
      </c>
      <c r="RDP14" s="113" t="s">
        <v>12570</v>
      </c>
      <c r="RDQ14" s="113" t="s">
        <v>12571</v>
      </c>
      <c r="RDR14" s="113" t="s">
        <v>12572</v>
      </c>
      <c r="RDS14" s="113" t="s">
        <v>12573</v>
      </c>
      <c r="RDT14" s="113" t="s">
        <v>12574</v>
      </c>
      <c r="RDU14" s="113" t="s">
        <v>12575</v>
      </c>
      <c r="RDV14" s="113" t="s">
        <v>12576</v>
      </c>
      <c r="RDW14" s="113" t="s">
        <v>12577</v>
      </c>
      <c r="RDX14" s="113" t="s">
        <v>12578</v>
      </c>
      <c r="RDY14" s="113" t="s">
        <v>12579</v>
      </c>
      <c r="RDZ14" s="113" t="s">
        <v>12580</v>
      </c>
      <c r="REA14" s="113" t="s">
        <v>12581</v>
      </c>
      <c r="REB14" s="113" t="s">
        <v>12582</v>
      </c>
      <c r="REC14" s="113" t="s">
        <v>12583</v>
      </c>
      <c r="RED14" s="113" t="s">
        <v>12584</v>
      </c>
      <c r="REE14" s="113" t="s">
        <v>12585</v>
      </c>
      <c r="REF14" s="113" t="s">
        <v>12586</v>
      </c>
      <c r="REG14" s="113" t="s">
        <v>12587</v>
      </c>
      <c r="REH14" s="113" t="s">
        <v>12588</v>
      </c>
      <c r="REI14" s="113" t="s">
        <v>12589</v>
      </c>
      <c r="REJ14" s="113" t="s">
        <v>12590</v>
      </c>
      <c r="REK14" s="113" t="s">
        <v>12591</v>
      </c>
      <c r="REL14" s="113" t="s">
        <v>12592</v>
      </c>
      <c r="REM14" s="113" t="s">
        <v>12593</v>
      </c>
      <c r="REN14" s="113" t="s">
        <v>12594</v>
      </c>
      <c r="REO14" s="113" t="s">
        <v>12595</v>
      </c>
      <c r="REP14" s="113" t="s">
        <v>12596</v>
      </c>
      <c r="REQ14" s="113" t="s">
        <v>12597</v>
      </c>
      <c r="RER14" s="113" t="s">
        <v>12598</v>
      </c>
      <c r="RES14" s="113" t="s">
        <v>12599</v>
      </c>
      <c r="RET14" s="113" t="s">
        <v>12600</v>
      </c>
      <c r="REU14" s="113" t="s">
        <v>12601</v>
      </c>
      <c r="REV14" s="113" t="s">
        <v>12602</v>
      </c>
      <c r="REW14" s="113" t="s">
        <v>12603</v>
      </c>
      <c r="REX14" s="113" t="s">
        <v>12604</v>
      </c>
      <c r="REY14" s="113" t="s">
        <v>12605</v>
      </c>
      <c r="REZ14" s="113" t="s">
        <v>12606</v>
      </c>
      <c r="RFA14" s="113" t="s">
        <v>12607</v>
      </c>
      <c r="RFB14" s="113" t="s">
        <v>12608</v>
      </c>
      <c r="RFC14" s="113" t="s">
        <v>12609</v>
      </c>
      <c r="RFD14" s="113" t="s">
        <v>12610</v>
      </c>
      <c r="RFE14" s="113" t="s">
        <v>12611</v>
      </c>
      <c r="RFF14" s="113" t="s">
        <v>12612</v>
      </c>
      <c r="RFG14" s="113" t="s">
        <v>12613</v>
      </c>
      <c r="RFH14" s="113" t="s">
        <v>12614</v>
      </c>
      <c r="RFI14" s="113" t="s">
        <v>12615</v>
      </c>
      <c r="RFJ14" s="113" t="s">
        <v>12616</v>
      </c>
      <c r="RFK14" s="113" t="s">
        <v>12617</v>
      </c>
      <c r="RFL14" s="113" t="s">
        <v>12618</v>
      </c>
      <c r="RFM14" s="113" t="s">
        <v>12619</v>
      </c>
      <c r="RFN14" s="113" t="s">
        <v>12620</v>
      </c>
      <c r="RFO14" s="113" t="s">
        <v>12621</v>
      </c>
      <c r="RFP14" s="113" t="s">
        <v>12622</v>
      </c>
      <c r="RFQ14" s="113" t="s">
        <v>12623</v>
      </c>
      <c r="RFR14" s="113" t="s">
        <v>12624</v>
      </c>
      <c r="RFS14" s="113" t="s">
        <v>12625</v>
      </c>
      <c r="RFT14" s="113" t="s">
        <v>12626</v>
      </c>
      <c r="RFU14" s="113" t="s">
        <v>12627</v>
      </c>
      <c r="RFV14" s="113" t="s">
        <v>12628</v>
      </c>
      <c r="RFW14" s="113" t="s">
        <v>12629</v>
      </c>
      <c r="RFX14" s="113" t="s">
        <v>12630</v>
      </c>
      <c r="RFY14" s="113" t="s">
        <v>12631</v>
      </c>
      <c r="RFZ14" s="113" t="s">
        <v>12632</v>
      </c>
      <c r="RGA14" s="113" t="s">
        <v>12633</v>
      </c>
      <c r="RGB14" s="113" t="s">
        <v>12634</v>
      </c>
      <c r="RGC14" s="113" t="s">
        <v>12635</v>
      </c>
      <c r="RGD14" s="113" t="s">
        <v>12636</v>
      </c>
      <c r="RGE14" s="113" t="s">
        <v>12637</v>
      </c>
      <c r="RGF14" s="113" t="s">
        <v>12638</v>
      </c>
      <c r="RGG14" s="113" t="s">
        <v>12639</v>
      </c>
      <c r="RGH14" s="113" t="s">
        <v>12640</v>
      </c>
      <c r="RGI14" s="113" t="s">
        <v>12641</v>
      </c>
      <c r="RGJ14" s="113" t="s">
        <v>12642</v>
      </c>
      <c r="RGK14" s="113" t="s">
        <v>12643</v>
      </c>
      <c r="RGL14" s="113" t="s">
        <v>12644</v>
      </c>
      <c r="RGM14" s="113" t="s">
        <v>12645</v>
      </c>
      <c r="RGN14" s="113" t="s">
        <v>12646</v>
      </c>
      <c r="RGO14" s="113" t="s">
        <v>12647</v>
      </c>
      <c r="RGP14" s="113" t="s">
        <v>12648</v>
      </c>
      <c r="RGQ14" s="113" t="s">
        <v>12649</v>
      </c>
      <c r="RGR14" s="113" t="s">
        <v>12650</v>
      </c>
      <c r="RGS14" s="113" t="s">
        <v>12651</v>
      </c>
      <c r="RGT14" s="113" t="s">
        <v>12652</v>
      </c>
      <c r="RGU14" s="113" t="s">
        <v>12653</v>
      </c>
      <c r="RGV14" s="113" t="s">
        <v>12654</v>
      </c>
      <c r="RGW14" s="113" t="s">
        <v>12655</v>
      </c>
      <c r="RGX14" s="113" t="s">
        <v>12656</v>
      </c>
      <c r="RGY14" s="113" t="s">
        <v>12657</v>
      </c>
      <c r="RGZ14" s="113" t="s">
        <v>12658</v>
      </c>
      <c r="RHA14" s="113" t="s">
        <v>12659</v>
      </c>
      <c r="RHB14" s="113" t="s">
        <v>12660</v>
      </c>
      <c r="RHC14" s="113" t="s">
        <v>12661</v>
      </c>
      <c r="RHD14" s="113" t="s">
        <v>12662</v>
      </c>
      <c r="RHE14" s="113" t="s">
        <v>12663</v>
      </c>
      <c r="RHF14" s="113" t="s">
        <v>12664</v>
      </c>
      <c r="RHG14" s="113" t="s">
        <v>12665</v>
      </c>
      <c r="RHH14" s="113" t="s">
        <v>12666</v>
      </c>
      <c r="RHI14" s="113" t="s">
        <v>12667</v>
      </c>
      <c r="RHJ14" s="113" t="s">
        <v>12668</v>
      </c>
      <c r="RHK14" s="113" t="s">
        <v>12669</v>
      </c>
      <c r="RHL14" s="113" t="s">
        <v>12670</v>
      </c>
      <c r="RHM14" s="113" t="s">
        <v>12671</v>
      </c>
      <c r="RHN14" s="113" t="s">
        <v>12672</v>
      </c>
      <c r="RHO14" s="113" t="s">
        <v>12673</v>
      </c>
      <c r="RHP14" s="113" t="s">
        <v>12674</v>
      </c>
      <c r="RHQ14" s="113" t="s">
        <v>12675</v>
      </c>
      <c r="RHR14" s="113" t="s">
        <v>12676</v>
      </c>
      <c r="RHS14" s="113" t="s">
        <v>12677</v>
      </c>
      <c r="RHT14" s="113" t="s">
        <v>12678</v>
      </c>
      <c r="RHU14" s="113" t="s">
        <v>12679</v>
      </c>
      <c r="RHV14" s="113" t="s">
        <v>12680</v>
      </c>
      <c r="RHW14" s="113" t="s">
        <v>12681</v>
      </c>
      <c r="RHX14" s="113" t="s">
        <v>12682</v>
      </c>
      <c r="RHY14" s="113" t="s">
        <v>12683</v>
      </c>
      <c r="RHZ14" s="113" t="s">
        <v>12684</v>
      </c>
      <c r="RIA14" s="113" t="s">
        <v>12685</v>
      </c>
      <c r="RIB14" s="113" t="s">
        <v>12686</v>
      </c>
      <c r="RIC14" s="113" t="s">
        <v>12687</v>
      </c>
      <c r="RID14" s="113" t="s">
        <v>12688</v>
      </c>
      <c r="RIE14" s="113" t="s">
        <v>12689</v>
      </c>
      <c r="RIF14" s="113" t="s">
        <v>12690</v>
      </c>
      <c r="RIG14" s="113" t="s">
        <v>12691</v>
      </c>
      <c r="RIH14" s="113" t="s">
        <v>12692</v>
      </c>
      <c r="RII14" s="113" t="s">
        <v>12693</v>
      </c>
      <c r="RIJ14" s="113" t="s">
        <v>12694</v>
      </c>
      <c r="RIK14" s="113" t="s">
        <v>12695</v>
      </c>
      <c r="RIL14" s="113" t="s">
        <v>12696</v>
      </c>
      <c r="RIM14" s="113" t="s">
        <v>12697</v>
      </c>
      <c r="RIN14" s="113" t="s">
        <v>12698</v>
      </c>
      <c r="RIO14" s="113" t="s">
        <v>12699</v>
      </c>
      <c r="RIP14" s="113" t="s">
        <v>12700</v>
      </c>
      <c r="RIQ14" s="113" t="s">
        <v>12701</v>
      </c>
      <c r="RIR14" s="113" t="s">
        <v>12702</v>
      </c>
      <c r="RIS14" s="113" t="s">
        <v>12703</v>
      </c>
      <c r="RIT14" s="113" t="s">
        <v>12704</v>
      </c>
      <c r="RIU14" s="113" t="s">
        <v>12705</v>
      </c>
      <c r="RIV14" s="113" t="s">
        <v>12706</v>
      </c>
      <c r="RIW14" s="113" t="s">
        <v>12707</v>
      </c>
      <c r="RIX14" s="113" t="s">
        <v>12708</v>
      </c>
      <c r="RIY14" s="113" t="s">
        <v>12709</v>
      </c>
      <c r="RIZ14" s="113" t="s">
        <v>12710</v>
      </c>
      <c r="RJA14" s="113" t="s">
        <v>12711</v>
      </c>
      <c r="RJB14" s="113" t="s">
        <v>12712</v>
      </c>
      <c r="RJC14" s="113" t="s">
        <v>12713</v>
      </c>
      <c r="RJD14" s="113" t="s">
        <v>12714</v>
      </c>
      <c r="RJE14" s="113" t="s">
        <v>12715</v>
      </c>
      <c r="RJF14" s="113" t="s">
        <v>12716</v>
      </c>
      <c r="RJG14" s="113" t="s">
        <v>12717</v>
      </c>
      <c r="RJH14" s="113" t="s">
        <v>12718</v>
      </c>
      <c r="RJI14" s="113" t="s">
        <v>12719</v>
      </c>
      <c r="RJJ14" s="113" t="s">
        <v>12720</v>
      </c>
      <c r="RJK14" s="113" t="s">
        <v>12721</v>
      </c>
      <c r="RJL14" s="113" t="s">
        <v>12722</v>
      </c>
      <c r="RJM14" s="113" t="s">
        <v>12723</v>
      </c>
      <c r="RJN14" s="113" t="s">
        <v>12724</v>
      </c>
      <c r="RJO14" s="113" t="s">
        <v>12725</v>
      </c>
      <c r="RJP14" s="113" t="s">
        <v>12726</v>
      </c>
      <c r="RJQ14" s="113" t="s">
        <v>12727</v>
      </c>
      <c r="RJR14" s="113" t="s">
        <v>12728</v>
      </c>
      <c r="RJS14" s="113" t="s">
        <v>12729</v>
      </c>
      <c r="RJT14" s="113" t="s">
        <v>12730</v>
      </c>
      <c r="RJU14" s="113" t="s">
        <v>12731</v>
      </c>
      <c r="RJV14" s="113" t="s">
        <v>12732</v>
      </c>
      <c r="RJW14" s="113" t="s">
        <v>12733</v>
      </c>
      <c r="RJX14" s="113" t="s">
        <v>12734</v>
      </c>
      <c r="RJY14" s="113" t="s">
        <v>12735</v>
      </c>
      <c r="RJZ14" s="113" t="s">
        <v>12736</v>
      </c>
      <c r="RKA14" s="113" t="s">
        <v>12737</v>
      </c>
      <c r="RKB14" s="113" t="s">
        <v>12738</v>
      </c>
      <c r="RKC14" s="113" t="s">
        <v>12739</v>
      </c>
      <c r="RKD14" s="113" t="s">
        <v>12740</v>
      </c>
      <c r="RKE14" s="113" t="s">
        <v>12741</v>
      </c>
      <c r="RKF14" s="113" t="s">
        <v>12742</v>
      </c>
      <c r="RKG14" s="113" t="s">
        <v>12743</v>
      </c>
      <c r="RKH14" s="113" t="s">
        <v>12744</v>
      </c>
      <c r="RKI14" s="113" t="s">
        <v>12745</v>
      </c>
      <c r="RKJ14" s="113" t="s">
        <v>12746</v>
      </c>
      <c r="RKK14" s="113" t="s">
        <v>12747</v>
      </c>
      <c r="RKL14" s="113" t="s">
        <v>12748</v>
      </c>
      <c r="RKM14" s="113" t="s">
        <v>12749</v>
      </c>
      <c r="RKN14" s="113" t="s">
        <v>12750</v>
      </c>
      <c r="RKO14" s="113" t="s">
        <v>12751</v>
      </c>
      <c r="RKP14" s="113" t="s">
        <v>12752</v>
      </c>
      <c r="RKQ14" s="113" t="s">
        <v>12753</v>
      </c>
      <c r="RKR14" s="113" t="s">
        <v>12754</v>
      </c>
      <c r="RKS14" s="113" t="s">
        <v>12755</v>
      </c>
      <c r="RKT14" s="113" t="s">
        <v>12756</v>
      </c>
      <c r="RKU14" s="113" t="s">
        <v>12757</v>
      </c>
      <c r="RKV14" s="113" t="s">
        <v>12758</v>
      </c>
      <c r="RKW14" s="113" t="s">
        <v>12759</v>
      </c>
      <c r="RKX14" s="113" t="s">
        <v>12760</v>
      </c>
      <c r="RKY14" s="113" t="s">
        <v>12761</v>
      </c>
      <c r="RKZ14" s="113" t="s">
        <v>12762</v>
      </c>
      <c r="RLA14" s="113" t="s">
        <v>12763</v>
      </c>
      <c r="RLB14" s="113" t="s">
        <v>12764</v>
      </c>
      <c r="RLC14" s="113" t="s">
        <v>12765</v>
      </c>
      <c r="RLD14" s="113" t="s">
        <v>12766</v>
      </c>
      <c r="RLE14" s="113" t="s">
        <v>12767</v>
      </c>
      <c r="RLF14" s="113" t="s">
        <v>12768</v>
      </c>
      <c r="RLG14" s="113" t="s">
        <v>12769</v>
      </c>
      <c r="RLH14" s="113" t="s">
        <v>12770</v>
      </c>
      <c r="RLI14" s="113" t="s">
        <v>12771</v>
      </c>
      <c r="RLJ14" s="113" t="s">
        <v>12772</v>
      </c>
      <c r="RLK14" s="113" t="s">
        <v>12773</v>
      </c>
      <c r="RLL14" s="113" t="s">
        <v>12774</v>
      </c>
      <c r="RLM14" s="113" t="s">
        <v>12775</v>
      </c>
      <c r="RLN14" s="113" t="s">
        <v>12776</v>
      </c>
      <c r="RLO14" s="113" t="s">
        <v>12777</v>
      </c>
      <c r="RLP14" s="113" t="s">
        <v>12778</v>
      </c>
      <c r="RLQ14" s="113" t="s">
        <v>12779</v>
      </c>
      <c r="RLR14" s="113" t="s">
        <v>12780</v>
      </c>
      <c r="RLS14" s="113" t="s">
        <v>12781</v>
      </c>
      <c r="RLT14" s="113" t="s">
        <v>12782</v>
      </c>
      <c r="RLU14" s="113" t="s">
        <v>12783</v>
      </c>
      <c r="RLV14" s="113" t="s">
        <v>12784</v>
      </c>
      <c r="RLW14" s="113" t="s">
        <v>12785</v>
      </c>
      <c r="RLX14" s="113" t="s">
        <v>12786</v>
      </c>
      <c r="RLY14" s="113" t="s">
        <v>12787</v>
      </c>
      <c r="RLZ14" s="113" t="s">
        <v>12788</v>
      </c>
      <c r="RMA14" s="113" t="s">
        <v>12789</v>
      </c>
      <c r="RMB14" s="113" t="s">
        <v>12790</v>
      </c>
      <c r="RMC14" s="113" t="s">
        <v>12791</v>
      </c>
      <c r="RMD14" s="113" t="s">
        <v>12792</v>
      </c>
      <c r="RME14" s="113" t="s">
        <v>12793</v>
      </c>
      <c r="RMF14" s="113" t="s">
        <v>12794</v>
      </c>
      <c r="RMG14" s="113" t="s">
        <v>12795</v>
      </c>
      <c r="RMH14" s="113" t="s">
        <v>12796</v>
      </c>
      <c r="RMI14" s="113" t="s">
        <v>12797</v>
      </c>
      <c r="RMJ14" s="113" t="s">
        <v>12798</v>
      </c>
      <c r="RMK14" s="113" t="s">
        <v>12799</v>
      </c>
      <c r="RML14" s="113" t="s">
        <v>12800</v>
      </c>
      <c r="RMM14" s="113" t="s">
        <v>12801</v>
      </c>
      <c r="RMN14" s="113" t="s">
        <v>12802</v>
      </c>
      <c r="RMO14" s="113" t="s">
        <v>12803</v>
      </c>
      <c r="RMP14" s="113" t="s">
        <v>12804</v>
      </c>
      <c r="RMQ14" s="113" t="s">
        <v>12805</v>
      </c>
      <c r="RMR14" s="113" t="s">
        <v>12806</v>
      </c>
      <c r="RMS14" s="113" t="s">
        <v>12807</v>
      </c>
      <c r="RMT14" s="113" t="s">
        <v>12808</v>
      </c>
      <c r="RMU14" s="113" t="s">
        <v>12809</v>
      </c>
      <c r="RMV14" s="113" t="s">
        <v>12810</v>
      </c>
      <c r="RMW14" s="113" t="s">
        <v>12811</v>
      </c>
      <c r="RMX14" s="113" t="s">
        <v>12812</v>
      </c>
      <c r="RMY14" s="113" t="s">
        <v>12813</v>
      </c>
      <c r="RMZ14" s="113" t="s">
        <v>12814</v>
      </c>
      <c r="RNA14" s="113" t="s">
        <v>12815</v>
      </c>
      <c r="RNB14" s="113" t="s">
        <v>12816</v>
      </c>
      <c r="RNC14" s="113" t="s">
        <v>12817</v>
      </c>
      <c r="RND14" s="113" t="s">
        <v>12818</v>
      </c>
      <c r="RNE14" s="113" t="s">
        <v>12819</v>
      </c>
      <c r="RNF14" s="113" t="s">
        <v>12820</v>
      </c>
      <c r="RNG14" s="113" t="s">
        <v>12821</v>
      </c>
      <c r="RNH14" s="113" t="s">
        <v>12822</v>
      </c>
      <c r="RNI14" s="113" t="s">
        <v>12823</v>
      </c>
      <c r="RNJ14" s="113" t="s">
        <v>12824</v>
      </c>
      <c r="RNK14" s="113" t="s">
        <v>12825</v>
      </c>
      <c r="RNL14" s="113" t="s">
        <v>12826</v>
      </c>
      <c r="RNM14" s="113" t="s">
        <v>12827</v>
      </c>
      <c r="RNN14" s="113" t="s">
        <v>12828</v>
      </c>
      <c r="RNO14" s="113" t="s">
        <v>12829</v>
      </c>
      <c r="RNP14" s="113" t="s">
        <v>12830</v>
      </c>
      <c r="RNQ14" s="113" t="s">
        <v>12831</v>
      </c>
      <c r="RNR14" s="113" t="s">
        <v>12832</v>
      </c>
      <c r="RNS14" s="113" t="s">
        <v>12833</v>
      </c>
      <c r="RNT14" s="113" t="s">
        <v>12834</v>
      </c>
      <c r="RNU14" s="113" t="s">
        <v>12835</v>
      </c>
      <c r="RNV14" s="113" t="s">
        <v>12836</v>
      </c>
      <c r="RNW14" s="113" t="s">
        <v>12837</v>
      </c>
      <c r="RNX14" s="113" t="s">
        <v>12838</v>
      </c>
      <c r="RNY14" s="113" t="s">
        <v>12839</v>
      </c>
      <c r="RNZ14" s="113" t="s">
        <v>12840</v>
      </c>
      <c r="ROA14" s="113" t="s">
        <v>12841</v>
      </c>
      <c r="ROB14" s="113" t="s">
        <v>12842</v>
      </c>
      <c r="ROC14" s="113" t="s">
        <v>12843</v>
      </c>
      <c r="ROD14" s="113" t="s">
        <v>12844</v>
      </c>
      <c r="ROE14" s="113" t="s">
        <v>12845</v>
      </c>
      <c r="ROF14" s="113" t="s">
        <v>12846</v>
      </c>
      <c r="ROG14" s="113" t="s">
        <v>12847</v>
      </c>
      <c r="ROH14" s="113" t="s">
        <v>12848</v>
      </c>
      <c r="ROI14" s="113" t="s">
        <v>12849</v>
      </c>
      <c r="ROJ14" s="113" t="s">
        <v>12850</v>
      </c>
      <c r="ROK14" s="113" t="s">
        <v>12851</v>
      </c>
      <c r="ROL14" s="113" t="s">
        <v>12852</v>
      </c>
      <c r="ROM14" s="113" t="s">
        <v>12853</v>
      </c>
      <c r="RON14" s="113" t="s">
        <v>12854</v>
      </c>
      <c r="ROO14" s="113" t="s">
        <v>12855</v>
      </c>
      <c r="ROP14" s="113" t="s">
        <v>12856</v>
      </c>
      <c r="ROQ14" s="113" t="s">
        <v>12857</v>
      </c>
      <c r="ROR14" s="113" t="s">
        <v>12858</v>
      </c>
      <c r="ROS14" s="113" t="s">
        <v>12859</v>
      </c>
      <c r="ROT14" s="113" t="s">
        <v>12860</v>
      </c>
      <c r="ROU14" s="113" t="s">
        <v>12861</v>
      </c>
      <c r="ROV14" s="113" t="s">
        <v>12862</v>
      </c>
      <c r="ROW14" s="113" t="s">
        <v>12863</v>
      </c>
      <c r="ROX14" s="113" t="s">
        <v>12864</v>
      </c>
      <c r="ROY14" s="113" t="s">
        <v>12865</v>
      </c>
      <c r="ROZ14" s="113" t="s">
        <v>12866</v>
      </c>
      <c r="RPA14" s="113" t="s">
        <v>12867</v>
      </c>
      <c r="RPB14" s="113" t="s">
        <v>12868</v>
      </c>
      <c r="RPC14" s="113" t="s">
        <v>12869</v>
      </c>
      <c r="RPD14" s="113" t="s">
        <v>12870</v>
      </c>
      <c r="RPE14" s="113" t="s">
        <v>12871</v>
      </c>
      <c r="RPF14" s="113" t="s">
        <v>12872</v>
      </c>
      <c r="RPG14" s="113" t="s">
        <v>12873</v>
      </c>
      <c r="RPH14" s="113" t="s">
        <v>12874</v>
      </c>
      <c r="RPI14" s="113" t="s">
        <v>12875</v>
      </c>
      <c r="RPJ14" s="113" t="s">
        <v>12876</v>
      </c>
      <c r="RPK14" s="113" t="s">
        <v>12877</v>
      </c>
      <c r="RPL14" s="113" t="s">
        <v>12878</v>
      </c>
      <c r="RPM14" s="113" t="s">
        <v>12879</v>
      </c>
      <c r="RPN14" s="113" t="s">
        <v>12880</v>
      </c>
      <c r="RPO14" s="113" t="s">
        <v>12881</v>
      </c>
      <c r="RPP14" s="113" t="s">
        <v>12882</v>
      </c>
      <c r="RPQ14" s="113" t="s">
        <v>12883</v>
      </c>
      <c r="RPR14" s="113" t="s">
        <v>12884</v>
      </c>
      <c r="RPS14" s="113" t="s">
        <v>12885</v>
      </c>
      <c r="RPT14" s="113" t="s">
        <v>12886</v>
      </c>
      <c r="RPU14" s="113" t="s">
        <v>12887</v>
      </c>
      <c r="RPV14" s="113" t="s">
        <v>12888</v>
      </c>
      <c r="RPW14" s="113" t="s">
        <v>12889</v>
      </c>
      <c r="RPX14" s="113" t="s">
        <v>12890</v>
      </c>
      <c r="RPY14" s="113" t="s">
        <v>12891</v>
      </c>
      <c r="RPZ14" s="113" t="s">
        <v>12892</v>
      </c>
      <c r="RQA14" s="113" t="s">
        <v>12893</v>
      </c>
      <c r="RQB14" s="113" t="s">
        <v>12894</v>
      </c>
      <c r="RQC14" s="113" t="s">
        <v>12895</v>
      </c>
      <c r="RQD14" s="113" t="s">
        <v>12896</v>
      </c>
      <c r="RQE14" s="113" t="s">
        <v>12897</v>
      </c>
      <c r="RQF14" s="113" t="s">
        <v>12898</v>
      </c>
      <c r="RQG14" s="113" t="s">
        <v>12899</v>
      </c>
      <c r="RQH14" s="113" t="s">
        <v>12900</v>
      </c>
      <c r="RQI14" s="113" t="s">
        <v>12901</v>
      </c>
      <c r="RQJ14" s="113" t="s">
        <v>12902</v>
      </c>
      <c r="RQK14" s="113" t="s">
        <v>12903</v>
      </c>
      <c r="RQL14" s="113" t="s">
        <v>12904</v>
      </c>
      <c r="RQM14" s="113" t="s">
        <v>12905</v>
      </c>
      <c r="RQN14" s="113" t="s">
        <v>12906</v>
      </c>
      <c r="RQO14" s="113" t="s">
        <v>12907</v>
      </c>
      <c r="RQP14" s="113" t="s">
        <v>12908</v>
      </c>
      <c r="RQQ14" s="113" t="s">
        <v>12909</v>
      </c>
      <c r="RQR14" s="113" t="s">
        <v>12910</v>
      </c>
      <c r="RQS14" s="113" t="s">
        <v>12911</v>
      </c>
      <c r="RQT14" s="113" t="s">
        <v>12912</v>
      </c>
      <c r="RQU14" s="113" t="s">
        <v>12913</v>
      </c>
      <c r="RQV14" s="113" t="s">
        <v>12914</v>
      </c>
      <c r="RQW14" s="113" t="s">
        <v>12915</v>
      </c>
      <c r="RQX14" s="113" t="s">
        <v>12916</v>
      </c>
      <c r="RQY14" s="113" t="s">
        <v>12917</v>
      </c>
      <c r="RQZ14" s="113" t="s">
        <v>12918</v>
      </c>
      <c r="RRA14" s="113" t="s">
        <v>12919</v>
      </c>
      <c r="RRB14" s="113" t="s">
        <v>12920</v>
      </c>
      <c r="RRC14" s="113" t="s">
        <v>12921</v>
      </c>
      <c r="RRD14" s="113" t="s">
        <v>12922</v>
      </c>
      <c r="RRE14" s="113" t="s">
        <v>12923</v>
      </c>
      <c r="RRF14" s="113" t="s">
        <v>12924</v>
      </c>
      <c r="RRG14" s="113" t="s">
        <v>12925</v>
      </c>
      <c r="RRH14" s="113" t="s">
        <v>12926</v>
      </c>
      <c r="RRI14" s="113" t="s">
        <v>12927</v>
      </c>
      <c r="RRJ14" s="113" t="s">
        <v>12928</v>
      </c>
      <c r="RRK14" s="113" t="s">
        <v>12929</v>
      </c>
      <c r="RRL14" s="113" t="s">
        <v>12930</v>
      </c>
      <c r="RRM14" s="113" t="s">
        <v>12931</v>
      </c>
      <c r="RRN14" s="113" t="s">
        <v>12932</v>
      </c>
      <c r="RRO14" s="113" t="s">
        <v>12933</v>
      </c>
      <c r="RRP14" s="113" t="s">
        <v>12934</v>
      </c>
      <c r="RRQ14" s="113" t="s">
        <v>12935</v>
      </c>
      <c r="RRR14" s="113" t="s">
        <v>12936</v>
      </c>
      <c r="RRS14" s="113" t="s">
        <v>12937</v>
      </c>
      <c r="RRT14" s="113" t="s">
        <v>12938</v>
      </c>
      <c r="RRU14" s="113" t="s">
        <v>12939</v>
      </c>
      <c r="RRV14" s="113" t="s">
        <v>12940</v>
      </c>
      <c r="RRW14" s="113" t="s">
        <v>12941</v>
      </c>
      <c r="RRX14" s="113" t="s">
        <v>12942</v>
      </c>
      <c r="RRY14" s="113" t="s">
        <v>12943</v>
      </c>
      <c r="RRZ14" s="113" t="s">
        <v>12944</v>
      </c>
      <c r="RSA14" s="113" t="s">
        <v>12945</v>
      </c>
      <c r="RSB14" s="113" t="s">
        <v>12946</v>
      </c>
      <c r="RSC14" s="113" t="s">
        <v>12947</v>
      </c>
      <c r="RSD14" s="113" t="s">
        <v>12948</v>
      </c>
      <c r="RSE14" s="113" t="s">
        <v>12949</v>
      </c>
      <c r="RSF14" s="113" t="s">
        <v>12950</v>
      </c>
      <c r="RSG14" s="113" t="s">
        <v>12951</v>
      </c>
      <c r="RSH14" s="113" t="s">
        <v>12952</v>
      </c>
      <c r="RSI14" s="113" t="s">
        <v>12953</v>
      </c>
      <c r="RSJ14" s="113" t="s">
        <v>12954</v>
      </c>
      <c r="RSK14" s="113" t="s">
        <v>12955</v>
      </c>
      <c r="RSL14" s="113" t="s">
        <v>12956</v>
      </c>
      <c r="RSM14" s="113" t="s">
        <v>12957</v>
      </c>
      <c r="RSN14" s="113" t="s">
        <v>12958</v>
      </c>
      <c r="RSO14" s="113" t="s">
        <v>12959</v>
      </c>
      <c r="RSP14" s="113" t="s">
        <v>12960</v>
      </c>
      <c r="RSQ14" s="113" t="s">
        <v>12961</v>
      </c>
      <c r="RSR14" s="113" t="s">
        <v>12962</v>
      </c>
      <c r="RSS14" s="113" t="s">
        <v>12963</v>
      </c>
      <c r="RST14" s="113" t="s">
        <v>12964</v>
      </c>
      <c r="RSU14" s="113" t="s">
        <v>12965</v>
      </c>
      <c r="RSV14" s="113" t="s">
        <v>12966</v>
      </c>
      <c r="RSW14" s="113" t="s">
        <v>12967</v>
      </c>
      <c r="RSX14" s="113" t="s">
        <v>12968</v>
      </c>
      <c r="RSY14" s="113" t="s">
        <v>12969</v>
      </c>
      <c r="RSZ14" s="113" t="s">
        <v>12970</v>
      </c>
      <c r="RTA14" s="113" t="s">
        <v>12971</v>
      </c>
      <c r="RTB14" s="113" t="s">
        <v>12972</v>
      </c>
      <c r="RTC14" s="113" t="s">
        <v>12973</v>
      </c>
      <c r="RTD14" s="113" t="s">
        <v>12974</v>
      </c>
      <c r="RTE14" s="113" t="s">
        <v>12975</v>
      </c>
      <c r="RTF14" s="113" t="s">
        <v>12976</v>
      </c>
      <c r="RTG14" s="113" t="s">
        <v>12977</v>
      </c>
      <c r="RTH14" s="113" t="s">
        <v>12978</v>
      </c>
      <c r="RTI14" s="113" t="s">
        <v>12979</v>
      </c>
      <c r="RTJ14" s="113" t="s">
        <v>12980</v>
      </c>
      <c r="RTK14" s="113" t="s">
        <v>12981</v>
      </c>
      <c r="RTL14" s="113" t="s">
        <v>12982</v>
      </c>
      <c r="RTM14" s="113" t="s">
        <v>12983</v>
      </c>
      <c r="RTN14" s="113" t="s">
        <v>12984</v>
      </c>
      <c r="RTO14" s="113" t="s">
        <v>12985</v>
      </c>
      <c r="RTP14" s="113" t="s">
        <v>12986</v>
      </c>
      <c r="RTQ14" s="113" t="s">
        <v>12987</v>
      </c>
      <c r="RTR14" s="113" t="s">
        <v>12988</v>
      </c>
      <c r="RTS14" s="113" t="s">
        <v>12989</v>
      </c>
      <c r="RTT14" s="113" t="s">
        <v>12990</v>
      </c>
      <c r="RTU14" s="113" t="s">
        <v>12991</v>
      </c>
      <c r="RTV14" s="113" t="s">
        <v>12992</v>
      </c>
      <c r="RTW14" s="113" t="s">
        <v>12993</v>
      </c>
      <c r="RTX14" s="113" t="s">
        <v>12994</v>
      </c>
      <c r="RTY14" s="113" t="s">
        <v>12995</v>
      </c>
      <c r="RTZ14" s="113" t="s">
        <v>12996</v>
      </c>
      <c r="RUA14" s="113" t="s">
        <v>12997</v>
      </c>
      <c r="RUB14" s="113" t="s">
        <v>12998</v>
      </c>
      <c r="RUC14" s="113" t="s">
        <v>12999</v>
      </c>
      <c r="RUD14" s="113" t="s">
        <v>13000</v>
      </c>
      <c r="RUE14" s="113" t="s">
        <v>13001</v>
      </c>
      <c r="RUF14" s="113" t="s">
        <v>13002</v>
      </c>
      <c r="RUG14" s="113" t="s">
        <v>13003</v>
      </c>
      <c r="RUH14" s="113" t="s">
        <v>13004</v>
      </c>
      <c r="RUI14" s="113" t="s">
        <v>13005</v>
      </c>
      <c r="RUJ14" s="113" t="s">
        <v>13006</v>
      </c>
      <c r="RUK14" s="113" t="s">
        <v>13007</v>
      </c>
      <c r="RUL14" s="113" t="s">
        <v>13008</v>
      </c>
      <c r="RUM14" s="113" t="s">
        <v>13009</v>
      </c>
      <c r="RUN14" s="113" t="s">
        <v>13010</v>
      </c>
      <c r="RUO14" s="113" t="s">
        <v>13011</v>
      </c>
      <c r="RUP14" s="113" t="s">
        <v>13012</v>
      </c>
      <c r="RUQ14" s="113" t="s">
        <v>13013</v>
      </c>
      <c r="RUR14" s="113" t="s">
        <v>13014</v>
      </c>
      <c r="RUS14" s="113" t="s">
        <v>13015</v>
      </c>
      <c r="RUT14" s="113" t="s">
        <v>13016</v>
      </c>
      <c r="RUU14" s="113" t="s">
        <v>13017</v>
      </c>
      <c r="RUV14" s="113" t="s">
        <v>13018</v>
      </c>
      <c r="RUW14" s="113" t="s">
        <v>13019</v>
      </c>
      <c r="RUX14" s="113" t="s">
        <v>13020</v>
      </c>
      <c r="RUY14" s="113" t="s">
        <v>13021</v>
      </c>
      <c r="RUZ14" s="113" t="s">
        <v>13022</v>
      </c>
      <c r="RVA14" s="113" t="s">
        <v>13023</v>
      </c>
      <c r="RVB14" s="113" t="s">
        <v>13024</v>
      </c>
      <c r="RVC14" s="113" t="s">
        <v>13025</v>
      </c>
      <c r="RVD14" s="113" t="s">
        <v>13026</v>
      </c>
      <c r="RVE14" s="113" t="s">
        <v>13027</v>
      </c>
      <c r="RVF14" s="113" t="s">
        <v>13028</v>
      </c>
      <c r="RVG14" s="113" t="s">
        <v>13029</v>
      </c>
      <c r="RVH14" s="113" t="s">
        <v>13030</v>
      </c>
      <c r="RVI14" s="113" t="s">
        <v>13031</v>
      </c>
      <c r="RVJ14" s="113" t="s">
        <v>13032</v>
      </c>
      <c r="RVK14" s="113" t="s">
        <v>13033</v>
      </c>
      <c r="RVL14" s="113" t="s">
        <v>13034</v>
      </c>
      <c r="RVM14" s="113" t="s">
        <v>13035</v>
      </c>
      <c r="RVN14" s="113" t="s">
        <v>13036</v>
      </c>
      <c r="RVO14" s="113" t="s">
        <v>13037</v>
      </c>
      <c r="RVP14" s="113" t="s">
        <v>13038</v>
      </c>
      <c r="RVQ14" s="113" t="s">
        <v>13039</v>
      </c>
      <c r="RVR14" s="113" t="s">
        <v>13040</v>
      </c>
      <c r="RVS14" s="113" t="s">
        <v>13041</v>
      </c>
      <c r="RVT14" s="113" t="s">
        <v>13042</v>
      </c>
      <c r="RVU14" s="113" t="s">
        <v>13043</v>
      </c>
      <c r="RVV14" s="113" t="s">
        <v>13044</v>
      </c>
      <c r="RVW14" s="113" t="s">
        <v>13045</v>
      </c>
      <c r="RVX14" s="113" t="s">
        <v>13046</v>
      </c>
      <c r="RVY14" s="113" t="s">
        <v>13047</v>
      </c>
      <c r="RVZ14" s="113" t="s">
        <v>13048</v>
      </c>
      <c r="RWA14" s="113" t="s">
        <v>13049</v>
      </c>
      <c r="RWB14" s="113" t="s">
        <v>13050</v>
      </c>
      <c r="RWC14" s="113" t="s">
        <v>13051</v>
      </c>
      <c r="RWD14" s="113" t="s">
        <v>13052</v>
      </c>
      <c r="RWE14" s="113" t="s">
        <v>13053</v>
      </c>
      <c r="RWF14" s="113" t="s">
        <v>13054</v>
      </c>
      <c r="RWG14" s="113" t="s">
        <v>13055</v>
      </c>
      <c r="RWH14" s="113" t="s">
        <v>13056</v>
      </c>
      <c r="RWI14" s="113" t="s">
        <v>13057</v>
      </c>
      <c r="RWJ14" s="113" t="s">
        <v>13058</v>
      </c>
      <c r="RWK14" s="113" t="s">
        <v>13059</v>
      </c>
      <c r="RWL14" s="113" t="s">
        <v>13060</v>
      </c>
      <c r="RWM14" s="113" t="s">
        <v>13061</v>
      </c>
      <c r="RWN14" s="113" t="s">
        <v>13062</v>
      </c>
      <c r="RWO14" s="113" t="s">
        <v>13063</v>
      </c>
      <c r="RWP14" s="113" t="s">
        <v>13064</v>
      </c>
      <c r="RWQ14" s="113" t="s">
        <v>13065</v>
      </c>
      <c r="RWR14" s="113" t="s">
        <v>13066</v>
      </c>
      <c r="RWS14" s="113" t="s">
        <v>13067</v>
      </c>
      <c r="RWT14" s="113" t="s">
        <v>13068</v>
      </c>
      <c r="RWU14" s="113" t="s">
        <v>13069</v>
      </c>
      <c r="RWV14" s="113" t="s">
        <v>13070</v>
      </c>
      <c r="RWW14" s="113" t="s">
        <v>13071</v>
      </c>
      <c r="RWX14" s="113" t="s">
        <v>13072</v>
      </c>
      <c r="RWY14" s="113" t="s">
        <v>13073</v>
      </c>
      <c r="RWZ14" s="113" t="s">
        <v>13074</v>
      </c>
      <c r="RXA14" s="113" t="s">
        <v>13075</v>
      </c>
      <c r="RXB14" s="113" t="s">
        <v>13076</v>
      </c>
      <c r="RXC14" s="113" t="s">
        <v>13077</v>
      </c>
      <c r="RXD14" s="113" t="s">
        <v>13078</v>
      </c>
      <c r="RXE14" s="113" t="s">
        <v>13079</v>
      </c>
      <c r="RXF14" s="113" t="s">
        <v>13080</v>
      </c>
      <c r="RXG14" s="113" t="s">
        <v>13081</v>
      </c>
      <c r="RXH14" s="113" t="s">
        <v>13082</v>
      </c>
      <c r="RXI14" s="113" t="s">
        <v>13083</v>
      </c>
      <c r="RXJ14" s="113" t="s">
        <v>13084</v>
      </c>
      <c r="RXK14" s="113" t="s">
        <v>13085</v>
      </c>
      <c r="RXL14" s="113" t="s">
        <v>13086</v>
      </c>
      <c r="RXM14" s="113" t="s">
        <v>13087</v>
      </c>
      <c r="RXN14" s="113" t="s">
        <v>13088</v>
      </c>
      <c r="RXO14" s="113" t="s">
        <v>13089</v>
      </c>
      <c r="RXP14" s="113" t="s">
        <v>13090</v>
      </c>
      <c r="RXQ14" s="113" t="s">
        <v>13091</v>
      </c>
      <c r="RXR14" s="113" t="s">
        <v>13092</v>
      </c>
      <c r="RXS14" s="113" t="s">
        <v>13093</v>
      </c>
      <c r="RXT14" s="113" t="s">
        <v>13094</v>
      </c>
      <c r="RXU14" s="113" t="s">
        <v>13095</v>
      </c>
      <c r="RXV14" s="113" t="s">
        <v>13096</v>
      </c>
      <c r="RXW14" s="113" t="s">
        <v>13097</v>
      </c>
      <c r="RXX14" s="113" t="s">
        <v>13098</v>
      </c>
      <c r="RXY14" s="113" t="s">
        <v>13099</v>
      </c>
      <c r="RXZ14" s="113" t="s">
        <v>13100</v>
      </c>
      <c r="RYA14" s="113" t="s">
        <v>13101</v>
      </c>
      <c r="RYB14" s="113" t="s">
        <v>13102</v>
      </c>
      <c r="RYC14" s="113" t="s">
        <v>13103</v>
      </c>
      <c r="RYD14" s="113" t="s">
        <v>13104</v>
      </c>
      <c r="RYE14" s="113" t="s">
        <v>13105</v>
      </c>
      <c r="RYF14" s="113" t="s">
        <v>13106</v>
      </c>
      <c r="RYG14" s="113" t="s">
        <v>13107</v>
      </c>
      <c r="RYH14" s="113" t="s">
        <v>13108</v>
      </c>
      <c r="RYI14" s="113" t="s">
        <v>13109</v>
      </c>
      <c r="RYJ14" s="113" t="s">
        <v>13110</v>
      </c>
      <c r="RYK14" s="113" t="s">
        <v>13111</v>
      </c>
      <c r="RYL14" s="113" t="s">
        <v>13112</v>
      </c>
      <c r="RYM14" s="113" t="s">
        <v>13113</v>
      </c>
      <c r="RYN14" s="113" t="s">
        <v>13114</v>
      </c>
      <c r="RYO14" s="113" t="s">
        <v>13115</v>
      </c>
      <c r="RYP14" s="113" t="s">
        <v>13116</v>
      </c>
      <c r="RYQ14" s="113" t="s">
        <v>13117</v>
      </c>
      <c r="RYR14" s="113" t="s">
        <v>13118</v>
      </c>
      <c r="RYS14" s="113" t="s">
        <v>13119</v>
      </c>
      <c r="RYT14" s="113" t="s">
        <v>13120</v>
      </c>
      <c r="RYU14" s="113" t="s">
        <v>13121</v>
      </c>
      <c r="RYV14" s="113" t="s">
        <v>13122</v>
      </c>
      <c r="RYW14" s="113" t="s">
        <v>13123</v>
      </c>
      <c r="RYX14" s="113" t="s">
        <v>13124</v>
      </c>
      <c r="RYY14" s="113" t="s">
        <v>13125</v>
      </c>
      <c r="RYZ14" s="113" t="s">
        <v>13126</v>
      </c>
      <c r="RZA14" s="113" t="s">
        <v>13127</v>
      </c>
      <c r="RZB14" s="113" t="s">
        <v>13128</v>
      </c>
      <c r="RZC14" s="113" t="s">
        <v>13129</v>
      </c>
      <c r="RZD14" s="113" t="s">
        <v>13130</v>
      </c>
      <c r="RZE14" s="113" t="s">
        <v>13131</v>
      </c>
      <c r="RZF14" s="113" t="s">
        <v>13132</v>
      </c>
      <c r="RZG14" s="113" t="s">
        <v>13133</v>
      </c>
      <c r="RZH14" s="113" t="s">
        <v>13134</v>
      </c>
      <c r="RZI14" s="113" t="s">
        <v>13135</v>
      </c>
      <c r="RZJ14" s="113" t="s">
        <v>13136</v>
      </c>
      <c r="RZK14" s="113" t="s">
        <v>13137</v>
      </c>
      <c r="RZL14" s="113" t="s">
        <v>13138</v>
      </c>
      <c r="RZM14" s="113" t="s">
        <v>13139</v>
      </c>
      <c r="RZN14" s="113" t="s">
        <v>13140</v>
      </c>
      <c r="RZO14" s="113" t="s">
        <v>13141</v>
      </c>
      <c r="RZP14" s="113" t="s">
        <v>13142</v>
      </c>
      <c r="RZQ14" s="113" t="s">
        <v>13143</v>
      </c>
      <c r="RZR14" s="113" t="s">
        <v>13144</v>
      </c>
      <c r="RZS14" s="113" t="s">
        <v>13145</v>
      </c>
      <c r="RZT14" s="113" t="s">
        <v>13146</v>
      </c>
      <c r="RZU14" s="113" t="s">
        <v>13147</v>
      </c>
      <c r="RZV14" s="113" t="s">
        <v>13148</v>
      </c>
      <c r="RZW14" s="113" t="s">
        <v>13149</v>
      </c>
      <c r="RZX14" s="113" t="s">
        <v>13150</v>
      </c>
      <c r="RZY14" s="113" t="s">
        <v>13151</v>
      </c>
      <c r="RZZ14" s="113" t="s">
        <v>13152</v>
      </c>
      <c r="SAA14" s="113" t="s">
        <v>13153</v>
      </c>
      <c r="SAB14" s="113" t="s">
        <v>13154</v>
      </c>
      <c r="SAC14" s="113" t="s">
        <v>13155</v>
      </c>
      <c r="SAD14" s="113" t="s">
        <v>13156</v>
      </c>
      <c r="SAE14" s="113" t="s">
        <v>13157</v>
      </c>
      <c r="SAF14" s="113" t="s">
        <v>13158</v>
      </c>
      <c r="SAG14" s="113" t="s">
        <v>13159</v>
      </c>
      <c r="SAH14" s="113" t="s">
        <v>13160</v>
      </c>
      <c r="SAI14" s="113" t="s">
        <v>13161</v>
      </c>
      <c r="SAJ14" s="113" t="s">
        <v>13162</v>
      </c>
      <c r="SAK14" s="113" t="s">
        <v>13163</v>
      </c>
      <c r="SAL14" s="113" t="s">
        <v>13164</v>
      </c>
      <c r="SAM14" s="113" t="s">
        <v>13165</v>
      </c>
      <c r="SAN14" s="113" t="s">
        <v>13166</v>
      </c>
      <c r="SAO14" s="113" t="s">
        <v>13167</v>
      </c>
      <c r="SAP14" s="113" t="s">
        <v>13168</v>
      </c>
      <c r="SAQ14" s="113" t="s">
        <v>13169</v>
      </c>
      <c r="SAR14" s="113" t="s">
        <v>13170</v>
      </c>
      <c r="SAS14" s="113" t="s">
        <v>13171</v>
      </c>
      <c r="SAT14" s="113" t="s">
        <v>13172</v>
      </c>
      <c r="SAU14" s="113" t="s">
        <v>13173</v>
      </c>
      <c r="SAV14" s="113" t="s">
        <v>13174</v>
      </c>
      <c r="SAW14" s="113" t="s">
        <v>13175</v>
      </c>
      <c r="SAX14" s="113" t="s">
        <v>13176</v>
      </c>
      <c r="SAY14" s="113" t="s">
        <v>13177</v>
      </c>
      <c r="SAZ14" s="113" t="s">
        <v>13178</v>
      </c>
      <c r="SBA14" s="113" t="s">
        <v>13179</v>
      </c>
      <c r="SBB14" s="113" t="s">
        <v>13180</v>
      </c>
      <c r="SBC14" s="113" t="s">
        <v>13181</v>
      </c>
      <c r="SBD14" s="113" t="s">
        <v>13182</v>
      </c>
      <c r="SBE14" s="113" t="s">
        <v>13183</v>
      </c>
      <c r="SBF14" s="113" t="s">
        <v>13184</v>
      </c>
      <c r="SBG14" s="113" t="s">
        <v>13185</v>
      </c>
      <c r="SBH14" s="113" t="s">
        <v>13186</v>
      </c>
      <c r="SBI14" s="113" t="s">
        <v>13187</v>
      </c>
      <c r="SBJ14" s="113" t="s">
        <v>13188</v>
      </c>
      <c r="SBK14" s="113" t="s">
        <v>13189</v>
      </c>
      <c r="SBL14" s="113" t="s">
        <v>13190</v>
      </c>
      <c r="SBM14" s="113" t="s">
        <v>13191</v>
      </c>
      <c r="SBN14" s="113" t="s">
        <v>13192</v>
      </c>
      <c r="SBO14" s="113" t="s">
        <v>13193</v>
      </c>
      <c r="SBP14" s="113" t="s">
        <v>13194</v>
      </c>
      <c r="SBQ14" s="113" t="s">
        <v>13195</v>
      </c>
      <c r="SBR14" s="113" t="s">
        <v>13196</v>
      </c>
      <c r="SBS14" s="113" t="s">
        <v>13197</v>
      </c>
      <c r="SBT14" s="113" t="s">
        <v>13198</v>
      </c>
      <c r="SBU14" s="113" t="s">
        <v>13199</v>
      </c>
      <c r="SBV14" s="113" t="s">
        <v>13200</v>
      </c>
      <c r="SBW14" s="113" t="s">
        <v>13201</v>
      </c>
      <c r="SBX14" s="113" t="s">
        <v>13202</v>
      </c>
      <c r="SBY14" s="113" t="s">
        <v>13203</v>
      </c>
      <c r="SBZ14" s="113" t="s">
        <v>13204</v>
      </c>
      <c r="SCA14" s="113" t="s">
        <v>13205</v>
      </c>
      <c r="SCB14" s="113" t="s">
        <v>13206</v>
      </c>
      <c r="SCC14" s="113" t="s">
        <v>13207</v>
      </c>
      <c r="SCD14" s="113" t="s">
        <v>13208</v>
      </c>
      <c r="SCE14" s="113" t="s">
        <v>13209</v>
      </c>
      <c r="SCF14" s="113" t="s">
        <v>13210</v>
      </c>
      <c r="SCG14" s="113" t="s">
        <v>13211</v>
      </c>
      <c r="SCH14" s="113" t="s">
        <v>13212</v>
      </c>
      <c r="SCI14" s="113" t="s">
        <v>13213</v>
      </c>
      <c r="SCJ14" s="113" t="s">
        <v>13214</v>
      </c>
      <c r="SCK14" s="113" t="s">
        <v>13215</v>
      </c>
      <c r="SCL14" s="113" t="s">
        <v>13216</v>
      </c>
      <c r="SCM14" s="113" t="s">
        <v>13217</v>
      </c>
      <c r="SCN14" s="113" t="s">
        <v>13218</v>
      </c>
      <c r="SCO14" s="113" t="s">
        <v>13219</v>
      </c>
      <c r="SCP14" s="113" t="s">
        <v>13220</v>
      </c>
      <c r="SCQ14" s="113" t="s">
        <v>13221</v>
      </c>
      <c r="SCR14" s="113" t="s">
        <v>13222</v>
      </c>
      <c r="SCS14" s="113" t="s">
        <v>13223</v>
      </c>
      <c r="SCT14" s="113" t="s">
        <v>13224</v>
      </c>
      <c r="SCU14" s="113" t="s">
        <v>13225</v>
      </c>
      <c r="SCV14" s="113" t="s">
        <v>13226</v>
      </c>
      <c r="SCW14" s="113" t="s">
        <v>13227</v>
      </c>
      <c r="SCX14" s="113" t="s">
        <v>13228</v>
      </c>
      <c r="SCY14" s="113" t="s">
        <v>13229</v>
      </c>
      <c r="SCZ14" s="113" t="s">
        <v>13230</v>
      </c>
      <c r="SDA14" s="113" t="s">
        <v>13231</v>
      </c>
      <c r="SDB14" s="113" t="s">
        <v>13232</v>
      </c>
      <c r="SDC14" s="113" t="s">
        <v>13233</v>
      </c>
      <c r="SDD14" s="113" t="s">
        <v>13234</v>
      </c>
      <c r="SDE14" s="113" t="s">
        <v>13235</v>
      </c>
      <c r="SDF14" s="113" t="s">
        <v>13236</v>
      </c>
      <c r="SDG14" s="113" t="s">
        <v>13237</v>
      </c>
      <c r="SDH14" s="113" t="s">
        <v>13238</v>
      </c>
      <c r="SDI14" s="113" t="s">
        <v>13239</v>
      </c>
      <c r="SDJ14" s="113" t="s">
        <v>13240</v>
      </c>
      <c r="SDK14" s="113" t="s">
        <v>13241</v>
      </c>
      <c r="SDL14" s="113" t="s">
        <v>13242</v>
      </c>
      <c r="SDM14" s="113" t="s">
        <v>13243</v>
      </c>
      <c r="SDN14" s="113" t="s">
        <v>13244</v>
      </c>
      <c r="SDO14" s="113" t="s">
        <v>13245</v>
      </c>
      <c r="SDP14" s="113" t="s">
        <v>13246</v>
      </c>
      <c r="SDQ14" s="113" t="s">
        <v>13247</v>
      </c>
      <c r="SDR14" s="113" t="s">
        <v>13248</v>
      </c>
      <c r="SDS14" s="113" t="s">
        <v>13249</v>
      </c>
      <c r="SDT14" s="113" t="s">
        <v>13250</v>
      </c>
      <c r="SDU14" s="113" t="s">
        <v>13251</v>
      </c>
      <c r="SDV14" s="113" t="s">
        <v>13252</v>
      </c>
      <c r="SDW14" s="113" t="s">
        <v>13253</v>
      </c>
      <c r="SDX14" s="113" t="s">
        <v>13254</v>
      </c>
      <c r="SDY14" s="113" t="s">
        <v>13255</v>
      </c>
      <c r="SDZ14" s="113" t="s">
        <v>13256</v>
      </c>
      <c r="SEA14" s="113" t="s">
        <v>13257</v>
      </c>
      <c r="SEB14" s="113" t="s">
        <v>13258</v>
      </c>
      <c r="SEC14" s="113" t="s">
        <v>13259</v>
      </c>
      <c r="SED14" s="113" t="s">
        <v>13260</v>
      </c>
      <c r="SEE14" s="113" t="s">
        <v>13261</v>
      </c>
      <c r="SEF14" s="113" t="s">
        <v>13262</v>
      </c>
      <c r="SEG14" s="113" t="s">
        <v>13263</v>
      </c>
      <c r="SEH14" s="113" t="s">
        <v>13264</v>
      </c>
      <c r="SEI14" s="113" t="s">
        <v>13265</v>
      </c>
      <c r="SEJ14" s="113" t="s">
        <v>13266</v>
      </c>
      <c r="SEK14" s="113" t="s">
        <v>13267</v>
      </c>
      <c r="SEL14" s="113" t="s">
        <v>13268</v>
      </c>
      <c r="SEM14" s="113" t="s">
        <v>13269</v>
      </c>
      <c r="SEN14" s="113" t="s">
        <v>13270</v>
      </c>
      <c r="SEO14" s="113" t="s">
        <v>13271</v>
      </c>
      <c r="SEP14" s="113" t="s">
        <v>13272</v>
      </c>
      <c r="SEQ14" s="113" t="s">
        <v>13273</v>
      </c>
      <c r="SER14" s="113" t="s">
        <v>13274</v>
      </c>
      <c r="SES14" s="113" t="s">
        <v>13275</v>
      </c>
      <c r="SET14" s="113" t="s">
        <v>13276</v>
      </c>
      <c r="SEU14" s="113" t="s">
        <v>13277</v>
      </c>
      <c r="SEV14" s="113" t="s">
        <v>13278</v>
      </c>
      <c r="SEW14" s="113" t="s">
        <v>13279</v>
      </c>
      <c r="SEX14" s="113" t="s">
        <v>13280</v>
      </c>
      <c r="SEY14" s="113" t="s">
        <v>13281</v>
      </c>
      <c r="SEZ14" s="113" t="s">
        <v>13282</v>
      </c>
      <c r="SFA14" s="113" t="s">
        <v>13283</v>
      </c>
      <c r="SFB14" s="113" t="s">
        <v>13284</v>
      </c>
      <c r="SFC14" s="113" t="s">
        <v>13285</v>
      </c>
      <c r="SFD14" s="113" t="s">
        <v>13286</v>
      </c>
      <c r="SFE14" s="113" t="s">
        <v>13287</v>
      </c>
      <c r="SFF14" s="113" t="s">
        <v>13288</v>
      </c>
      <c r="SFG14" s="113" t="s">
        <v>13289</v>
      </c>
      <c r="SFH14" s="113" t="s">
        <v>13290</v>
      </c>
      <c r="SFI14" s="113" t="s">
        <v>13291</v>
      </c>
      <c r="SFJ14" s="113" t="s">
        <v>13292</v>
      </c>
      <c r="SFK14" s="113" t="s">
        <v>13293</v>
      </c>
      <c r="SFL14" s="113" t="s">
        <v>13294</v>
      </c>
      <c r="SFM14" s="113" t="s">
        <v>13295</v>
      </c>
      <c r="SFN14" s="113" t="s">
        <v>13296</v>
      </c>
      <c r="SFO14" s="113" t="s">
        <v>13297</v>
      </c>
      <c r="SFP14" s="113" t="s">
        <v>13298</v>
      </c>
      <c r="SFQ14" s="113" t="s">
        <v>13299</v>
      </c>
      <c r="SFR14" s="113" t="s">
        <v>13300</v>
      </c>
      <c r="SFS14" s="113" t="s">
        <v>13301</v>
      </c>
      <c r="SFT14" s="113" t="s">
        <v>13302</v>
      </c>
      <c r="SFU14" s="113" t="s">
        <v>13303</v>
      </c>
      <c r="SFV14" s="113" t="s">
        <v>13304</v>
      </c>
      <c r="SFW14" s="113" t="s">
        <v>13305</v>
      </c>
      <c r="SFX14" s="113" t="s">
        <v>13306</v>
      </c>
      <c r="SFY14" s="113" t="s">
        <v>13307</v>
      </c>
      <c r="SFZ14" s="113" t="s">
        <v>13308</v>
      </c>
      <c r="SGA14" s="113" t="s">
        <v>13309</v>
      </c>
      <c r="SGB14" s="113" t="s">
        <v>13310</v>
      </c>
      <c r="SGC14" s="113" t="s">
        <v>13311</v>
      </c>
      <c r="SGD14" s="113" t="s">
        <v>13312</v>
      </c>
      <c r="SGE14" s="113" t="s">
        <v>13313</v>
      </c>
      <c r="SGF14" s="113" t="s">
        <v>13314</v>
      </c>
      <c r="SGG14" s="113" t="s">
        <v>13315</v>
      </c>
      <c r="SGH14" s="113" t="s">
        <v>13316</v>
      </c>
      <c r="SGI14" s="113" t="s">
        <v>13317</v>
      </c>
      <c r="SGJ14" s="113" t="s">
        <v>13318</v>
      </c>
      <c r="SGK14" s="113" t="s">
        <v>13319</v>
      </c>
      <c r="SGL14" s="113" t="s">
        <v>13320</v>
      </c>
      <c r="SGM14" s="113" t="s">
        <v>13321</v>
      </c>
      <c r="SGN14" s="113" t="s">
        <v>13322</v>
      </c>
      <c r="SGO14" s="113" t="s">
        <v>13323</v>
      </c>
      <c r="SGP14" s="113" t="s">
        <v>13324</v>
      </c>
      <c r="SGQ14" s="113" t="s">
        <v>13325</v>
      </c>
      <c r="SGR14" s="113" t="s">
        <v>13326</v>
      </c>
      <c r="SGS14" s="113" t="s">
        <v>13327</v>
      </c>
      <c r="SGT14" s="113" t="s">
        <v>13328</v>
      </c>
      <c r="SGU14" s="113" t="s">
        <v>13329</v>
      </c>
      <c r="SGV14" s="113" t="s">
        <v>13330</v>
      </c>
      <c r="SGW14" s="113" t="s">
        <v>13331</v>
      </c>
      <c r="SGX14" s="113" t="s">
        <v>13332</v>
      </c>
      <c r="SGY14" s="113" t="s">
        <v>13333</v>
      </c>
      <c r="SGZ14" s="113" t="s">
        <v>13334</v>
      </c>
      <c r="SHA14" s="113" t="s">
        <v>13335</v>
      </c>
      <c r="SHB14" s="113" t="s">
        <v>13336</v>
      </c>
      <c r="SHC14" s="113" t="s">
        <v>13337</v>
      </c>
      <c r="SHD14" s="113" t="s">
        <v>13338</v>
      </c>
      <c r="SHE14" s="113" t="s">
        <v>13339</v>
      </c>
      <c r="SHF14" s="113" t="s">
        <v>13340</v>
      </c>
      <c r="SHG14" s="113" t="s">
        <v>13341</v>
      </c>
      <c r="SHH14" s="113" t="s">
        <v>13342</v>
      </c>
      <c r="SHI14" s="113" t="s">
        <v>13343</v>
      </c>
      <c r="SHJ14" s="113" t="s">
        <v>13344</v>
      </c>
      <c r="SHK14" s="113" t="s">
        <v>13345</v>
      </c>
      <c r="SHL14" s="113" t="s">
        <v>13346</v>
      </c>
      <c r="SHM14" s="113" t="s">
        <v>13347</v>
      </c>
      <c r="SHN14" s="113" t="s">
        <v>13348</v>
      </c>
      <c r="SHO14" s="113" t="s">
        <v>13349</v>
      </c>
      <c r="SHP14" s="113" t="s">
        <v>13350</v>
      </c>
      <c r="SHQ14" s="113" t="s">
        <v>13351</v>
      </c>
      <c r="SHR14" s="113" t="s">
        <v>13352</v>
      </c>
      <c r="SHS14" s="113" t="s">
        <v>13353</v>
      </c>
      <c r="SHT14" s="113" t="s">
        <v>13354</v>
      </c>
      <c r="SHU14" s="113" t="s">
        <v>13355</v>
      </c>
      <c r="SHV14" s="113" t="s">
        <v>13356</v>
      </c>
      <c r="SHW14" s="113" t="s">
        <v>13357</v>
      </c>
      <c r="SHX14" s="113" t="s">
        <v>13358</v>
      </c>
      <c r="SHY14" s="113" t="s">
        <v>13359</v>
      </c>
      <c r="SHZ14" s="113" t="s">
        <v>13360</v>
      </c>
      <c r="SIA14" s="113" t="s">
        <v>13361</v>
      </c>
      <c r="SIB14" s="113" t="s">
        <v>13362</v>
      </c>
      <c r="SIC14" s="113" t="s">
        <v>13363</v>
      </c>
      <c r="SID14" s="113" t="s">
        <v>13364</v>
      </c>
      <c r="SIE14" s="113" t="s">
        <v>13365</v>
      </c>
      <c r="SIF14" s="113" t="s">
        <v>13366</v>
      </c>
      <c r="SIG14" s="113" t="s">
        <v>13367</v>
      </c>
      <c r="SIH14" s="113" t="s">
        <v>13368</v>
      </c>
      <c r="SII14" s="113" t="s">
        <v>13369</v>
      </c>
      <c r="SIJ14" s="113" t="s">
        <v>13370</v>
      </c>
      <c r="SIK14" s="113" t="s">
        <v>13371</v>
      </c>
      <c r="SIL14" s="113" t="s">
        <v>13372</v>
      </c>
      <c r="SIM14" s="113" t="s">
        <v>13373</v>
      </c>
      <c r="SIN14" s="113" t="s">
        <v>13374</v>
      </c>
      <c r="SIO14" s="113" t="s">
        <v>13375</v>
      </c>
      <c r="SIP14" s="113" t="s">
        <v>13376</v>
      </c>
      <c r="SIQ14" s="113" t="s">
        <v>13377</v>
      </c>
      <c r="SIR14" s="113" t="s">
        <v>13378</v>
      </c>
      <c r="SIS14" s="113" t="s">
        <v>13379</v>
      </c>
      <c r="SIT14" s="113" t="s">
        <v>13380</v>
      </c>
      <c r="SIU14" s="113" t="s">
        <v>13381</v>
      </c>
      <c r="SIV14" s="113" t="s">
        <v>13382</v>
      </c>
      <c r="SIW14" s="113" t="s">
        <v>13383</v>
      </c>
      <c r="SIX14" s="113" t="s">
        <v>13384</v>
      </c>
      <c r="SIY14" s="113" t="s">
        <v>13385</v>
      </c>
      <c r="SIZ14" s="113" t="s">
        <v>13386</v>
      </c>
      <c r="SJA14" s="113" t="s">
        <v>13387</v>
      </c>
      <c r="SJB14" s="113" t="s">
        <v>13388</v>
      </c>
      <c r="SJC14" s="113" t="s">
        <v>13389</v>
      </c>
      <c r="SJD14" s="113" t="s">
        <v>13390</v>
      </c>
      <c r="SJE14" s="113" t="s">
        <v>13391</v>
      </c>
      <c r="SJF14" s="113" t="s">
        <v>13392</v>
      </c>
      <c r="SJG14" s="113" t="s">
        <v>13393</v>
      </c>
      <c r="SJH14" s="113" t="s">
        <v>13394</v>
      </c>
      <c r="SJI14" s="113" t="s">
        <v>13395</v>
      </c>
      <c r="SJJ14" s="113" t="s">
        <v>13396</v>
      </c>
      <c r="SJK14" s="113" t="s">
        <v>13397</v>
      </c>
      <c r="SJL14" s="113" t="s">
        <v>13398</v>
      </c>
      <c r="SJM14" s="113" t="s">
        <v>13399</v>
      </c>
      <c r="SJN14" s="113" t="s">
        <v>13400</v>
      </c>
      <c r="SJO14" s="113" t="s">
        <v>13401</v>
      </c>
      <c r="SJP14" s="113" t="s">
        <v>13402</v>
      </c>
      <c r="SJQ14" s="113" t="s">
        <v>13403</v>
      </c>
      <c r="SJR14" s="113" t="s">
        <v>13404</v>
      </c>
      <c r="SJS14" s="113" t="s">
        <v>13405</v>
      </c>
      <c r="SJT14" s="113" t="s">
        <v>13406</v>
      </c>
      <c r="SJU14" s="113" t="s">
        <v>13407</v>
      </c>
      <c r="SJV14" s="113" t="s">
        <v>13408</v>
      </c>
      <c r="SJW14" s="113" t="s">
        <v>13409</v>
      </c>
      <c r="SJX14" s="113" t="s">
        <v>13410</v>
      </c>
      <c r="SJY14" s="113" t="s">
        <v>13411</v>
      </c>
      <c r="SJZ14" s="113" t="s">
        <v>13412</v>
      </c>
      <c r="SKA14" s="113" t="s">
        <v>13413</v>
      </c>
      <c r="SKB14" s="113" t="s">
        <v>13414</v>
      </c>
      <c r="SKC14" s="113" t="s">
        <v>13415</v>
      </c>
      <c r="SKD14" s="113" t="s">
        <v>13416</v>
      </c>
      <c r="SKE14" s="113" t="s">
        <v>13417</v>
      </c>
      <c r="SKF14" s="113" t="s">
        <v>13418</v>
      </c>
      <c r="SKG14" s="113" t="s">
        <v>13419</v>
      </c>
      <c r="SKH14" s="113" t="s">
        <v>13420</v>
      </c>
      <c r="SKI14" s="113" t="s">
        <v>13421</v>
      </c>
      <c r="SKJ14" s="113" t="s">
        <v>13422</v>
      </c>
      <c r="SKK14" s="113" t="s">
        <v>13423</v>
      </c>
      <c r="SKL14" s="113" t="s">
        <v>13424</v>
      </c>
      <c r="SKM14" s="113" t="s">
        <v>13425</v>
      </c>
      <c r="SKN14" s="113" t="s">
        <v>13426</v>
      </c>
      <c r="SKO14" s="113" t="s">
        <v>13427</v>
      </c>
      <c r="SKP14" s="113" t="s">
        <v>13428</v>
      </c>
      <c r="SKQ14" s="113" t="s">
        <v>13429</v>
      </c>
      <c r="SKR14" s="113" t="s">
        <v>13430</v>
      </c>
      <c r="SKS14" s="113" t="s">
        <v>13431</v>
      </c>
      <c r="SKT14" s="113" t="s">
        <v>13432</v>
      </c>
      <c r="SKU14" s="113" t="s">
        <v>13433</v>
      </c>
      <c r="SKV14" s="113" t="s">
        <v>13434</v>
      </c>
      <c r="SKW14" s="113" t="s">
        <v>13435</v>
      </c>
      <c r="SKX14" s="113" t="s">
        <v>13436</v>
      </c>
      <c r="SKY14" s="113" t="s">
        <v>13437</v>
      </c>
      <c r="SKZ14" s="113" t="s">
        <v>13438</v>
      </c>
      <c r="SLA14" s="113" t="s">
        <v>13439</v>
      </c>
      <c r="SLB14" s="113" t="s">
        <v>13440</v>
      </c>
      <c r="SLC14" s="113" t="s">
        <v>13441</v>
      </c>
      <c r="SLD14" s="113" t="s">
        <v>13442</v>
      </c>
      <c r="SLE14" s="113" t="s">
        <v>13443</v>
      </c>
      <c r="SLF14" s="113" t="s">
        <v>13444</v>
      </c>
      <c r="SLG14" s="113" t="s">
        <v>13445</v>
      </c>
      <c r="SLH14" s="113" t="s">
        <v>13446</v>
      </c>
      <c r="SLI14" s="113" t="s">
        <v>13447</v>
      </c>
      <c r="SLJ14" s="113" t="s">
        <v>13448</v>
      </c>
      <c r="SLK14" s="113" t="s">
        <v>13449</v>
      </c>
      <c r="SLL14" s="113" t="s">
        <v>13450</v>
      </c>
      <c r="SLM14" s="113" t="s">
        <v>13451</v>
      </c>
      <c r="SLN14" s="113" t="s">
        <v>13452</v>
      </c>
      <c r="SLO14" s="113" t="s">
        <v>13453</v>
      </c>
      <c r="SLP14" s="113" t="s">
        <v>13454</v>
      </c>
      <c r="SLQ14" s="113" t="s">
        <v>13455</v>
      </c>
      <c r="SLR14" s="113" t="s">
        <v>13456</v>
      </c>
      <c r="SLS14" s="113" t="s">
        <v>13457</v>
      </c>
      <c r="SLT14" s="113" t="s">
        <v>13458</v>
      </c>
      <c r="SLU14" s="113" t="s">
        <v>13459</v>
      </c>
      <c r="SLV14" s="113" t="s">
        <v>13460</v>
      </c>
      <c r="SLW14" s="113" t="s">
        <v>13461</v>
      </c>
      <c r="SLX14" s="113" t="s">
        <v>13462</v>
      </c>
      <c r="SLY14" s="113" t="s">
        <v>13463</v>
      </c>
      <c r="SLZ14" s="113" t="s">
        <v>13464</v>
      </c>
      <c r="SMA14" s="113" t="s">
        <v>13465</v>
      </c>
      <c r="SMB14" s="113" t="s">
        <v>13466</v>
      </c>
      <c r="SMC14" s="113" t="s">
        <v>13467</v>
      </c>
      <c r="SMD14" s="113" t="s">
        <v>13468</v>
      </c>
      <c r="SME14" s="113" t="s">
        <v>13469</v>
      </c>
      <c r="SMF14" s="113" t="s">
        <v>13470</v>
      </c>
      <c r="SMG14" s="113" t="s">
        <v>13471</v>
      </c>
      <c r="SMH14" s="113" t="s">
        <v>13472</v>
      </c>
      <c r="SMI14" s="113" t="s">
        <v>13473</v>
      </c>
      <c r="SMJ14" s="113" t="s">
        <v>13474</v>
      </c>
      <c r="SMK14" s="113" t="s">
        <v>13475</v>
      </c>
      <c r="SML14" s="113" t="s">
        <v>13476</v>
      </c>
      <c r="SMM14" s="113" t="s">
        <v>13477</v>
      </c>
      <c r="SMN14" s="113" t="s">
        <v>13478</v>
      </c>
      <c r="SMO14" s="113" t="s">
        <v>13479</v>
      </c>
      <c r="SMP14" s="113" t="s">
        <v>13480</v>
      </c>
      <c r="SMQ14" s="113" t="s">
        <v>13481</v>
      </c>
      <c r="SMR14" s="113" t="s">
        <v>13482</v>
      </c>
      <c r="SMS14" s="113" t="s">
        <v>13483</v>
      </c>
      <c r="SMT14" s="113" t="s">
        <v>13484</v>
      </c>
      <c r="SMU14" s="113" t="s">
        <v>13485</v>
      </c>
      <c r="SMV14" s="113" t="s">
        <v>13486</v>
      </c>
      <c r="SMW14" s="113" t="s">
        <v>13487</v>
      </c>
      <c r="SMX14" s="113" t="s">
        <v>13488</v>
      </c>
      <c r="SMY14" s="113" t="s">
        <v>13489</v>
      </c>
      <c r="SMZ14" s="113" t="s">
        <v>13490</v>
      </c>
      <c r="SNA14" s="113" t="s">
        <v>13491</v>
      </c>
      <c r="SNB14" s="113" t="s">
        <v>13492</v>
      </c>
      <c r="SNC14" s="113" t="s">
        <v>13493</v>
      </c>
      <c r="SND14" s="113" t="s">
        <v>13494</v>
      </c>
      <c r="SNE14" s="113" t="s">
        <v>13495</v>
      </c>
      <c r="SNF14" s="113" t="s">
        <v>13496</v>
      </c>
      <c r="SNG14" s="113" t="s">
        <v>13497</v>
      </c>
      <c r="SNH14" s="113" t="s">
        <v>13498</v>
      </c>
      <c r="SNI14" s="113" t="s">
        <v>13499</v>
      </c>
      <c r="SNJ14" s="113" t="s">
        <v>13500</v>
      </c>
      <c r="SNK14" s="113" t="s">
        <v>13501</v>
      </c>
      <c r="SNL14" s="113" t="s">
        <v>13502</v>
      </c>
      <c r="SNM14" s="113" t="s">
        <v>13503</v>
      </c>
      <c r="SNN14" s="113" t="s">
        <v>13504</v>
      </c>
      <c r="SNO14" s="113" t="s">
        <v>13505</v>
      </c>
      <c r="SNP14" s="113" t="s">
        <v>13506</v>
      </c>
      <c r="SNQ14" s="113" t="s">
        <v>13507</v>
      </c>
      <c r="SNR14" s="113" t="s">
        <v>13508</v>
      </c>
      <c r="SNS14" s="113" t="s">
        <v>13509</v>
      </c>
      <c r="SNT14" s="113" t="s">
        <v>13510</v>
      </c>
      <c r="SNU14" s="113" t="s">
        <v>13511</v>
      </c>
      <c r="SNV14" s="113" t="s">
        <v>13512</v>
      </c>
      <c r="SNW14" s="113" t="s">
        <v>13513</v>
      </c>
      <c r="SNX14" s="113" t="s">
        <v>13514</v>
      </c>
      <c r="SNY14" s="113" t="s">
        <v>13515</v>
      </c>
      <c r="SNZ14" s="113" t="s">
        <v>13516</v>
      </c>
      <c r="SOA14" s="113" t="s">
        <v>13517</v>
      </c>
      <c r="SOB14" s="113" t="s">
        <v>13518</v>
      </c>
      <c r="SOC14" s="113" t="s">
        <v>13519</v>
      </c>
      <c r="SOD14" s="113" t="s">
        <v>13520</v>
      </c>
      <c r="SOE14" s="113" t="s">
        <v>13521</v>
      </c>
      <c r="SOF14" s="113" t="s">
        <v>13522</v>
      </c>
      <c r="SOG14" s="113" t="s">
        <v>13523</v>
      </c>
      <c r="SOH14" s="113" t="s">
        <v>13524</v>
      </c>
      <c r="SOI14" s="113" t="s">
        <v>13525</v>
      </c>
      <c r="SOJ14" s="113" t="s">
        <v>13526</v>
      </c>
      <c r="SOK14" s="113" t="s">
        <v>13527</v>
      </c>
      <c r="SOL14" s="113" t="s">
        <v>13528</v>
      </c>
      <c r="SOM14" s="113" t="s">
        <v>13529</v>
      </c>
      <c r="SON14" s="113" t="s">
        <v>13530</v>
      </c>
      <c r="SOO14" s="113" t="s">
        <v>13531</v>
      </c>
      <c r="SOP14" s="113" t="s">
        <v>13532</v>
      </c>
      <c r="SOQ14" s="113" t="s">
        <v>13533</v>
      </c>
      <c r="SOR14" s="113" t="s">
        <v>13534</v>
      </c>
      <c r="SOS14" s="113" t="s">
        <v>13535</v>
      </c>
      <c r="SOT14" s="113" t="s">
        <v>13536</v>
      </c>
      <c r="SOU14" s="113" t="s">
        <v>13537</v>
      </c>
      <c r="SOV14" s="113" t="s">
        <v>13538</v>
      </c>
      <c r="SOW14" s="113" t="s">
        <v>13539</v>
      </c>
      <c r="SOX14" s="113" t="s">
        <v>13540</v>
      </c>
      <c r="SOY14" s="113" t="s">
        <v>13541</v>
      </c>
      <c r="SOZ14" s="113" t="s">
        <v>13542</v>
      </c>
      <c r="SPA14" s="113" t="s">
        <v>13543</v>
      </c>
      <c r="SPB14" s="113" t="s">
        <v>13544</v>
      </c>
      <c r="SPC14" s="113" t="s">
        <v>13545</v>
      </c>
      <c r="SPD14" s="113" t="s">
        <v>13546</v>
      </c>
      <c r="SPE14" s="113" t="s">
        <v>13547</v>
      </c>
      <c r="SPF14" s="113" t="s">
        <v>13548</v>
      </c>
      <c r="SPG14" s="113" t="s">
        <v>13549</v>
      </c>
      <c r="SPH14" s="113" t="s">
        <v>13550</v>
      </c>
      <c r="SPI14" s="113" t="s">
        <v>13551</v>
      </c>
      <c r="SPJ14" s="113" t="s">
        <v>13552</v>
      </c>
      <c r="SPK14" s="113" t="s">
        <v>13553</v>
      </c>
      <c r="SPL14" s="113" t="s">
        <v>13554</v>
      </c>
      <c r="SPM14" s="113" t="s">
        <v>13555</v>
      </c>
      <c r="SPN14" s="113" t="s">
        <v>13556</v>
      </c>
      <c r="SPO14" s="113" t="s">
        <v>13557</v>
      </c>
      <c r="SPP14" s="113" t="s">
        <v>13558</v>
      </c>
      <c r="SPQ14" s="113" t="s">
        <v>13559</v>
      </c>
      <c r="SPR14" s="113" t="s">
        <v>13560</v>
      </c>
      <c r="SPS14" s="113" t="s">
        <v>13561</v>
      </c>
      <c r="SPT14" s="113" t="s">
        <v>13562</v>
      </c>
      <c r="SPU14" s="113" t="s">
        <v>13563</v>
      </c>
      <c r="SPV14" s="113" t="s">
        <v>13564</v>
      </c>
      <c r="SPW14" s="113" t="s">
        <v>13565</v>
      </c>
      <c r="SPX14" s="113" t="s">
        <v>13566</v>
      </c>
      <c r="SPY14" s="113" t="s">
        <v>13567</v>
      </c>
      <c r="SPZ14" s="113" t="s">
        <v>13568</v>
      </c>
      <c r="SQA14" s="113" t="s">
        <v>13569</v>
      </c>
      <c r="SQB14" s="113" t="s">
        <v>13570</v>
      </c>
      <c r="SQC14" s="113" t="s">
        <v>13571</v>
      </c>
      <c r="SQD14" s="113" t="s">
        <v>13572</v>
      </c>
      <c r="SQE14" s="113" t="s">
        <v>13573</v>
      </c>
      <c r="SQF14" s="113" t="s">
        <v>13574</v>
      </c>
      <c r="SQG14" s="113" t="s">
        <v>13575</v>
      </c>
      <c r="SQH14" s="113" t="s">
        <v>13576</v>
      </c>
      <c r="SQI14" s="113" t="s">
        <v>13577</v>
      </c>
      <c r="SQJ14" s="113" t="s">
        <v>13578</v>
      </c>
      <c r="SQK14" s="113" t="s">
        <v>13579</v>
      </c>
      <c r="SQL14" s="113" t="s">
        <v>13580</v>
      </c>
      <c r="SQM14" s="113" t="s">
        <v>13581</v>
      </c>
      <c r="SQN14" s="113" t="s">
        <v>13582</v>
      </c>
      <c r="SQO14" s="113" t="s">
        <v>13583</v>
      </c>
      <c r="SQP14" s="113" t="s">
        <v>13584</v>
      </c>
      <c r="SQQ14" s="113" t="s">
        <v>13585</v>
      </c>
      <c r="SQR14" s="113" t="s">
        <v>13586</v>
      </c>
      <c r="SQS14" s="113" t="s">
        <v>13587</v>
      </c>
      <c r="SQT14" s="113" t="s">
        <v>13588</v>
      </c>
      <c r="SQU14" s="113" t="s">
        <v>13589</v>
      </c>
      <c r="SQV14" s="113" t="s">
        <v>13590</v>
      </c>
      <c r="SQW14" s="113" t="s">
        <v>13591</v>
      </c>
      <c r="SQX14" s="113" t="s">
        <v>13592</v>
      </c>
      <c r="SQY14" s="113" t="s">
        <v>13593</v>
      </c>
      <c r="SQZ14" s="113" t="s">
        <v>13594</v>
      </c>
      <c r="SRA14" s="113" t="s">
        <v>13595</v>
      </c>
      <c r="SRB14" s="113" t="s">
        <v>13596</v>
      </c>
      <c r="SRC14" s="113" t="s">
        <v>13597</v>
      </c>
      <c r="SRD14" s="113" t="s">
        <v>13598</v>
      </c>
      <c r="SRE14" s="113" t="s">
        <v>13599</v>
      </c>
      <c r="SRF14" s="113" t="s">
        <v>13600</v>
      </c>
      <c r="SRG14" s="113" t="s">
        <v>13601</v>
      </c>
      <c r="SRH14" s="113" t="s">
        <v>13602</v>
      </c>
      <c r="SRI14" s="113" t="s">
        <v>13603</v>
      </c>
      <c r="SRJ14" s="113" t="s">
        <v>13604</v>
      </c>
      <c r="SRK14" s="113" t="s">
        <v>13605</v>
      </c>
      <c r="SRL14" s="113" t="s">
        <v>13606</v>
      </c>
      <c r="SRM14" s="113" t="s">
        <v>13607</v>
      </c>
      <c r="SRN14" s="113" t="s">
        <v>13608</v>
      </c>
      <c r="SRO14" s="113" t="s">
        <v>13609</v>
      </c>
      <c r="SRP14" s="113" t="s">
        <v>13610</v>
      </c>
      <c r="SRQ14" s="113" t="s">
        <v>13611</v>
      </c>
      <c r="SRR14" s="113" t="s">
        <v>13612</v>
      </c>
      <c r="SRS14" s="113" t="s">
        <v>13613</v>
      </c>
      <c r="SRT14" s="113" t="s">
        <v>13614</v>
      </c>
      <c r="SRU14" s="113" t="s">
        <v>13615</v>
      </c>
      <c r="SRV14" s="113" t="s">
        <v>13616</v>
      </c>
      <c r="SRW14" s="113" t="s">
        <v>13617</v>
      </c>
      <c r="SRX14" s="113" t="s">
        <v>13618</v>
      </c>
      <c r="SRY14" s="113" t="s">
        <v>13619</v>
      </c>
      <c r="SRZ14" s="113" t="s">
        <v>13620</v>
      </c>
      <c r="SSA14" s="113" t="s">
        <v>13621</v>
      </c>
      <c r="SSB14" s="113" t="s">
        <v>13622</v>
      </c>
      <c r="SSC14" s="113" t="s">
        <v>13623</v>
      </c>
      <c r="SSD14" s="113" t="s">
        <v>13624</v>
      </c>
      <c r="SSE14" s="113" t="s">
        <v>13625</v>
      </c>
      <c r="SSF14" s="113" t="s">
        <v>13626</v>
      </c>
      <c r="SSG14" s="113" t="s">
        <v>13627</v>
      </c>
      <c r="SSH14" s="113" t="s">
        <v>13628</v>
      </c>
      <c r="SSI14" s="113" t="s">
        <v>13629</v>
      </c>
      <c r="SSJ14" s="113" t="s">
        <v>13630</v>
      </c>
      <c r="SSK14" s="113" t="s">
        <v>13631</v>
      </c>
      <c r="SSL14" s="113" t="s">
        <v>13632</v>
      </c>
      <c r="SSM14" s="113" t="s">
        <v>13633</v>
      </c>
      <c r="SSN14" s="113" t="s">
        <v>13634</v>
      </c>
      <c r="SSO14" s="113" t="s">
        <v>13635</v>
      </c>
      <c r="SSP14" s="113" t="s">
        <v>13636</v>
      </c>
      <c r="SSQ14" s="113" t="s">
        <v>13637</v>
      </c>
      <c r="SSR14" s="113" t="s">
        <v>13638</v>
      </c>
      <c r="SSS14" s="113" t="s">
        <v>13639</v>
      </c>
      <c r="SST14" s="113" t="s">
        <v>13640</v>
      </c>
      <c r="SSU14" s="113" t="s">
        <v>13641</v>
      </c>
      <c r="SSV14" s="113" t="s">
        <v>13642</v>
      </c>
      <c r="SSW14" s="113" t="s">
        <v>13643</v>
      </c>
      <c r="SSX14" s="113" t="s">
        <v>13644</v>
      </c>
      <c r="SSY14" s="113" t="s">
        <v>13645</v>
      </c>
      <c r="SSZ14" s="113" t="s">
        <v>13646</v>
      </c>
      <c r="STA14" s="113" t="s">
        <v>13647</v>
      </c>
      <c r="STB14" s="113" t="s">
        <v>13648</v>
      </c>
      <c r="STC14" s="113" t="s">
        <v>13649</v>
      </c>
      <c r="STD14" s="113" t="s">
        <v>13650</v>
      </c>
      <c r="STE14" s="113" t="s">
        <v>13651</v>
      </c>
      <c r="STF14" s="113" t="s">
        <v>13652</v>
      </c>
      <c r="STG14" s="113" t="s">
        <v>13653</v>
      </c>
      <c r="STH14" s="113" t="s">
        <v>13654</v>
      </c>
      <c r="STI14" s="113" t="s">
        <v>13655</v>
      </c>
      <c r="STJ14" s="113" t="s">
        <v>13656</v>
      </c>
      <c r="STK14" s="113" t="s">
        <v>13657</v>
      </c>
      <c r="STL14" s="113" t="s">
        <v>13658</v>
      </c>
      <c r="STM14" s="113" t="s">
        <v>13659</v>
      </c>
      <c r="STN14" s="113" t="s">
        <v>13660</v>
      </c>
      <c r="STO14" s="113" t="s">
        <v>13661</v>
      </c>
      <c r="STP14" s="113" t="s">
        <v>13662</v>
      </c>
      <c r="STQ14" s="113" t="s">
        <v>13663</v>
      </c>
      <c r="STR14" s="113" t="s">
        <v>13664</v>
      </c>
      <c r="STS14" s="113" t="s">
        <v>13665</v>
      </c>
      <c r="STT14" s="113" t="s">
        <v>13666</v>
      </c>
      <c r="STU14" s="113" t="s">
        <v>13667</v>
      </c>
      <c r="STV14" s="113" t="s">
        <v>13668</v>
      </c>
      <c r="STW14" s="113" t="s">
        <v>13669</v>
      </c>
      <c r="STX14" s="113" t="s">
        <v>13670</v>
      </c>
      <c r="STY14" s="113" t="s">
        <v>13671</v>
      </c>
      <c r="STZ14" s="113" t="s">
        <v>13672</v>
      </c>
      <c r="SUA14" s="113" t="s">
        <v>13673</v>
      </c>
      <c r="SUB14" s="113" t="s">
        <v>13674</v>
      </c>
      <c r="SUC14" s="113" t="s">
        <v>13675</v>
      </c>
      <c r="SUD14" s="113" t="s">
        <v>13676</v>
      </c>
      <c r="SUE14" s="113" t="s">
        <v>13677</v>
      </c>
      <c r="SUF14" s="113" t="s">
        <v>13678</v>
      </c>
      <c r="SUG14" s="113" t="s">
        <v>13679</v>
      </c>
      <c r="SUH14" s="113" t="s">
        <v>13680</v>
      </c>
      <c r="SUI14" s="113" t="s">
        <v>13681</v>
      </c>
      <c r="SUJ14" s="113" t="s">
        <v>13682</v>
      </c>
      <c r="SUK14" s="113" t="s">
        <v>13683</v>
      </c>
      <c r="SUL14" s="113" t="s">
        <v>13684</v>
      </c>
      <c r="SUM14" s="113" t="s">
        <v>13685</v>
      </c>
      <c r="SUN14" s="113" t="s">
        <v>13686</v>
      </c>
      <c r="SUO14" s="113" t="s">
        <v>13687</v>
      </c>
      <c r="SUP14" s="113" t="s">
        <v>13688</v>
      </c>
      <c r="SUQ14" s="113" t="s">
        <v>13689</v>
      </c>
      <c r="SUR14" s="113" t="s">
        <v>13690</v>
      </c>
      <c r="SUS14" s="113" t="s">
        <v>13691</v>
      </c>
      <c r="SUT14" s="113" t="s">
        <v>13692</v>
      </c>
      <c r="SUU14" s="113" t="s">
        <v>13693</v>
      </c>
      <c r="SUV14" s="113" t="s">
        <v>13694</v>
      </c>
      <c r="SUW14" s="113" t="s">
        <v>13695</v>
      </c>
      <c r="SUX14" s="113" t="s">
        <v>13696</v>
      </c>
      <c r="SUY14" s="113" t="s">
        <v>13697</v>
      </c>
      <c r="SUZ14" s="113" t="s">
        <v>13698</v>
      </c>
      <c r="SVA14" s="113" t="s">
        <v>13699</v>
      </c>
      <c r="SVB14" s="113" t="s">
        <v>13700</v>
      </c>
      <c r="SVC14" s="113" t="s">
        <v>13701</v>
      </c>
      <c r="SVD14" s="113" t="s">
        <v>13702</v>
      </c>
      <c r="SVE14" s="113" t="s">
        <v>13703</v>
      </c>
      <c r="SVF14" s="113" t="s">
        <v>13704</v>
      </c>
      <c r="SVG14" s="113" t="s">
        <v>13705</v>
      </c>
      <c r="SVH14" s="113" t="s">
        <v>13706</v>
      </c>
      <c r="SVI14" s="113" t="s">
        <v>13707</v>
      </c>
      <c r="SVJ14" s="113" t="s">
        <v>13708</v>
      </c>
      <c r="SVK14" s="113" t="s">
        <v>13709</v>
      </c>
      <c r="SVL14" s="113" t="s">
        <v>13710</v>
      </c>
      <c r="SVM14" s="113" t="s">
        <v>13711</v>
      </c>
      <c r="SVN14" s="113" t="s">
        <v>13712</v>
      </c>
      <c r="SVO14" s="113" t="s">
        <v>13713</v>
      </c>
      <c r="SVP14" s="113" t="s">
        <v>13714</v>
      </c>
      <c r="SVQ14" s="113" t="s">
        <v>13715</v>
      </c>
      <c r="SVR14" s="113" t="s">
        <v>13716</v>
      </c>
      <c r="SVS14" s="113" t="s">
        <v>13717</v>
      </c>
      <c r="SVT14" s="113" t="s">
        <v>13718</v>
      </c>
      <c r="SVU14" s="113" t="s">
        <v>13719</v>
      </c>
      <c r="SVV14" s="113" t="s">
        <v>13720</v>
      </c>
      <c r="SVW14" s="113" t="s">
        <v>13721</v>
      </c>
      <c r="SVX14" s="113" t="s">
        <v>13722</v>
      </c>
      <c r="SVY14" s="113" t="s">
        <v>13723</v>
      </c>
      <c r="SVZ14" s="113" t="s">
        <v>13724</v>
      </c>
      <c r="SWA14" s="113" t="s">
        <v>13725</v>
      </c>
      <c r="SWB14" s="113" t="s">
        <v>13726</v>
      </c>
      <c r="SWC14" s="113" t="s">
        <v>13727</v>
      </c>
      <c r="SWD14" s="113" t="s">
        <v>13728</v>
      </c>
      <c r="SWE14" s="113" t="s">
        <v>13729</v>
      </c>
      <c r="SWF14" s="113" t="s">
        <v>13730</v>
      </c>
      <c r="SWG14" s="113" t="s">
        <v>13731</v>
      </c>
      <c r="SWH14" s="113" t="s">
        <v>13732</v>
      </c>
      <c r="SWI14" s="113" t="s">
        <v>13733</v>
      </c>
      <c r="SWJ14" s="113" t="s">
        <v>13734</v>
      </c>
      <c r="SWK14" s="113" t="s">
        <v>13735</v>
      </c>
      <c r="SWL14" s="113" t="s">
        <v>13736</v>
      </c>
      <c r="SWM14" s="113" t="s">
        <v>13737</v>
      </c>
      <c r="SWN14" s="113" t="s">
        <v>13738</v>
      </c>
      <c r="SWO14" s="113" t="s">
        <v>13739</v>
      </c>
      <c r="SWP14" s="113" t="s">
        <v>13740</v>
      </c>
      <c r="SWQ14" s="113" t="s">
        <v>13741</v>
      </c>
      <c r="SWR14" s="113" t="s">
        <v>13742</v>
      </c>
      <c r="SWS14" s="113" t="s">
        <v>13743</v>
      </c>
      <c r="SWT14" s="113" t="s">
        <v>13744</v>
      </c>
      <c r="SWU14" s="113" t="s">
        <v>13745</v>
      </c>
      <c r="SWV14" s="113" t="s">
        <v>13746</v>
      </c>
      <c r="SWW14" s="113" t="s">
        <v>13747</v>
      </c>
      <c r="SWX14" s="113" t="s">
        <v>13748</v>
      </c>
      <c r="SWY14" s="113" t="s">
        <v>13749</v>
      </c>
      <c r="SWZ14" s="113" t="s">
        <v>13750</v>
      </c>
      <c r="SXA14" s="113" t="s">
        <v>13751</v>
      </c>
      <c r="SXB14" s="113" t="s">
        <v>13752</v>
      </c>
      <c r="SXC14" s="113" t="s">
        <v>13753</v>
      </c>
      <c r="SXD14" s="113" t="s">
        <v>13754</v>
      </c>
      <c r="SXE14" s="113" t="s">
        <v>13755</v>
      </c>
      <c r="SXF14" s="113" t="s">
        <v>13756</v>
      </c>
      <c r="SXG14" s="113" t="s">
        <v>13757</v>
      </c>
      <c r="SXH14" s="113" t="s">
        <v>13758</v>
      </c>
      <c r="SXI14" s="113" t="s">
        <v>13759</v>
      </c>
      <c r="SXJ14" s="113" t="s">
        <v>13760</v>
      </c>
      <c r="SXK14" s="113" t="s">
        <v>13761</v>
      </c>
      <c r="SXL14" s="113" t="s">
        <v>13762</v>
      </c>
      <c r="SXM14" s="113" t="s">
        <v>13763</v>
      </c>
      <c r="SXN14" s="113" t="s">
        <v>13764</v>
      </c>
      <c r="SXO14" s="113" t="s">
        <v>13765</v>
      </c>
      <c r="SXP14" s="113" t="s">
        <v>13766</v>
      </c>
      <c r="SXQ14" s="113" t="s">
        <v>13767</v>
      </c>
      <c r="SXR14" s="113" t="s">
        <v>13768</v>
      </c>
      <c r="SXS14" s="113" t="s">
        <v>13769</v>
      </c>
      <c r="SXT14" s="113" t="s">
        <v>13770</v>
      </c>
      <c r="SXU14" s="113" t="s">
        <v>13771</v>
      </c>
      <c r="SXV14" s="113" t="s">
        <v>13772</v>
      </c>
      <c r="SXW14" s="113" t="s">
        <v>13773</v>
      </c>
      <c r="SXX14" s="113" t="s">
        <v>13774</v>
      </c>
      <c r="SXY14" s="113" t="s">
        <v>13775</v>
      </c>
      <c r="SXZ14" s="113" t="s">
        <v>13776</v>
      </c>
      <c r="SYA14" s="113" t="s">
        <v>13777</v>
      </c>
      <c r="SYB14" s="113" t="s">
        <v>13778</v>
      </c>
      <c r="SYC14" s="113" t="s">
        <v>13779</v>
      </c>
      <c r="SYD14" s="113" t="s">
        <v>13780</v>
      </c>
      <c r="SYE14" s="113" t="s">
        <v>13781</v>
      </c>
      <c r="SYF14" s="113" t="s">
        <v>13782</v>
      </c>
      <c r="SYG14" s="113" t="s">
        <v>13783</v>
      </c>
      <c r="SYH14" s="113" t="s">
        <v>13784</v>
      </c>
      <c r="SYI14" s="113" t="s">
        <v>13785</v>
      </c>
      <c r="SYJ14" s="113" t="s">
        <v>13786</v>
      </c>
      <c r="SYK14" s="113" t="s">
        <v>13787</v>
      </c>
      <c r="SYL14" s="113" t="s">
        <v>13788</v>
      </c>
      <c r="SYM14" s="113" t="s">
        <v>13789</v>
      </c>
      <c r="SYN14" s="113" t="s">
        <v>13790</v>
      </c>
      <c r="SYO14" s="113" t="s">
        <v>13791</v>
      </c>
      <c r="SYP14" s="113" t="s">
        <v>13792</v>
      </c>
      <c r="SYQ14" s="113" t="s">
        <v>13793</v>
      </c>
      <c r="SYR14" s="113" t="s">
        <v>13794</v>
      </c>
      <c r="SYS14" s="113" t="s">
        <v>13795</v>
      </c>
      <c r="SYT14" s="113" t="s">
        <v>13796</v>
      </c>
      <c r="SYU14" s="113" t="s">
        <v>13797</v>
      </c>
      <c r="SYV14" s="113" t="s">
        <v>13798</v>
      </c>
      <c r="SYW14" s="113" t="s">
        <v>13799</v>
      </c>
      <c r="SYX14" s="113" t="s">
        <v>13800</v>
      </c>
      <c r="SYY14" s="113" t="s">
        <v>13801</v>
      </c>
      <c r="SYZ14" s="113" t="s">
        <v>13802</v>
      </c>
      <c r="SZA14" s="113" t="s">
        <v>13803</v>
      </c>
      <c r="SZB14" s="113" t="s">
        <v>13804</v>
      </c>
      <c r="SZC14" s="113" t="s">
        <v>13805</v>
      </c>
      <c r="SZD14" s="113" t="s">
        <v>13806</v>
      </c>
      <c r="SZE14" s="113" t="s">
        <v>13807</v>
      </c>
      <c r="SZF14" s="113" t="s">
        <v>13808</v>
      </c>
      <c r="SZG14" s="113" t="s">
        <v>13809</v>
      </c>
      <c r="SZH14" s="113" t="s">
        <v>13810</v>
      </c>
      <c r="SZI14" s="113" t="s">
        <v>13811</v>
      </c>
      <c r="SZJ14" s="113" t="s">
        <v>13812</v>
      </c>
      <c r="SZK14" s="113" t="s">
        <v>13813</v>
      </c>
      <c r="SZL14" s="113" t="s">
        <v>13814</v>
      </c>
      <c r="SZM14" s="113" t="s">
        <v>13815</v>
      </c>
      <c r="SZN14" s="113" t="s">
        <v>13816</v>
      </c>
      <c r="SZO14" s="113" t="s">
        <v>13817</v>
      </c>
      <c r="SZP14" s="113" t="s">
        <v>13818</v>
      </c>
      <c r="SZQ14" s="113" t="s">
        <v>13819</v>
      </c>
      <c r="SZR14" s="113" t="s">
        <v>13820</v>
      </c>
      <c r="SZS14" s="113" t="s">
        <v>13821</v>
      </c>
      <c r="SZT14" s="113" t="s">
        <v>13822</v>
      </c>
      <c r="SZU14" s="113" t="s">
        <v>13823</v>
      </c>
      <c r="SZV14" s="113" t="s">
        <v>13824</v>
      </c>
      <c r="SZW14" s="113" t="s">
        <v>13825</v>
      </c>
      <c r="SZX14" s="113" t="s">
        <v>13826</v>
      </c>
      <c r="SZY14" s="113" t="s">
        <v>13827</v>
      </c>
      <c r="SZZ14" s="113" t="s">
        <v>13828</v>
      </c>
      <c r="TAA14" s="113" t="s">
        <v>13829</v>
      </c>
      <c r="TAB14" s="113" t="s">
        <v>13830</v>
      </c>
      <c r="TAC14" s="113" t="s">
        <v>13831</v>
      </c>
      <c r="TAD14" s="113" t="s">
        <v>13832</v>
      </c>
      <c r="TAE14" s="113" t="s">
        <v>13833</v>
      </c>
      <c r="TAF14" s="113" t="s">
        <v>13834</v>
      </c>
      <c r="TAG14" s="113" t="s">
        <v>13835</v>
      </c>
      <c r="TAH14" s="113" t="s">
        <v>13836</v>
      </c>
      <c r="TAI14" s="113" t="s">
        <v>13837</v>
      </c>
      <c r="TAJ14" s="113" t="s">
        <v>13838</v>
      </c>
      <c r="TAK14" s="113" t="s">
        <v>13839</v>
      </c>
      <c r="TAL14" s="113" t="s">
        <v>13840</v>
      </c>
      <c r="TAM14" s="113" t="s">
        <v>13841</v>
      </c>
      <c r="TAN14" s="113" t="s">
        <v>13842</v>
      </c>
      <c r="TAO14" s="113" t="s">
        <v>13843</v>
      </c>
      <c r="TAP14" s="113" t="s">
        <v>13844</v>
      </c>
      <c r="TAQ14" s="113" t="s">
        <v>13845</v>
      </c>
      <c r="TAR14" s="113" t="s">
        <v>13846</v>
      </c>
      <c r="TAS14" s="113" t="s">
        <v>13847</v>
      </c>
      <c r="TAT14" s="113" t="s">
        <v>13848</v>
      </c>
      <c r="TAU14" s="113" t="s">
        <v>13849</v>
      </c>
      <c r="TAV14" s="113" t="s">
        <v>13850</v>
      </c>
      <c r="TAW14" s="113" t="s">
        <v>13851</v>
      </c>
      <c r="TAX14" s="113" t="s">
        <v>13852</v>
      </c>
      <c r="TAY14" s="113" t="s">
        <v>13853</v>
      </c>
      <c r="TAZ14" s="113" t="s">
        <v>13854</v>
      </c>
      <c r="TBA14" s="113" t="s">
        <v>13855</v>
      </c>
      <c r="TBB14" s="113" t="s">
        <v>13856</v>
      </c>
      <c r="TBC14" s="113" t="s">
        <v>13857</v>
      </c>
      <c r="TBD14" s="113" t="s">
        <v>13858</v>
      </c>
      <c r="TBE14" s="113" t="s">
        <v>13859</v>
      </c>
      <c r="TBF14" s="113" t="s">
        <v>13860</v>
      </c>
      <c r="TBG14" s="113" t="s">
        <v>13861</v>
      </c>
      <c r="TBH14" s="113" t="s">
        <v>13862</v>
      </c>
      <c r="TBI14" s="113" t="s">
        <v>13863</v>
      </c>
      <c r="TBJ14" s="113" t="s">
        <v>13864</v>
      </c>
      <c r="TBK14" s="113" t="s">
        <v>13865</v>
      </c>
      <c r="TBL14" s="113" t="s">
        <v>13866</v>
      </c>
      <c r="TBM14" s="113" t="s">
        <v>13867</v>
      </c>
      <c r="TBN14" s="113" t="s">
        <v>13868</v>
      </c>
      <c r="TBO14" s="113" t="s">
        <v>13869</v>
      </c>
      <c r="TBP14" s="113" t="s">
        <v>13870</v>
      </c>
      <c r="TBQ14" s="113" t="s">
        <v>13871</v>
      </c>
      <c r="TBR14" s="113" t="s">
        <v>13872</v>
      </c>
      <c r="TBS14" s="113" t="s">
        <v>13873</v>
      </c>
      <c r="TBT14" s="113" t="s">
        <v>13874</v>
      </c>
      <c r="TBU14" s="113" t="s">
        <v>13875</v>
      </c>
      <c r="TBV14" s="113" t="s">
        <v>13876</v>
      </c>
      <c r="TBW14" s="113" t="s">
        <v>13877</v>
      </c>
      <c r="TBX14" s="113" t="s">
        <v>13878</v>
      </c>
      <c r="TBY14" s="113" t="s">
        <v>13879</v>
      </c>
      <c r="TBZ14" s="113" t="s">
        <v>13880</v>
      </c>
      <c r="TCA14" s="113" t="s">
        <v>13881</v>
      </c>
      <c r="TCB14" s="113" t="s">
        <v>13882</v>
      </c>
      <c r="TCC14" s="113" t="s">
        <v>13883</v>
      </c>
      <c r="TCD14" s="113" t="s">
        <v>13884</v>
      </c>
      <c r="TCE14" s="113" t="s">
        <v>13885</v>
      </c>
      <c r="TCF14" s="113" t="s">
        <v>13886</v>
      </c>
      <c r="TCG14" s="113" t="s">
        <v>13887</v>
      </c>
      <c r="TCH14" s="113" t="s">
        <v>13888</v>
      </c>
      <c r="TCI14" s="113" t="s">
        <v>13889</v>
      </c>
      <c r="TCJ14" s="113" t="s">
        <v>13890</v>
      </c>
      <c r="TCK14" s="113" t="s">
        <v>13891</v>
      </c>
      <c r="TCL14" s="113" t="s">
        <v>13892</v>
      </c>
      <c r="TCM14" s="113" t="s">
        <v>13893</v>
      </c>
      <c r="TCN14" s="113" t="s">
        <v>13894</v>
      </c>
      <c r="TCO14" s="113" t="s">
        <v>13895</v>
      </c>
      <c r="TCP14" s="113" t="s">
        <v>13896</v>
      </c>
      <c r="TCQ14" s="113" t="s">
        <v>13897</v>
      </c>
      <c r="TCR14" s="113" t="s">
        <v>13898</v>
      </c>
      <c r="TCS14" s="113" t="s">
        <v>13899</v>
      </c>
      <c r="TCT14" s="113" t="s">
        <v>13900</v>
      </c>
      <c r="TCU14" s="113" t="s">
        <v>13901</v>
      </c>
      <c r="TCV14" s="113" t="s">
        <v>13902</v>
      </c>
      <c r="TCW14" s="113" t="s">
        <v>13903</v>
      </c>
      <c r="TCX14" s="113" t="s">
        <v>13904</v>
      </c>
      <c r="TCY14" s="113" t="s">
        <v>13905</v>
      </c>
      <c r="TCZ14" s="113" t="s">
        <v>13906</v>
      </c>
      <c r="TDA14" s="113" t="s">
        <v>13907</v>
      </c>
      <c r="TDB14" s="113" t="s">
        <v>13908</v>
      </c>
      <c r="TDC14" s="113" t="s">
        <v>13909</v>
      </c>
      <c r="TDD14" s="113" t="s">
        <v>13910</v>
      </c>
      <c r="TDE14" s="113" t="s">
        <v>13911</v>
      </c>
      <c r="TDF14" s="113" t="s">
        <v>13912</v>
      </c>
      <c r="TDG14" s="113" t="s">
        <v>13913</v>
      </c>
      <c r="TDH14" s="113" t="s">
        <v>13914</v>
      </c>
      <c r="TDI14" s="113" t="s">
        <v>13915</v>
      </c>
      <c r="TDJ14" s="113" t="s">
        <v>13916</v>
      </c>
      <c r="TDK14" s="113" t="s">
        <v>13917</v>
      </c>
      <c r="TDL14" s="113" t="s">
        <v>13918</v>
      </c>
      <c r="TDM14" s="113" t="s">
        <v>13919</v>
      </c>
      <c r="TDN14" s="113" t="s">
        <v>13920</v>
      </c>
      <c r="TDO14" s="113" t="s">
        <v>13921</v>
      </c>
      <c r="TDP14" s="113" t="s">
        <v>13922</v>
      </c>
      <c r="TDQ14" s="113" t="s">
        <v>13923</v>
      </c>
      <c r="TDR14" s="113" t="s">
        <v>13924</v>
      </c>
      <c r="TDS14" s="113" t="s">
        <v>13925</v>
      </c>
      <c r="TDT14" s="113" t="s">
        <v>13926</v>
      </c>
      <c r="TDU14" s="113" t="s">
        <v>13927</v>
      </c>
      <c r="TDV14" s="113" t="s">
        <v>13928</v>
      </c>
      <c r="TDW14" s="113" t="s">
        <v>13929</v>
      </c>
      <c r="TDX14" s="113" t="s">
        <v>13930</v>
      </c>
      <c r="TDY14" s="113" t="s">
        <v>13931</v>
      </c>
      <c r="TDZ14" s="113" t="s">
        <v>13932</v>
      </c>
      <c r="TEA14" s="113" t="s">
        <v>13933</v>
      </c>
      <c r="TEB14" s="113" t="s">
        <v>13934</v>
      </c>
      <c r="TEC14" s="113" t="s">
        <v>13935</v>
      </c>
      <c r="TED14" s="113" t="s">
        <v>13936</v>
      </c>
      <c r="TEE14" s="113" t="s">
        <v>13937</v>
      </c>
      <c r="TEF14" s="113" t="s">
        <v>13938</v>
      </c>
      <c r="TEG14" s="113" t="s">
        <v>13939</v>
      </c>
      <c r="TEH14" s="113" t="s">
        <v>13940</v>
      </c>
      <c r="TEI14" s="113" t="s">
        <v>13941</v>
      </c>
      <c r="TEJ14" s="113" t="s">
        <v>13942</v>
      </c>
      <c r="TEK14" s="113" t="s">
        <v>13943</v>
      </c>
      <c r="TEL14" s="113" t="s">
        <v>13944</v>
      </c>
      <c r="TEM14" s="113" t="s">
        <v>13945</v>
      </c>
      <c r="TEN14" s="113" t="s">
        <v>13946</v>
      </c>
      <c r="TEO14" s="113" t="s">
        <v>13947</v>
      </c>
      <c r="TEP14" s="113" t="s">
        <v>13948</v>
      </c>
      <c r="TEQ14" s="113" t="s">
        <v>13949</v>
      </c>
      <c r="TER14" s="113" t="s">
        <v>13950</v>
      </c>
      <c r="TES14" s="113" t="s">
        <v>13951</v>
      </c>
      <c r="TET14" s="113" t="s">
        <v>13952</v>
      </c>
      <c r="TEU14" s="113" t="s">
        <v>13953</v>
      </c>
      <c r="TEV14" s="113" t="s">
        <v>13954</v>
      </c>
      <c r="TEW14" s="113" t="s">
        <v>13955</v>
      </c>
      <c r="TEX14" s="113" t="s">
        <v>13956</v>
      </c>
      <c r="TEY14" s="113" t="s">
        <v>13957</v>
      </c>
      <c r="TEZ14" s="113" t="s">
        <v>13958</v>
      </c>
      <c r="TFA14" s="113" t="s">
        <v>13959</v>
      </c>
      <c r="TFB14" s="113" t="s">
        <v>13960</v>
      </c>
      <c r="TFC14" s="113" t="s">
        <v>13961</v>
      </c>
      <c r="TFD14" s="113" t="s">
        <v>13962</v>
      </c>
      <c r="TFE14" s="113" t="s">
        <v>13963</v>
      </c>
      <c r="TFF14" s="113" t="s">
        <v>13964</v>
      </c>
      <c r="TFG14" s="113" t="s">
        <v>13965</v>
      </c>
      <c r="TFH14" s="113" t="s">
        <v>13966</v>
      </c>
      <c r="TFI14" s="113" t="s">
        <v>13967</v>
      </c>
      <c r="TFJ14" s="113" t="s">
        <v>13968</v>
      </c>
      <c r="TFK14" s="113" t="s">
        <v>13969</v>
      </c>
      <c r="TFL14" s="113" t="s">
        <v>13970</v>
      </c>
      <c r="TFM14" s="113" t="s">
        <v>13971</v>
      </c>
      <c r="TFN14" s="113" t="s">
        <v>13972</v>
      </c>
      <c r="TFO14" s="113" t="s">
        <v>13973</v>
      </c>
      <c r="TFP14" s="113" t="s">
        <v>13974</v>
      </c>
      <c r="TFQ14" s="113" t="s">
        <v>13975</v>
      </c>
      <c r="TFR14" s="113" t="s">
        <v>13976</v>
      </c>
      <c r="TFS14" s="113" t="s">
        <v>13977</v>
      </c>
      <c r="TFT14" s="113" t="s">
        <v>13978</v>
      </c>
      <c r="TFU14" s="113" t="s">
        <v>13979</v>
      </c>
      <c r="TFV14" s="113" t="s">
        <v>13980</v>
      </c>
      <c r="TFW14" s="113" t="s">
        <v>13981</v>
      </c>
      <c r="TFX14" s="113" t="s">
        <v>13982</v>
      </c>
      <c r="TFY14" s="113" t="s">
        <v>13983</v>
      </c>
      <c r="TFZ14" s="113" t="s">
        <v>13984</v>
      </c>
      <c r="TGA14" s="113" t="s">
        <v>13985</v>
      </c>
      <c r="TGB14" s="113" t="s">
        <v>13986</v>
      </c>
      <c r="TGC14" s="113" t="s">
        <v>13987</v>
      </c>
      <c r="TGD14" s="113" t="s">
        <v>13988</v>
      </c>
      <c r="TGE14" s="113" t="s">
        <v>13989</v>
      </c>
      <c r="TGF14" s="113" t="s">
        <v>13990</v>
      </c>
      <c r="TGG14" s="113" t="s">
        <v>13991</v>
      </c>
      <c r="TGH14" s="113" t="s">
        <v>13992</v>
      </c>
      <c r="TGI14" s="113" t="s">
        <v>13993</v>
      </c>
      <c r="TGJ14" s="113" t="s">
        <v>13994</v>
      </c>
      <c r="TGK14" s="113" t="s">
        <v>13995</v>
      </c>
      <c r="TGL14" s="113" t="s">
        <v>13996</v>
      </c>
      <c r="TGM14" s="113" t="s">
        <v>13997</v>
      </c>
      <c r="TGN14" s="113" t="s">
        <v>13998</v>
      </c>
      <c r="TGO14" s="113" t="s">
        <v>13999</v>
      </c>
      <c r="TGP14" s="113" t="s">
        <v>14000</v>
      </c>
      <c r="TGQ14" s="113" t="s">
        <v>14001</v>
      </c>
      <c r="TGR14" s="113" t="s">
        <v>14002</v>
      </c>
      <c r="TGS14" s="113" t="s">
        <v>14003</v>
      </c>
      <c r="TGT14" s="113" t="s">
        <v>14004</v>
      </c>
      <c r="TGU14" s="113" t="s">
        <v>14005</v>
      </c>
      <c r="TGV14" s="113" t="s">
        <v>14006</v>
      </c>
      <c r="TGW14" s="113" t="s">
        <v>14007</v>
      </c>
      <c r="TGX14" s="113" t="s">
        <v>14008</v>
      </c>
      <c r="TGY14" s="113" t="s">
        <v>14009</v>
      </c>
      <c r="TGZ14" s="113" t="s">
        <v>14010</v>
      </c>
      <c r="THA14" s="113" t="s">
        <v>14011</v>
      </c>
      <c r="THB14" s="113" t="s">
        <v>14012</v>
      </c>
      <c r="THC14" s="113" t="s">
        <v>14013</v>
      </c>
      <c r="THD14" s="113" t="s">
        <v>14014</v>
      </c>
      <c r="THE14" s="113" t="s">
        <v>14015</v>
      </c>
      <c r="THF14" s="113" t="s">
        <v>14016</v>
      </c>
      <c r="THG14" s="113" t="s">
        <v>14017</v>
      </c>
      <c r="THH14" s="113" t="s">
        <v>14018</v>
      </c>
      <c r="THI14" s="113" t="s">
        <v>14019</v>
      </c>
      <c r="THJ14" s="113" t="s">
        <v>14020</v>
      </c>
      <c r="THK14" s="113" t="s">
        <v>14021</v>
      </c>
      <c r="THL14" s="113" t="s">
        <v>14022</v>
      </c>
      <c r="THM14" s="113" t="s">
        <v>14023</v>
      </c>
      <c r="THN14" s="113" t="s">
        <v>14024</v>
      </c>
      <c r="THO14" s="113" t="s">
        <v>14025</v>
      </c>
      <c r="THP14" s="113" t="s">
        <v>14026</v>
      </c>
      <c r="THQ14" s="113" t="s">
        <v>14027</v>
      </c>
      <c r="THR14" s="113" t="s">
        <v>14028</v>
      </c>
      <c r="THS14" s="113" t="s">
        <v>14029</v>
      </c>
      <c r="THT14" s="113" t="s">
        <v>14030</v>
      </c>
      <c r="THU14" s="113" t="s">
        <v>14031</v>
      </c>
      <c r="THV14" s="113" t="s">
        <v>14032</v>
      </c>
      <c r="THW14" s="113" t="s">
        <v>14033</v>
      </c>
      <c r="THX14" s="113" t="s">
        <v>14034</v>
      </c>
      <c r="THY14" s="113" t="s">
        <v>14035</v>
      </c>
      <c r="THZ14" s="113" t="s">
        <v>14036</v>
      </c>
      <c r="TIA14" s="113" t="s">
        <v>14037</v>
      </c>
      <c r="TIB14" s="113" t="s">
        <v>14038</v>
      </c>
      <c r="TIC14" s="113" t="s">
        <v>14039</v>
      </c>
      <c r="TID14" s="113" t="s">
        <v>14040</v>
      </c>
      <c r="TIE14" s="113" t="s">
        <v>14041</v>
      </c>
      <c r="TIF14" s="113" t="s">
        <v>14042</v>
      </c>
      <c r="TIG14" s="113" t="s">
        <v>14043</v>
      </c>
      <c r="TIH14" s="113" t="s">
        <v>14044</v>
      </c>
      <c r="TII14" s="113" t="s">
        <v>14045</v>
      </c>
      <c r="TIJ14" s="113" t="s">
        <v>14046</v>
      </c>
      <c r="TIK14" s="113" t="s">
        <v>14047</v>
      </c>
      <c r="TIL14" s="113" t="s">
        <v>14048</v>
      </c>
      <c r="TIM14" s="113" t="s">
        <v>14049</v>
      </c>
      <c r="TIN14" s="113" t="s">
        <v>14050</v>
      </c>
      <c r="TIO14" s="113" t="s">
        <v>14051</v>
      </c>
      <c r="TIP14" s="113" t="s">
        <v>14052</v>
      </c>
      <c r="TIQ14" s="113" t="s">
        <v>14053</v>
      </c>
      <c r="TIR14" s="113" t="s">
        <v>14054</v>
      </c>
      <c r="TIS14" s="113" t="s">
        <v>14055</v>
      </c>
      <c r="TIT14" s="113" t="s">
        <v>14056</v>
      </c>
      <c r="TIU14" s="113" t="s">
        <v>14057</v>
      </c>
      <c r="TIV14" s="113" t="s">
        <v>14058</v>
      </c>
      <c r="TIW14" s="113" t="s">
        <v>14059</v>
      </c>
      <c r="TIX14" s="113" t="s">
        <v>14060</v>
      </c>
      <c r="TIY14" s="113" t="s">
        <v>14061</v>
      </c>
      <c r="TIZ14" s="113" t="s">
        <v>14062</v>
      </c>
      <c r="TJA14" s="113" t="s">
        <v>14063</v>
      </c>
      <c r="TJB14" s="113" t="s">
        <v>14064</v>
      </c>
      <c r="TJC14" s="113" t="s">
        <v>14065</v>
      </c>
      <c r="TJD14" s="113" t="s">
        <v>14066</v>
      </c>
      <c r="TJE14" s="113" t="s">
        <v>14067</v>
      </c>
      <c r="TJF14" s="113" t="s">
        <v>14068</v>
      </c>
      <c r="TJG14" s="113" t="s">
        <v>14069</v>
      </c>
      <c r="TJH14" s="113" t="s">
        <v>14070</v>
      </c>
      <c r="TJI14" s="113" t="s">
        <v>14071</v>
      </c>
      <c r="TJJ14" s="113" t="s">
        <v>14072</v>
      </c>
      <c r="TJK14" s="113" t="s">
        <v>14073</v>
      </c>
      <c r="TJL14" s="113" t="s">
        <v>14074</v>
      </c>
      <c r="TJM14" s="113" t="s">
        <v>14075</v>
      </c>
      <c r="TJN14" s="113" t="s">
        <v>14076</v>
      </c>
      <c r="TJO14" s="113" t="s">
        <v>14077</v>
      </c>
      <c r="TJP14" s="113" t="s">
        <v>14078</v>
      </c>
      <c r="TJQ14" s="113" t="s">
        <v>14079</v>
      </c>
      <c r="TJR14" s="113" t="s">
        <v>14080</v>
      </c>
      <c r="TJS14" s="113" t="s">
        <v>14081</v>
      </c>
      <c r="TJT14" s="113" t="s">
        <v>14082</v>
      </c>
      <c r="TJU14" s="113" t="s">
        <v>14083</v>
      </c>
      <c r="TJV14" s="113" t="s">
        <v>14084</v>
      </c>
      <c r="TJW14" s="113" t="s">
        <v>14085</v>
      </c>
      <c r="TJX14" s="113" t="s">
        <v>14086</v>
      </c>
      <c r="TJY14" s="113" t="s">
        <v>14087</v>
      </c>
      <c r="TJZ14" s="113" t="s">
        <v>14088</v>
      </c>
      <c r="TKA14" s="113" t="s">
        <v>14089</v>
      </c>
      <c r="TKB14" s="113" t="s">
        <v>14090</v>
      </c>
      <c r="TKC14" s="113" t="s">
        <v>14091</v>
      </c>
      <c r="TKD14" s="113" t="s">
        <v>14092</v>
      </c>
      <c r="TKE14" s="113" t="s">
        <v>14093</v>
      </c>
      <c r="TKF14" s="113" t="s">
        <v>14094</v>
      </c>
      <c r="TKG14" s="113" t="s">
        <v>14095</v>
      </c>
      <c r="TKH14" s="113" t="s">
        <v>14096</v>
      </c>
      <c r="TKI14" s="113" t="s">
        <v>14097</v>
      </c>
      <c r="TKJ14" s="113" t="s">
        <v>14098</v>
      </c>
      <c r="TKK14" s="113" t="s">
        <v>14099</v>
      </c>
      <c r="TKL14" s="113" t="s">
        <v>14100</v>
      </c>
      <c r="TKM14" s="113" t="s">
        <v>14101</v>
      </c>
      <c r="TKN14" s="113" t="s">
        <v>14102</v>
      </c>
      <c r="TKO14" s="113" t="s">
        <v>14103</v>
      </c>
      <c r="TKP14" s="113" t="s">
        <v>14104</v>
      </c>
      <c r="TKQ14" s="113" t="s">
        <v>14105</v>
      </c>
      <c r="TKR14" s="113" t="s">
        <v>14106</v>
      </c>
      <c r="TKS14" s="113" t="s">
        <v>14107</v>
      </c>
      <c r="TKT14" s="113" t="s">
        <v>14108</v>
      </c>
      <c r="TKU14" s="113" t="s">
        <v>14109</v>
      </c>
      <c r="TKV14" s="113" t="s">
        <v>14110</v>
      </c>
      <c r="TKW14" s="113" t="s">
        <v>14111</v>
      </c>
      <c r="TKX14" s="113" t="s">
        <v>14112</v>
      </c>
      <c r="TKY14" s="113" t="s">
        <v>14113</v>
      </c>
      <c r="TKZ14" s="113" t="s">
        <v>14114</v>
      </c>
      <c r="TLA14" s="113" t="s">
        <v>14115</v>
      </c>
      <c r="TLB14" s="113" t="s">
        <v>14116</v>
      </c>
      <c r="TLC14" s="113" t="s">
        <v>14117</v>
      </c>
      <c r="TLD14" s="113" t="s">
        <v>14118</v>
      </c>
      <c r="TLE14" s="113" t="s">
        <v>14119</v>
      </c>
      <c r="TLF14" s="113" t="s">
        <v>14120</v>
      </c>
      <c r="TLG14" s="113" t="s">
        <v>14121</v>
      </c>
      <c r="TLH14" s="113" t="s">
        <v>14122</v>
      </c>
      <c r="TLI14" s="113" t="s">
        <v>14123</v>
      </c>
      <c r="TLJ14" s="113" t="s">
        <v>14124</v>
      </c>
      <c r="TLK14" s="113" t="s">
        <v>14125</v>
      </c>
      <c r="TLL14" s="113" t="s">
        <v>14126</v>
      </c>
      <c r="TLM14" s="113" t="s">
        <v>14127</v>
      </c>
      <c r="TLN14" s="113" t="s">
        <v>14128</v>
      </c>
      <c r="TLO14" s="113" t="s">
        <v>14129</v>
      </c>
      <c r="TLP14" s="113" t="s">
        <v>14130</v>
      </c>
      <c r="TLQ14" s="113" t="s">
        <v>14131</v>
      </c>
      <c r="TLR14" s="113" t="s">
        <v>14132</v>
      </c>
      <c r="TLS14" s="113" t="s">
        <v>14133</v>
      </c>
      <c r="TLT14" s="113" t="s">
        <v>14134</v>
      </c>
      <c r="TLU14" s="113" t="s">
        <v>14135</v>
      </c>
      <c r="TLV14" s="113" t="s">
        <v>14136</v>
      </c>
      <c r="TLW14" s="113" t="s">
        <v>14137</v>
      </c>
      <c r="TLX14" s="113" t="s">
        <v>14138</v>
      </c>
      <c r="TLY14" s="113" t="s">
        <v>14139</v>
      </c>
      <c r="TLZ14" s="113" t="s">
        <v>14140</v>
      </c>
      <c r="TMA14" s="113" t="s">
        <v>14141</v>
      </c>
      <c r="TMB14" s="113" t="s">
        <v>14142</v>
      </c>
      <c r="TMC14" s="113" t="s">
        <v>14143</v>
      </c>
      <c r="TMD14" s="113" t="s">
        <v>14144</v>
      </c>
      <c r="TME14" s="113" t="s">
        <v>14145</v>
      </c>
      <c r="TMF14" s="113" t="s">
        <v>14146</v>
      </c>
      <c r="TMG14" s="113" t="s">
        <v>14147</v>
      </c>
      <c r="TMH14" s="113" t="s">
        <v>14148</v>
      </c>
      <c r="TMI14" s="113" t="s">
        <v>14149</v>
      </c>
      <c r="TMJ14" s="113" t="s">
        <v>14150</v>
      </c>
      <c r="TMK14" s="113" t="s">
        <v>14151</v>
      </c>
      <c r="TML14" s="113" t="s">
        <v>14152</v>
      </c>
      <c r="TMM14" s="113" t="s">
        <v>14153</v>
      </c>
      <c r="TMN14" s="113" t="s">
        <v>14154</v>
      </c>
      <c r="TMO14" s="113" t="s">
        <v>14155</v>
      </c>
      <c r="TMP14" s="113" t="s">
        <v>14156</v>
      </c>
      <c r="TMQ14" s="113" t="s">
        <v>14157</v>
      </c>
      <c r="TMR14" s="113" t="s">
        <v>14158</v>
      </c>
      <c r="TMS14" s="113" t="s">
        <v>14159</v>
      </c>
      <c r="TMT14" s="113" t="s">
        <v>14160</v>
      </c>
      <c r="TMU14" s="113" t="s">
        <v>14161</v>
      </c>
      <c r="TMV14" s="113" t="s">
        <v>14162</v>
      </c>
      <c r="TMW14" s="113" t="s">
        <v>14163</v>
      </c>
      <c r="TMX14" s="113" t="s">
        <v>14164</v>
      </c>
      <c r="TMY14" s="113" t="s">
        <v>14165</v>
      </c>
      <c r="TMZ14" s="113" t="s">
        <v>14166</v>
      </c>
      <c r="TNA14" s="113" t="s">
        <v>14167</v>
      </c>
      <c r="TNB14" s="113" t="s">
        <v>14168</v>
      </c>
      <c r="TNC14" s="113" t="s">
        <v>14169</v>
      </c>
      <c r="TND14" s="113" t="s">
        <v>14170</v>
      </c>
      <c r="TNE14" s="113" t="s">
        <v>14171</v>
      </c>
      <c r="TNF14" s="113" t="s">
        <v>14172</v>
      </c>
      <c r="TNG14" s="113" t="s">
        <v>14173</v>
      </c>
      <c r="TNH14" s="113" t="s">
        <v>14174</v>
      </c>
      <c r="TNI14" s="113" t="s">
        <v>14175</v>
      </c>
      <c r="TNJ14" s="113" t="s">
        <v>14176</v>
      </c>
      <c r="TNK14" s="113" t="s">
        <v>14177</v>
      </c>
      <c r="TNL14" s="113" t="s">
        <v>14178</v>
      </c>
      <c r="TNM14" s="113" t="s">
        <v>14179</v>
      </c>
      <c r="TNN14" s="113" t="s">
        <v>14180</v>
      </c>
      <c r="TNO14" s="113" t="s">
        <v>14181</v>
      </c>
      <c r="TNP14" s="113" t="s">
        <v>14182</v>
      </c>
      <c r="TNQ14" s="113" t="s">
        <v>14183</v>
      </c>
      <c r="TNR14" s="113" t="s">
        <v>14184</v>
      </c>
      <c r="TNS14" s="113" t="s">
        <v>14185</v>
      </c>
      <c r="TNT14" s="113" t="s">
        <v>14186</v>
      </c>
      <c r="TNU14" s="113" t="s">
        <v>14187</v>
      </c>
      <c r="TNV14" s="113" t="s">
        <v>14188</v>
      </c>
      <c r="TNW14" s="113" t="s">
        <v>14189</v>
      </c>
      <c r="TNX14" s="113" t="s">
        <v>14190</v>
      </c>
      <c r="TNY14" s="113" t="s">
        <v>14191</v>
      </c>
      <c r="TNZ14" s="113" t="s">
        <v>14192</v>
      </c>
      <c r="TOA14" s="113" t="s">
        <v>14193</v>
      </c>
      <c r="TOB14" s="113" t="s">
        <v>14194</v>
      </c>
      <c r="TOC14" s="113" t="s">
        <v>14195</v>
      </c>
      <c r="TOD14" s="113" t="s">
        <v>14196</v>
      </c>
      <c r="TOE14" s="113" t="s">
        <v>14197</v>
      </c>
      <c r="TOF14" s="113" t="s">
        <v>14198</v>
      </c>
      <c r="TOG14" s="113" t="s">
        <v>14199</v>
      </c>
      <c r="TOH14" s="113" t="s">
        <v>14200</v>
      </c>
      <c r="TOI14" s="113" t="s">
        <v>14201</v>
      </c>
      <c r="TOJ14" s="113" t="s">
        <v>14202</v>
      </c>
      <c r="TOK14" s="113" t="s">
        <v>14203</v>
      </c>
      <c r="TOL14" s="113" t="s">
        <v>14204</v>
      </c>
      <c r="TOM14" s="113" t="s">
        <v>14205</v>
      </c>
      <c r="TON14" s="113" t="s">
        <v>14206</v>
      </c>
      <c r="TOO14" s="113" t="s">
        <v>14207</v>
      </c>
      <c r="TOP14" s="113" t="s">
        <v>14208</v>
      </c>
      <c r="TOQ14" s="113" t="s">
        <v>14209</v>
      </c>
      <c r="TOR14" s="113" t="s">
        <v>14210</v>
      </c>
      <c r="TOS14" s="113" t="s">
        <v>14211</v>
      </c>
      <c r="TOT14" s="113" t="s">
        <v>14212</v>
      </c>
      <c r="TOU14" s="113" t="s">
        <v>14213</v>
      </c>
      <c r="TOV14" s="113" t="s">
        <v>14214</v>
      </c>
      <c r="TOW14" s="113" t="s">
        <v>14215</v>
      </c>
      <c r="TOX14" s="113" t="s">
        <v>14216</v>
      </c>
      <c r="TOY14" s="113" t="s">
        <v>14217</v>
      </c>
      <c r="TOZ14" s="113" t="s">
        <v>14218</v>
      </c>
      <c r="TPA14" s="113" t="s">
        <v>14219</v>
      </c>
      <c r="TPB14" s="113" t="s">
        <v>14220</v>
      </c>
      <c r="TPC14" s="113" t="s">
        <v>14221</v>
      </c>
      <c r="TPD14" s="113" t="s">
        <v>14222</v>
      </c>
      <c r="TPE14" s="113" t="s">
        <v>14223</v>
      </c>
      <c r="TPF14" s="113" t="s">
        <v>14224</v>
      </c>
      <c r="TPG14" s="113" t="s">
        <v>14225</v>
      </c>
      <c r="TPH14" s="113" t="s">
        <v>14226</v>
      </c>
      <c r="TPI14" s="113" t="s">
        <v>14227</v>
      </c>
      <c r="TPJ14" s="113" t="s">
        <v>14228</v>
      </c>
      <c r="TPK14" s="113" t="s">
        <v>14229</v>
      </c>
      <c r="TPL14" s="113" t="s">
        <v>14230</v>
      </c>
      <c r="TPM14" s="113" t="s">
        <v>14231</v>
      </c>
      <c r="TPN14" s="113" t="s">
        <v>14232</v>
      </c>
      <c r="TPO14" s="113" t="s">
        <v>14233</v>
      </c>
      <c r="TPP14" s="113" t="s">
        <v>14234</v>
      </c>
      <c r="TPQ14" s="113" t="s">
        <v>14235</v>
      </c>
      <c r="TPR14" s="113" t="s">
        <v>14236</v>
      </c>
      <c r="TPS14" s="113" t="s">
        <v>14237</v>
      </c>
      <c r="TPT14" s="113" t="s">
        <v>14238</v>
      </c>
      <c r="TPU14" s="113" t="s">
        <v>14239</v>
      </c>
      <c r="TPV14" s="113" t="s">
        <v>14240</v>
      </c>
      <c r="TPW14" s="113" t="s">
        <v>14241</v>
      </c>
      <c r="TPX14" s="113" t="s">
        <v>14242</v>
      </c>
      <c r="TPY14" s="113" t="s">
        <v>14243</v>
      </c>
      <c r="TPZ14" s="113" t="s">
        <v>14244</v>
      </c>
      <c r="TQA14" s="113" t="s">
        <v>14245</v>
      </c>
      <c r="TQB14" s="113" t="s">
        <v>14246</v>
      </c>
      <c r="TQC14" s="113" t="s">
        <v>14247</v>
      </c>
      <c r="TQD14" s="113" t="s">
        <v>14248</v>
      </c>
      <c r="TQE14" s="113" t="s">
        <v>14249</v>
      </c>
      <c r="TQF14" s="113" t="s">
        <v>14250</v>
      </c>
      <c r="TQG14" s="113" t="s">
        <v>14251</v>
      </c>
      <c r="TQH14" s="113" t="s">
        <v>14252</v>
      </c>
      <c r="TQI14" s="113" t="s">
        <v>14253</v>
      </c>
      <c r="TQJ14" s="113" t="s">
        <v>14254</v>
      </c>
      <c r="TQK14" s="113" t="s">
        <v>14255</v>
      </c>
      <c r="TQL14" s="113" t="s">
        <v>14256</v>
      </c>
      <c r="TQM14" s="113" t="s">
        <v>14257</v>
      </c>
      <c r="TQN14" s="113" t="s">
        <v>14258</v>
      </c>
      <c r="TQO14" s="113" t="s">
        <v>14259</v>
      </c>
      <c r="TQP14" s="113" t="s">
        <v>14260</v>
      </c>
      <c r="TQQ14" s="113" t="s">
        <v>14261</v>
      </c>
      <c r="TQR14" s="113" t="s">
        <v>14262</v>
      </c>
      <c r="TQS14" s="113" t="s">
        <v>14263</v>
      </c>
      <c r="TQT14" s="113" t="s">
        <v>14264</v>
      </c>
      <c r="TQU14" s="113" t="s">
        <v>14265</v>
      </c>
      <c r="TQV14" s="113" t="s">
        <v>14266</v>
      </c>
      <c r="TQW14" s="113" t="s">
        <v>14267</v>
      </c>
      <c r="TQX14" s="113" t="s">
        <v>14268</v>
      </c>
      <c r="TQY14" s="113" t="s">
        <v>14269</v>
      </c>
      <c r="TQZ14" s="113" t="s">
        <v>14270</v>
      </c>
      <c r="TRA14" s="113" t="s">
        <v>14271</v>
      </c>
      <c r="TRB14" s="113" t="s">
        <v>14272</v>
      </c>
      <c r="TRC14" s="113" t="s">
        <v>14273</v>
      </c>
      <c r="TRD14" s="113" t="s">
        <v>14274</v>
      </c>
      <c r="TRE14" s="113" t="s">
        <v>14275</v>
      </c>
      <c r="TRF14" s="113" t="s">
        <v>14276</v>
      </c>
      <c r="TRG14" s="113" t="s">
        <v>14277</v>
      </c>
      <c r="TRH14" s="113" t="s">
        <v>14278</v>
      </c>
      <c r="TRI14" s="113" t="s">
        <v>14279</v>
      </c>
      <c r="TRJ14" s="113" t="s">
        <v>14280</v>
      </c>
      <c r="TRK14" s="113" t="s">
        <v>14281</v>
      </c>
      <c r="TRL14" s="113" t="s">
        <v>14282</v>
      </c>
      <c r="TRM14" s="113" t="s">
        <v>14283</v>
      </c>
      <c r="TRN14" s="113" t="s">
        <v>14284</v>
      </c>
      <c r="TRO14" s="113" t="s">
        <v>14285</v>
      </c>
      <c r="TRP14" s="113" t="s">
        <v>14286</v>
      </c>
      <c r="TRQ14" s="113" t="s">
        <v>14287</v>
      </c>
      <c r="TRR14" s="113" t="s">
        <v>14288</v>
      </c>
      <c r="TRS14" s="113" t="s">
        <v>14289</v>
      </c>
      <c r="TRT14" s="113" t="s">
        <v>14290</v>
      </c>
      <c r="TRU14" s="113" t="s">
        <v>14291</v>
      </c>
      <c r="TRV14" s="113" t="s">
        <v>14292</v>
      </c>
      <c r="TRW14" s="113" t="s">
        <v>14293</v>
      </c>
      <c r="TRX14" s="113" t="s">
        <v>14294</v>
      </c>
      <c r="TRY14" s="113" t="s">
        <v>14295</v>
      </c>
      <c r="TRZ14" s="113" t="s">
        <v>14296</v>
      </c>
      <c r="TSA14" s="113" t="s">
        <v>14297</v>
      </c>
      <c r="TSB14" s="113" t="s">
        <v>14298</v>
      </c>
      <c r="TSC14" s="113" t="s">
        <v>14299</v>
      </c>
      <c r="TSD14" s="113" t="s">
        <v>14300</v>
      </c>
      <c r="TSE14" s="113" t="s">
        <v>14301</v>
      </c>
      <c r="TSF14" s="113" t="s">
        <v>14302</v>
      </c>
      <c r="TSG14" s="113" t="s">
        <v>14303</v>
      </c>
      <c r="TSH14" s="113" t="s">
        <v>14304</v>
      </c>
      <c r="TSI14" s="113" t="s">
        <v>14305</v>
      </c>
      <c r="TSJ14" s="113" t="s">
        <v>14306</v>
      </c>
      <c r="TSK14" s="113" t="s">
        <v>14307</v>
      </c>
      <c r="TSL14" s="113" t="s">
        <v>14308</v>
      </c>
      <c r="TSM14" s="113" t="s">
        <v>14309</v>
      </c>
      <c r="TSN14" s="113" t="s">
        <v>14310</v>
      </c>
      <c r="TSO14" s="113" t="s">
        <v>14311</v>
      </c>
      <c r="TSP14" s="113" t="s">
        <v>14312</v>
      </c>
      <c r="TSQ14" s="113" t="s">
        <v>14313</v>
      </c>
      <c r="TSR14" s="113" t="s">
        <v>14314</v>
      </c>
      <c r="TSS14" s="113" t="s">
        <v>14315</v>
      </c>
      <c r="TST14" s="113" t="s">
        <v>14316</v>
      </c>
      <c r="TSU14" s="113" t="s">
        <v>14317</v>
      </c>
      <c r="TSV14" s="113" t="s">
        <v>14318</v>
      </c>
      <c r="TSW14" s="113" t="s">
        <v>14319</v>
      </c>
      <c r="TSX14" s="113" t="s">
        <v>14320</v>
      </c>
      <c r="TSY14" s="113" t="s">
        <v>14321</v>
      </c>
      <c r="TSZ14" s="113" t="s">
        <v>14322</v>
      </c>
      <c r="TTA14" s="113" t="s">
        <v>14323</v>
      </c>
      <c r="TTB14" s="113" t="s">
        <v>14324</v>
      </c>
      <c r="TTC14" s="113" t="s">
        <v>14325</v>
      </c>
      <c r="TTD14" s="113" t="s">
        <v>14326</v>
      </c>
      <c r="TTE14" s="113" t="s">
        <v>14327</v>
      </c>
      <c r="TTF14" s="113" t="s">
        <v>14328</v>
      </c>
      <c r="TTG14" s="113" t="s">
        <v>14329</v>
      </c>
      <c r="TTH14" s="113" t="s">
        <v>14330</v>
      </c>
      <c r="TTI14" s="113" t="s">
        <v>14331</v>
      </c>
      <c r="TTJ14" s="113" t="s">
        <v>14332</v>
      </c>
      <c r="TTK14" s="113" t="s">
        <v>14333</v>
      </c>
      <c r="TTL14" s="113" t="s">
        <v>14334</v>
      </c>
      <c r="TTM14" s="113" t="s">
        <v>14335</v>
      </c>
      <c r="TTN14" s="113" t="s">
        <v>14336</v>
      </c>
      <c r="TTO14" s="113" t="s">
        <v>14337</v>
      </c>
      <c r="TTP14" s="113" t="s">
        <v>14338</v>
      </c>
      <c r="TTQ14" s="113" t="s">
        <v>14339</v>
      </c>
      <c r="TTR14" s="113" t="s">
        <v>14340</v>
      </c>
      <c r="TTS14" s="113" t="s">
        <v>14341</v>
      </c>
      <c r="TTT14" s="113" t="s">
        <v>14342</v>
      </c>
      <c r="TTU14" s="113" t="s">
        <v>14343</v>
      </c>
      <c r="TTV14" s="113" t="s">
        <v>14344</v>
      </c>
      <c r="TTW14" s="113" t="s">
        <v>14345</v>
      </c>
      <c r="TTX14" s="113" t="s">
        <v>14346</v>
      </c>
      <c r="TTY14" s="113" t="s">
        <v>14347</v>
      </c>
      <c r="TTZ14" s="113" t="s">
        <v>14348</v>
      </c>
      <c r="TUA14" s="113" t="s">
        <v>14349</v>
      </c>
      <c r="TUB14" s="113" t="s">
        <v>14350</v>
      </c>
      <c r="TUC14" s="113" t="s">
        <v>14351</v>
      </c>
      <c r="TUD14" s="113" t="s">
        <v>14352</v>
      </c>
      <c r="TUE14" s="113" t="s">
        <v>14353</v>
      </c>
      <c r="TUF14" s="113" t="s">
        <v>14354</v>
      </c>
      <c r="TUG14" s="113" t="s">
        <v>14355</v>
      </c>
      <c r="TUH14" s="113" t="s">
        <v>14356</v>
      </c>
      <c r="TUI14" s="113" t="s">
        <v>14357</v>
      </c>
      <c r="TUJ14" s="113" t="s">
        <v>14358</v>
      </c>
      <c r="TUK14" s="113" t="s">
        <v>14359</v>
      </c>
      <c r="TUL14" s="113" t="s">
        <v>14360</v>
      </c>
      <c r="TUM14" s="113" t="s">
        <v>14361</v>
      </c>
      <c r="TUN14" s="113" t="s">
        <v>14362</v>
      </c>
      <c r="TUO14" s="113" t="s">
        <v>14363</v>
      </c>
      <c r="TUP14" s="113" t="s">
        <v>14364</v>
      </c>
      <c r="TUQ14" s="113" t="s">
        <v>14365</v>
      </c>
      <c r="TUR14" s="113" t="s">
        <v>14366</v>
      </c>
      <c r="TUS14" s="113" t="s">
        <v>14367</v>
      </c>
      <c r="TUT14" s="113" t="s">
        <v>14368</v>
      </c>
      <c r="TUU14" s="113" t="s">
        <v>14369</v>
      </c>
      <c r="TUV14" s="113" t="s">
        <v>14370</v>
      </c>
      <c r="TUW14" s="113" t="s">
        <v>14371</v>
      </c>
      <c r="TUX14" s="113" t="s">
        <v>14372</v>
      </c>
      <c r="TUY14" s="113" t="s">
        <v>14373</v>
      </c>
      <c r="TUZ14" s="113" t="s">
        <v>14374</v>
      </c>
      <c r="TVA14" s="113" t="s">
        <v>14375</v>
      </c>
      <c r="TVB14" s="113" t="s">
        <v>14376</v>
      </c>
      <c r="TVC14" s="113" t="s">
        <v>14377</v>
      </c>
      <c r="TVD14" s="113" t="s">
        <v>14378</v>
      </c>
      <c r="TVE14" s="113" t="s">
        <v>14379</v>
      </c>
      <c r="TVF14" s="113" t="s">
        <v>14380</v>
      </c>
      <c r="TVG14" s="113" t="s">
        <v>14381</v>
      </c>
      <c r="TVH14" s="113" t="s">
        <v>14382</v>
      </c>
      <c r="TVI14" s="113" t="s">
        <v>14383</v>
      </c>
      <c r="TVJ14" s="113" t="s">
        <v>14384</v>
      </c>
      <c r="TVK14" s="113" t="s">
        <v>14385</v>
      </c>
      <c r="TVL14" s="113" t="s">
        <v>14386</v>
      </c>
      <c r="TVM14" s="113" t="s">
        <v>14387</v>
      </c>
      <c r="TVN14" s="113" t="s">
        <v>14388</v>
      </c>
      <c r="TVO14" s="113" t="s">
        <v>14389</v>
      </c>
      <c r="TVP14" s="113" t="s">
        <v>14390</v>
      </c>
      <c r="TVQ14" s="113" t="s">
        <v>14391</v>
      </c>
      <c r="TVR14" s="113" t="s">
        <v>14392</v>
      </c>
      <c r="TVS14" s="113" t="s">
        <v>14393</v>
      </c>
      <c r="TVT14" s="113" t="s">
        <v>14394</v>
      </c>
      <c r="TVU14" s="113" t="s">
        <v>14395</v>
      </c>
      <c r="TVV14" s="113" t="s">
        <v>14396</v>
      </c>
      <c r="TVW14" s="113" t="s">
        <v>14397</v>
      </c>
      <c r="TVX14" s="113" t="s">
        <v>14398</v>
      </c>
      <c r="TVY14" s="113" t="s">
        <v>14399</v>
      </c>
      <c r="TVZ14" s="113" t="s">
        <v>14400</v>
      </c>
      <c r="TWA14" s="113" t="s">
        <v>14401</v>
      </c>
      <c r="TWB14" s="113" t="s">
        <v>14402</v>
      </c>
      <c r="TWC14" s="113" t="s">
        <v>14403</v>
      </c>
      <c r="TWD14" s="113" t="s">
        <v>14404</v>
      </c>
      <c r="TWE14" s="113" t="s">
        <v>14405</v>
      </c>
      <c r="TWF14" s="113" t="s">
        <v>14406</v>
      </c>
      <c r="TWG14" s="113" t="s">
        <v>14407</v>
      </c>
      <c r="TWH14" s="113" t="s">
        <v>14408</v>
      </c>
      <c r="TWI14" s="113" t="s">
        <v>14409</v>
      </c>
      <c r="TWJ14" s="113" t="s">
        <v>14410</v>
      </c>
      <c r="TWK14" s="113" t="s">
        <v>14411</v>
      </c>
      <c r="TWL14" s="113" t="s">
        <v>14412</v>
      </c>
      <c r="TWM14" s="113" t="s">
        <v>14413</v>
      </c>
      <c r="TWN14" s="113" t="s">
        <v>14414</v>
      </c>
      <c r="TWO14" s="113" t="s">
        <v>14415</v>
      </c>
      <c r="TWP14" s="113" t="s">
        <v>14416</v>
      </c>
      <c r="TWQ14" s="113" t="s">
        <v>14417</v>
      </c>
      <c r="TWR14" s="113" t="s">
        <v>14418</v>
      </c>
      <c r="TWS14" s="113" t="s">
        <v>14419</v>
      </c>
      <c r="TWT14" s="113" t="s">
        <v>14420</v>
      </c>
      <c r="TWU14" s="113" t="s">
        <v>14421</v>
      </c>
      <c r="TWV14" s="113" t="s">
        <v>14422</v>
      </c>
      <c r="TWW14" s="113" t="s">
        <v>14423</v>
      </c>
      <c r="TWX14" s="113" t="s">
        <v>14424</v>
      </c>
      <c r="TWY14" s="113" t="s">
        <v>14425</v>
      </c>
      <c r="TWZ14" s="113" t="s">
        <v>14426</v>
      </c>
      <c r="TXA14" s="113" t="s">
        <v>14427</v>
      </c>
      <c r="TXB14" s="113" t="s">
        <v>14428</v>
      </c>
      <c r="TXC14" s="113" t="s">
        <v>14429</v>
      </c>
      <c r="TXD14" s="113" t="s">
        <v>14430</v>
      </c>
      <c r="TXE14" s="113" t="s">
        <v>14431</v>
      </c>
      <c r="TXF14" s="113" t="s">
        <v>14432</v>
      </c>
      <c r="TXG14" s="113" t="s">
        <v>14433</v>
      </c>
      <c r="TXH14" s="113" t="s">
        <v>14434</v>
      </c>
      <c r="TXI14" s="113" t="s">
        <v>14435</v>
      </c>
      <c r="TXJ14" s="113" t="s">
        <v>14436</v>
      </c>
      <c r="TXK14" s="113" t="s">
        <v>14437</v>
      </c>
      <c r="TXL14" s="113" t="s">
        <v>14438</v>
      </c>
      <c r="TXM14" s="113" t="s">
        <v>14439</v>
      </c>
      <c r="TXN14" s="113" t="s">
        <v>14440</v>
      </c>
      <c r="TXO14" s="113" t="s">
        <v>14441</v>
      </c>
      <c r="TXP14" s="113" t="s">
        <v>14442</v>
      </c>
      <c r="TXQ14" s="113" t="s">
        <v>14443</v>
      </c>
      <c r="TXR14" s="113" t="s">
        <v>14444</v>
      </c>
      <c r="TXS14" s="113" t="s">
        <v>14445</v>
      </c>
      <c r="TXT14" s="113" t="s">
        <v>14446</v>
      </c>
      <c r="TXU14" s="113" t="s">
        <v>14447</v>
      </c>
      <c r="TXV14" s="113" t="s">
        <v>14448</v>
      </c>
      <c r="TXW14" s="113" t="s">
        <v>14449</v>
      </c>
      <c r="TXX14" s="113" t="s">
        <v>14450</v>
      </c>
      <c r="TXY14" s="113" t="s">
        <v>14451</v>
      </c>
      <c r="TXZ14" s="113" t="s">
        <v>14452</v>
      </c>
      <c r="TYA14" s="113" t="s">
        <v>14453</v>
      </c>
      <c r="TYB14" s="113" t="s">
        <v>14454</v>
      </c>
      <c r="TYC14" s="113" t="s">
        <v>14455</v>
      </c>
      <c r="TYD14" s="113" t="s">
        <v>14456</v>
      </c>
      <c r="TYE14" s="113" t="s">
        <v>14457</v>
      </c>
      <c r="TYF14" s="113" t="s">
        <v>14458</v>
      </c>
      <c r="TYG14" s="113" t="s">
        <v>14459</v>
      </c>
      <c r="TYH14" s="113" t="s">
        <v>14460</v>
      </c>
      <c r="TYI14" s="113" t="s">
        <v>14461</v>
      </c>
      <c r="TYJ14" s="113" t="s">
        <v>14462</v>
      </c>
      <c r="TYK14" s="113" t="s">
        <v>14463</v>
      </c>
      <c r="TYL14" s="113" t="s">
        <v>14464</v>
      </c>
      <c r="TYM14" s="113" t="s">
        <v>14465</v>
      </c>
      <c r="TYN14" s="113" t="s">
        <v>14466</v>
      </c>
      <c r="TYO14" s="113" t="s">
        <v>14467</v>
      </c>
      <c r="TYP14" s="113" t="s">
        <v>14468</v>
      </c>
      <c r="TYQ14" s="113" t="s">
        <v>14469</v>
      </c>
      <c r="TYR14" s="113" t="s">
        <v>14470</v>
      </c>
      <c r="TYS14" s="113" t="s">
        <v>14471</v>
      </c>
      <c r="TYT14" s="113" t="s">
        <v>14472</v>
      </c>
      <c r="TYU14" s="113" t="s">
        <v>14473</v>
      </c>
      <c r="TYV14" s="113" t="s">
        <v>14474</v>
      </c>
      <c r="TYW14" s="113" t="s">
        <v>14475</v>
      </c>
      <c r="TYX14" s="113" t="s">
        <v>14476</v>
      </c>
      <c r="TYY14" s="113" t="s">
        <v>14477</v>
      </c>
      <c r="TYZ14" s="113" t="s">
        <v>14478</v>
      </c>
      <c r="TZA14" s="113" t="s">
        <v>14479</v>
      </c>
      <c r="TZB14" s="113" t="s">
        <v>14480</v>
      </c>
      <c r="TZC14" s="113" t="s">
        <v>14481</v>
      </c>
      <c r="TZD14" s="113" t="s">
        <v>14482</v>
      </c>
      <c r="TZE14" s="113" t="s">
        <v>14483</v>
      </c>
      <c r="TZF14" s="113" t="s">
        <v>14484</v>
      </c>
      <c r="TZG14" s="113" t="s">
        <v>14485</v>
      </c>
      <c r="TZH14" s="113" t="s">
        <v>14486</v>
      </c>
      <c r="TZI14" s="113" t="s">
        <v>14487</v>
      </c>
      <c r="TZJ14" s="113" t="s">
        <v>14488</v>
      </c>
      <c r="TZK14" s="113" t="s">
        <v>14489</v>
      </c>
      <c r="TZL14" s="113" t="s">
        <v>14490</v>
      </c>
      <c r="TZM14" s="113" t="s">
        <v>14491</v>
      </c>
      <c r="TZN14" s="113" t="s">
        <v>14492</v>
      </c>
      <c r="TZO14" s="113" t="s">
        <v>14493</v>
      </c>
      <c r="TZP14" s="113" t="s">
        <v>14494</v>
      </c>
      <c r="TZQ14" s="113" t="s">
        <v>14495</v>
      </c>
      <c r="TZR14" s="113" t="s">
        <v>14496</v>
      </c>
      <c r="TZS14" s="113" t="s">
        <v>14497</v>
      </c>
      <c r="TZT14" s="113" t="s">
        <v>14498</v>
      </c>
      <c r="TZU14" s="113" t="s">
        <v>14499</v>
      </c>
      <c r="TZV14" s="113" t="s">
        <v>14500</v>
      </c>
      <c r="TZW14" s="113" t="s">
        <v>14501</v>
      </c>
      <c r="TZX14" s="113" t="s">
        <v>14502</v>
      </c>
      <c r="TZY14" s="113" t="s">
        <v>14503</v>
      </c>
      <c r="TZZ14" s="113" t="s">
        <v>14504</v>
      </c>
      <c r="UAA14" s="113" t="s">
        <v>14505</v>
      </c>
      <c r="UAB14" s="113" t="s">
        <v>14506</v>
      </c>
      <c r="UAC14" s="113" t="s">
        <v>14507</v>
      </c>
      <c r="UAD14" s="113" t="s">
        <v>14508</v>
      </c>
      <c r="UAE14" s="113" t="s">
        <v>14509</v>
      </c>
      <c r="UAF14" s="113" t="s">
        <v>14510</v>
      </c>
      <c r="UAG14" s="113" t="s">
        <v>14511</v>
      </c>
      <c r="UAH14" s="113" t="s">
        <v>14512</v>
      </c>
      <c r="UAI14" s="113" t="s">
        <v>14513</v>
      </c>
      <c r="UAJ14" s="113" t="s">
        <v>14514</v>
      </c>
      <c r="UAK14" s="113" t="s">
        <v>14515</v>
      </c>
      <c r="UAL14" s="113" t="s">
        <v>14516</v>
      </c>
      <c r="UAM14" s="113" t="s">
        <v>14517</v>
      </c>
      <c r="UAN14" s="113" t="s">
        <v>14518</v>
      </c>
      <c r="UAO14" s="113" t="s">
        <v>14519</v>
      </c>
      <c r="UAP14" s="113" t="s">
        <v>14520</v>
      </c>
      <c r="UAQ14" s="113" t="s">
        <v>14521</v>
      </c>
      <c r="UAR14" s="113" t="s">
        <v>14522</v>
      </c>
      <c r="UAS14" s="113" t="s">
        <v>14523</v>
      </c>
      <c r="UAT14" s="113" t="s">
        <v>14524</v>
      </c>
      <c r="UAU14" s="113" t="s">
        <v>14525</v>
      </c>
      <c r="UAV14" s="113" t="s">
        <v>14526</v>
      </c>
      <c r="UAW14" s="113" t="s">
        <v>14527</v>
      </c>
      <c r="UAX14" s="113" t="s">
        <v>14528</v>
      </c>
      <c r="UAY14" s="113" t="s">
        <v>14529</v>
      </c>
      <c r="UAZ14" s="113" t="s">
        <v>14530</v>
      </c>
      <c r="UBA14" s="113" t="s">
        <v>14531</v>
      </c>
      <c r="UBB14" s="113" t="s">
        <v>14532</v>
      </c>
      <c r="UBC14" s="113" t="s">
        <v>14533</v>
      </c>
      <c r="UBD14" s="113" t="s">
        <v>14534</v>
      </c>
      <c r="UBE14" s="113" t="s">
        <v>14535</v>
      </c>
      <c r="UBF14" s="113" t="s">
        <v>14536</v>
      </c>
      <c r="UBG14" s="113" t="s">
        <v>14537</v>
      </c>
      <c r="UBH14" s="113" t="s">
        <v>14538</v>
      </c>
      <c r="UBI14" s="113" t="s">
        <v>14539</v>
      </c>
      <c r="UBJ14" s="113" t="s">
        <v>14540</v>
      </c>
      <c r="UBK14" s="113" t="s">
        <v>14541</v>
      </c>
      <c r="UBL14" s="113" t="s">
        <v>14542</v>
      </c>
      <c r="UBM14" s="113" t="s">
        <v>14543</v>
      </c>
      <c r="UBN14" s="113" t="s">
        <v>14544</v>
      </c>
      <c r="UBO14" s="113" t="s">
        <v>14545</v>
      </c>
      <c r="UBP14" s="113" t="s">
        <v>14546</v>
      </c>
      <c r="UBQ14" s="113" t="s">
        <v>14547</v>
      </c>
      <c r="UBR14" s="113" t="s">
        <v>14548</v>
      </c>
      <c r="UBS14" s="113" t="s">
        <v>14549</v>
      </c>
      <c r="UBT14" s="113" t="s">
        <v>14550</v>
      </c>
      <c r="UBU14" s="113" t="s">
        <v>14551</v>
      </c>
      <c r="UBV14" s="113" t="s">
        <v>14552</v>
      </c>
      <c r="UBW14" s="113" t="s">
        <v>14553</v>
      </c>
      <c r="UBX14" s="113" t="s">
        <v>14554</v>
      </c>
      <c r="UBY14" s="113" t="s">
        <v>14555</v>
      </c>
      <c r="UBZ14" s="113" t="s">
        <v>14556</v>
      </c>
      <c r="UCA14" s="113" t="s">
        <v>14557</v>
      </c>
      <c r="UCB14" s="113" t="s">
        <v>14558</v>
      </c>
      <c r="UCC14" s="113" t="s">
        <v>14559</v>
      </c>
      <c r="UCD14" s="113" t="s">
        <v>14560</v>
      </c>
      <c r="UCE14" s="113" t="s">
        <v>14561</v>
      </c>
      <c r="UCF14" s="113" t="s">
        <v>14562</v>
      </c>
      <c r="UCG14" s="113" t="s">
        <v>14563</v>
      </c>
      <c r="UCH14" s="113" t="s">
        <v>14564</v>
      </c>
      <c r="UCI14" s="113" t="s">
        <v>14565</v>
      </c>
      <c r="UCJ14" s="113" t="s">
        <v>14566</v>
      </c>
      <c r="UCK14" s="113" t="s">
        <v>14567</v>
      </c>
      <c r="UCL14" s="113" t="s">
        <v>14568</v>
      </c>
      <c r="UCM14" s="113" t="s">
        <v>14569</v>
      </c>
      <c r="UCN14" s="113" t="s">
        <v>14570</v>
      </c>
      <c r="UCO14" s="113" t="s">
        <v>14571</v>
      </c>
      <c r="UCP14" s="113" t="s">
        <v>14572</v>
      </c>
      <c r="UCQ14" s="113" t="s">
        <v>14573</v>
      </c>
      <c r="UCR14" s="113" t="s">
        <v>14574</v>
      </c>
      <c r="UCS14" s="113" t="s">
        <v>14575</v>
      </c>
      <c r="UCT14" s="113" t="s">
        <v>14576</v>
      </c>
      <c r="UCU14" s="113" t="s">
        <v>14577</v>
      </c>
      <c r="UCV14" s="113" t="s">
        <v>14578</v>
      </c>
      <c r="UCW14" s="113" t="s">
        <v>14579</v>
      </c>
      <c r="UCX14" s="113" t="s">
        <v>14580</v>
      </c>
      <c r="UCY14" s="113" t="s">
        <v>14581</v>
      </c>
      <c r="UCZ14" s="113" t="s">
        <v>14582</v>
      </c>
      <c r="UDA14" s="113" t="s">
        <v>14583</v>
      </c>
      <c r="UDB14" s="113" t="s">
        <v>14584</v>
      </c>
      <c r="UDC14" s="113" t="s">
        <v>14585</v>
      </c>
      <c r="UDD14" s="113" t="s">
        <v>14586</v>
      </c>
      <c r="UDE14" s="113" t="s">
        <v>14587</v>
      </c>
      <c r="UDF14" s="113" t="s">
        <v>14588</v>
      </c>
      <c r="UDG14" s="113" t="s">
        <v>14589</v>
      </c>
      <c r="UDH14" s="113" t="s">
        <v>14590</v>
      </c>
      <c r="UDI14" s="113" t="s">
        <v>14591</v>
      </c>
      <c r="UDJ14" s="113" t="s">
        <v>14592</v>
      </c>
      <c r="UDK14" s="113" t="s">
        <v>14593</v>
      </c>
      <c r="UDL14" s="113" t="s">
        <v>14594</v>
      </c>
      <c r="UDM14" s="113" t="s">
        <v>14595</v>
      </c>
      <c r="UDN14" s="113" t="s">
        <v>14596</v>
      </c>
      <c r="UDO14" s="113" t="s">
        <v>14597</v>
      </c>
      <c r="UDP14" s="113" t="s">
        <v>14598</v>
      </c>
      <c r="UDQ14" s="113" t="s">
        <v>14599</v>
      </c>
      <c r="UDR14" s="113" t="s">
        <v>14600</v>
      </c>
      <c r="UDS14" s="113" t="s">
        <v>14601</v>
      </c>
      <c r="UDT14" s="113" t="s">
        <v>14602</v>
      </c>
      <c r="UDU14" s="113" t="s">
        <v>14603</v>
      </c>
      <c r="UDV14" s="113" t="s">
        <v>14604</v>
      </c>
      <c r="UDW14" s="113" t="s">
        <v>14605</v>
      </c>
      <c r="UDX14" s="113" t="s">
        <v>14606</v>
      </c>
      <c r="UDY14" s="113" t="s">
        <v>14607</v>
      </c>
      <c r="UDZ14" s="113" t="s">
        <v>14608</v>
      </c>
      <c r="UEA14" s="113" t="s">
        <v>14609</v>
      </c>
      <c r="UEB14" s="113" t="s">
        <v>14610</v>
      </c>
      <c r="UEC14" s="113" t="s">
        <v>14611</v>
      </c>
      <c r="UED14" s="113" t="s">
        <v>14612</v>
      </c>
      <c r="UEE14" s="113" t="s">
        <v>14613</v>
      </c>
      <c r="UEF14" s="113" t="s">
        <v>14614</v>
      </c>
      <c r="UEG14" s="113" t="s">
        <v>14615</v>
      </c>
      <c r="UEH14" s="113" t="s">
        <v>14616</v>
      </c>
      <c r="UEI14" s="113" t="s">
        <v>14617</v>
      </c>
      <c r="UEJ14" s="113" t="s">
        <v>14618</v>
      </c>
      <c r="UEK14" s="113" t="s">
        <v>14619</v>
      </c>
      <c r="UEL14" s="113" t="s">
        <v>14620</v>
      </c>
      <c r="UEM14" s="113" t="s">
        <v>14621</v>
      </c>
      <c r="UEN14" s="113" t="s">
        <v>14622</v>
      </c>
      <c r="UEO14" s="113" t="s">
        <v>14623</v>
      </c>
      <c r="UEP14" s="113" t="s">
        <v>14624</v>
      </c>
      <c r="UEQ14" s="113" t="s">
        <v>14625</v>
      </c>
      <c r="UER14" s="113" t="s">
        <v>14626</v>
      </c>
      <c r="UES14" s="113" t="s">
        <v>14627</v>
      </c>
      <c r="UET14" s="113" t="s">
        <v>14628</v>
      </c>
      <c r="UEU14" s="113" t="s">
        <v>14629</v>
      </c>
      <c r="UEV14" s="113" t="s">
        <v>14630</v>
      </c>
      <c r="UEW14" s="113" t="s">
        <v>14631</v>
      </c>
      <c r="UEX14" s="113" t="s">
        <v>14632</v>
      </c>
      <c r="UEY14" s="113" t="s">
        <v>14633</v>
      </c>
      <c r="UEZ14" s="113" t="s">
        <v>14634</v>
      </c>
      <c r="UFA14" s="113" t="s">
        <v>14635</v>
      </c>
      <c r="UFB14" s="113" t="s">
        <v>14636</v>
      </c>
      <c r="UFC14" s="113" t="s">
        <v>14637</v>
      </c>
      <c r="UFD14" s="113" t="s">
        <v>14638</v>
      </c>
      <c r="UFE14" s="113" t="s">
        <v>14639</v>
      </c>
      <c r="UFF14" s="113" t="s">
        <v>14640</v>
      </c>
      <c r="UFG14" s="113" t="s">
        <v>14641</v>
      </c>
      <c r="UFH14" s="113" t="s">
        <v>14642</v>
      </c>
      <c r="UFI14" s="113" t="s">
        <v>14643</v>
      </c>
      <c r="UFJ14" s="113" t="s">
        <v>14644</v>
      </c>
      <c r="UFK14" s="113" t="s">
        <v>14645</v>
      </c>
      <c r="UFL14" s="113" t="s">
        <v>14646</v>
      </c>
      <c r="UFM14" s="113" t="s">
        <v>14647</v>
      </c>
      <c r="UFN14" s="113" t="s">
        <v>14648</v>
      </c>
      <c r="UFO14" s="113" t="s">
        <v>14649</v>
      </c>
      <c r="UFP14" s="113" t="s">
        <v>14650</v>
      </c>
      <c r="UFQ14" s="113" t="s">
        <v>14651</v>
      </c>
      <c r="UFR14" s="113" t="s">
        <v>14652</v>
      </c>
      <c r="UFS14" s="113" t="s">
        <v>14653</v>
      </c>
      <c r="UFT14" s="113" t="s">
        <v>14654</v>
      </c>
      <c r="UFU14" s="113" t="s">
        <v>14655</v>
      </c>
      <c r="UFV14" s="113" t="s">
        <v>14656</v>
      </c>
      <c r="UFW14" s="113" t="s">
        <v>14657</v>
      </c>
      <c r="UFX14" s="113" t="s">
        <v>14658</v>
      </c>
      <c r="UFY14" s="113" t="s">
        <v>14659</v>
      </c>
      <c r="UFZ14" s="113" t="s">
        <v>14660</v>
      </c>
      <c r="UGA14" s="113" t="s">
        <v>14661</v>
      </c>
      <c r="UGB14" s="113" t="s">
        <v>14662</v>
      </c>
      <c r="UGC14" s="113" t="s">
        <v>14663</v>
      </c>
      <c r="UGD14" s="113" t="s">
        <v>14664</v>
      </c>
      <c r="UGE14" s="113" t="s">
        <v>14665</v>
      </c>
      <c r="UGF14" s="113" t="s">
        <v>14666</v>
      </c>
      <c r="UGG14" s="113" t="s">
        <v>14667</v>
      </c>
      <c r="UGH14" s="113" t="s">
        <v>14668</v>
      </c>
      <c r="UGI14" s="113" t="s">
        <v>14669</v>
      </c>
      <c r="UGJ14" s="113" t="s">
        <v>14670</v>
      </c>
      <c r="UGK14" s="113" t="s">
        <v>14671</v>
      </c>
      <c r="UGL14" s="113" t="s">
        <v>14672</v>
      </c>
      <c r="UGM14" s="113" t="s">
        <v>14673</v>
      </c>
      <c r="UGN14" s="113" t="s">
        <v>14674</v>
      </c>
      <c r="UGO14" s="113" t="s">
        <v>14675</v>
      </c>
      <c r="UGP14" s="113" t="s">
        <v>14676</v>
      </c>
      <c r="UGQ14" s="113" t="s">
        <v>14677</v>
      </c>
      <c r="UGR14" s="113" t="s">
        <v>14678</v>
      </c>
      <c r="UGS14" s="113" t="s">
        <v>14679</v>
      </c>
      <c r="UGT14" s="113" t="s">
        <v>14680</v>
      </c>
      <c r="UGU14" s="113" t="s">
        <v>14681</v>
      </c>
      <c r="UGV14" s="113" t="s">
        <v>14682</v>
      </c>
      <c r="UGW14" s="113" t="s">
        <v>14683</v>
      </c>
      <c r="UGX14" s="113" t="s">
        <v>14684</v>
      </c>
      <c r="UGY14" s="113" t="s">
        <v>14685</v>
      </c>
      <c r="UGZ14" s="113" t="s">
        <v>14686</v>
      </c>
      <c r="UHA14" s="113" t="s">
        <v>14687</v>
      </c>
      <c r="UHB14" s="113" t="s">
        <v>14688</v>
      </c>
      <c r="UHC14" s="113" t="s">
        <v>14689</v>
      </c>
      <c r="UHD14" s="113" t="s">
        <v>14690</v>
      </c>
      <c r="UHE14" s="113" t="s">
        <v>14691</v>
      </c>
      <c r="UHF14" s="113" t="s">
        <v>14692</v>
      </c>
      <c r="UHG14" s="113" t="s">
        <v>14693</v>
      </c>
      <c r="UHH14" s="113" t="s">
        <v>14694</v>
      </c>
      <c r="UHI14" s="113" t="s">
        <v>14695</v>
      </c>
      <c r="UHJ14" s="113" t="s">
        <v>14696</v>
      </c>
      <c r="UHK14" s="113" t="s">
        <v>14697</v>
      </c>
      <c r="UHL14" s="113" t="s">
        <v>14698</v>
      </c>
      <c r="UHM14" s="113" t="s">
        <v>14699</v>
      </c>
      <c r="UHN14" s="113" t="s">
        <v>14700</v>
      </c>
      <c r="UHO14" s="113" t="s">
        <v>14701</v>
      </c>
      <c r="UHP14" s="113" t="s">
        <v>14702</v>
      </c>
      <c r="UHQ14" s="113" t="s">
        <v>14703</v>
      </c>
      <c r="UHR14" s="113" t="s">
        <v>14704</v>
      </c>
      <c r="UHS14" s="113" t="s">
        <v>14705</v>
      </c>
      <c r="UHT14" s="113" t="s">
        <v>14706</v>
      </c>
      <c r="UHU14" s="113" t="s">
        <v>14707</v>
      </c>
      <c r="UHV14" s="113" t="s">
        <v>14708</v>
      </c>
      <c r="UHW14" s="113" t="s">
        <v>14709</v>
      </c>
      <c r="UHX14" s="113" t="s">
        <v>14710</v>
      </c>
      <c r="UHY14" s="113" t="s">
        <v>14711</v>
      </c>
      <c r="UHZ14" s="113" t="s">
        <v>14712</v>
      </c>
      <c r="UIA14" s="113" t="s">
        <v>14713</v>
      </c>
      <c r="UIB14" s="113" t="s">
        <v>14714</v>
      </c>
      <c r="UIC14" s="113" t="s">
        <v>14715</v>
      </c>
      <c r="UID14" s="113" t="s">
        <v>14716</v>
      </c>
      <c r="UIE14" s="113" t="s">
        <v>14717</v>
      </c>
      <c r="UIF14" s="113" t="s">
        <v>14718</v>
      </c>
      <c r="UIG14" s="113" t="s">
        <v>14719</v>
      </c>
      <c r="UIH14" s="113" t="s">
        <v>14720</v>
      </c>
      <c r="UII14" s="113" t="s">
        <v>14721</v>
      </c>
      <c r="UIJ14" s="113" t="s">
        <v>14722</v>
      </c>
      <c r="UIK14" s="113" t="s">
        <v>14723</v>
      </c>
      <c r="UIL14" s="113" t="s">
        <v>14724</v>
      </c>
      <c r="UIM14" s="113" t="s">
        <v>14725</v>
      </c>
      <c r="UIN14" s="113" t="s">
        <v>14726</v>
      </c>
      <c r="UIO14" s="113" t="s">
        <v>14727</v>
      </c>
      <c r="UIP14" s="113" t="s">
        <v>14728</v>
      </c>
      <c r="UIQ14" s="113" t="s">
        <v>14729</v>
      </c>
      <c r="UIR14" s="113" t="s">
        <v>14730</v>
      </c>
      <c r="UIS14" s="113" t="s">
        <v>14731</v>
      </c>
      <c r="UIT14" s="113" t="s">
        <v>14732</v>
      </c>
      <c r="UIU14" s="113" t="s">
        <v>14733</v>
      </c>
      <c r="UIV14" s="113" t="s">
        <v>14734</v>
      </c>
      <c r="UIW14" s="113" t="s">
        <v>14735</v>
      </c>
      <c r="UIX14" s="113" t="s">
        <v>14736</v>
      </c>
      <c r="UIY14" s="113" t="s">
        <v>14737</v>
      </c>
      <c r="UIZ14" s="113" t="s">
        <v>14738</v>
      </c>
      <c r="UJA14" s="113" t="s">
        <v>14739</v>
      </c>
      <c r="UJB14" s="113" t="s">
        <v>14740</v>
      </c>
      <c r="UJC14" s="113" t="s">
        <v>14741</v>
      </c>
      <c r="UJD14" s="113" t="s">
        <v>14742</v>
      </c>
      <c r="UJE14" s="113" t="s">
        <v>14743</v>
      </c>
      <c r="UJF14" s="113" t="s">
        <v>14744</v>
      </c>
      <c r="UJG14" s="113" t="s">
        <v>14745</v>
      </c>
      <c r="UJH14" s="113" t="s">
        <v>14746</v>
      </c>
      <c r="UJI14" s="113" t="s">
        <v>14747</v>
      </c>
      <c r="UJJ14" s="113" t="s">
        <v>14748</v>
      </c>
      <c r="UJK14" s="113" t="s">
        <v>14749</v>
      </c>
      <c r="UJL14" s="113" t="s">
        <v>14750</v>
      </c>
      <c r="UJM14" s="113" t="s">
        <v>14751</v>
      </c>
      <c r="UJN14" s="113" t="s">
        <v>14752</v>
      </c>
      <c r="UJO14" s="113" t="s">
        <v>14753</v>
      </c>
      <c r="UJP14" s="113" t="s">
        <v>14754</v>
      </c>
      <c r="UJQ14" s="113" t="s">
        <v>14755</v>
      </c>
      <c r="UJR14" s="113" t="s">
        <v>14756</v>
      </c>
      <c r="UJS14" s="113" t="s">
        <v>14757</v>
      </c>
      <c r="UJT14" s="113" t="s">
        <v>14758</v>
      </c>
      <c r="UJU14" s="113" t="s">
        <v>14759</v>
      </c>
      <c r="UJV14" s="113" t="s">
        <v>14760</v>
      </c>
      <c r="UJW14" s="113" t="s">
        <v>14761</v>
      </c>
      <c r="UJX14" s="113" t="s">
        <v>14762</v>
      </c>
      <c r="UJY14" s="113" t="s">
        <v>14763</v>
      </c>
      <c r="UJZ14" s="113" t="s">
        <v>14764</v>
      </c>
      <c r="UKA14" s="113" t="s">
        <v>14765</v>
      </c>
      <c r="UKB14" s="113" t="s">
        <v>14766</v>
      </c>
      <c r="UKC14" s="113" t="s">
        <v>14767</v>
      </c>
      <c r="UKD14" s="113" t="s">
        <v>14768</v>
      </c>
      <c r="UKE14" s="113" t="s">
        <v>14769</v>
      </c>
      <c r="UKF14" s="113" t="s">
        <v>14770</v>
      </c>
      <c r="UKG14" s="113" t="s">
        <v>14771</v>
      </c>
      <c r="UKH14" s="113" t="s">
        <v>14772</v>
      </c>
      <c r="UKI14" s="113" t="s">
        <v>14773</v>
      </c>
      <c r="UKJ14" s="113" t="s">
        <v>14774</v>
      </c>
      <c r="UKK14" s="113" t="s">
        <v>14775</v>
      </c>
      <c r="UKL14" s="113" t="s">
        <v>14776</v>
      </c>
      <c r="UKM14" s="113" t="s">
        <v>14777</v>
      </c>
      <c r="UKN14" s="113" t="s">
        <v>14778</v>
      </c>
      <c r="UKO14" s="113" t="s">
        <v>14779</v>
      </c>
      <c r="UKP14" s="113" t="s">
        <v>14780</v>
      </c>
      <c r="UKQ14" s="113" t="s">
        <v>14781</v>
      </c>
      <c r="UKR14" s="113" t="s">
        <v>14782</v>
      </c>
      <c r="UKS14" s="113" t="s">
        <v>14783</v>
      </c>
      <c r="UKT14" s="113" t="s">
        <v>14784</v>
      </c>
      <c r="UKU14" s="113" t="s">
        <v>14785</v>
      </c>
      <c r="UKV14" s="113" t="s">
        <v>14786</v>
      </c>
      <c r="UKW14" s="113" t="s">
        <v>14787</v>
      </c>
      <c r="UKX14" s="113" t="s">
        <v>14788</v>
      </c>
      <c r="UKY14" s="113" t="s">
        <v>14789</v>
      </c>
      <c r="UKZ14" s="113" t="s">
        <v>14790</v>
      </c>
      <c r="ULA14" s="113" t="s">
        <v>14791</v>
      </c>
      <c r="ULB14" s="113" t="s">
        <v>14792</v>
      </c>
      <c r="ULC14" s="113" t="s">
        <v>14793</v>
      </c>
      <c r="ULD14" s="113" t="s">
        <v>14794</v>
      </c>
      <c r="ULE14" s="113" t="s">
        <v>14795</v>
      </c>
      <c r="ULF14" s="113" t="s">
        <v>14796</v>
      </c>
      <c r="ULG14" s="113" t="s">
        <v>14797</v>
      </c>
      <c r="ULH14" s="113" t="s">
        <v>14798</v>
      </c>
      <c r="ULI14" s="113" t="s">
        <v>14799</v>
      </c>
      <c r="ULJ14" s="113" t="s">
        <v>14800</v>
      </c>
      <c r="ULK14" s="113" t="s">
        <v>14801</v>
      </c>
      <c r="ULL14" s="113" t="s">
        <v>14802</v>
      </c>
      <c r="ULM14" s="113" t="s">
        <v>14803</v>
      </c>
      <c r="ULN14" s="113" t="s">
        <v>14804</v>
      </c>
      <c r="ULO14" s="113" t="s">
        <v>14805</v>
      </c>
      <c r="ULP14" s="113" t="s">
        <v>14806</v>
      </c>
      <c r="ULQ14" s="113" t="s">
        <v>14807</v>
      </c>
      <c r="ULR14" s="113" t="s">
        <v>14808</v>
      </c>
      <c r="ULS14" s="113" t="s">
        <v>14809</v>
      </c>
      <c r="ULT14" s="113" t="s">
        <v>14810</v>
      </c>
      <c r="ULU14" s="113" t="s">
        <v>14811</v>
      </c>
      <c r="ULV14" s="113" t="s">
        <v>14812</v>
      </c>
      <c r="ULW14" s="113" t="s">
        <v>14813</v>
      </c>
      <c r="ULX14" s="113" t="s">
        <v>14814</v>
      </c>
      <c r="ULY14" s="113" t="s">
        <v>14815</v>
      </c>
      <c r="ULZ14" s="113" t="s">
        <v>14816</v>
      </c>
      <c r="UMA14" s="113" t="s">
        <v>14817</v>
      </c>
      <c r="UMB14" s="113" t="s">
        <v>14818</v>
      </c>
      <c r="UMC14" s="113" t="s">
        <v>14819</v>
      </c>
      <c r="UMD14" s="113" t="s">
        <v>14820</v>
      </c>
      <c r="UME14" s="113" t="s">
        <v>14821</v>
      </c>
      <c r="UMF14" s="113" t="s">
        <v>14822</v>
      </c>
      <c r="UMG14" s="113" t="s">
        <v>14823</v>
      </c>
      <c r="UMH14" s="113" t="s">
        <v>14824</v>
      </c>
      <c r="UMI14" s="113" t="s">
        <v>14825</v>
      </c>
      <c r="UMJ14" s="113" t="s">
        <v>14826</v>
      </c>
      <c r="UMK14" s="113" t="s">
        <v>14827</v>
      </c>
      <c r="UML14" s="113" t="s">
        <v>14828</v>
      </c>
      <c r="UMM14" s="113" t="s">
        <v>14829</v>
      </c>
      <c r="UMN14" s="113" t="s">
        <v>14830</v>
      </c>
      <c r="UMO14" s="113" t="s">
        <v>14831</v>
      </c>
      <c r="UMP14" s="113" t="s">
        <v>14832</v>
      </c>
      <c r="UMQ14" s="113" t="s">
        <v>14833</v>
      </c>
      <c r="UMR14" s="113" t="s">
        <v>14834</v>
      </c>
      <c r="UMS14" s="113" t="s">
        <v>14835</v>
      </c>
      <c r="UMT14" s="113" t="s">
        <v>14836</v>
      </c>
      <c r="UMU14" s="113" t="s">
        <v>14837</v>
      </c>
      <c r="UMV14" s="113" t="s">
        <v>14838</v>
      </c>
      <c r="UMW14" s="113" t="s">
        <v>14839</v>
      </c>
      <c r="UMX14" s="113" t="s">
        <v>14840</v>
      </c>
      <c r="UMY14" s="113" t="s">
        <v>14841</v>
      </c>
      <c r="UMZ14" s="113" t="s">
        <v>14842</v>
      </c>
      <c r="UNA14" s="113" t="s">
        <v>14843</v>
      </c>
      <c r="UNB14" s="113" t="s">
        <v>14844</v>
      </c>
      <c r="UNC14" s="113" t="s">
        <v>14845</v>
      </c>
      <c r="UND14" s="113" t="s">
        <v>14846</v>
      </c>
      <c r="UNE14" s="113" t="s">
        <v>14847</v>
      </c>
      <c r="UNF14" s="113" t="s">
        <v>14848</v>
      </c>
      <c r="UNG14" s="113" t="s">
        <v>14849</v>
      </c>
      <c r="UNH14" s="113" t="s">
        <v>14850</v>
      </c>
      <c r="UNI14" s="113" t="s">
        <v>14851</v>
      </c>
      <c r="UNJ14" s="113" t="s">
        <v>14852</v>
      </c>
      <c r="UNK14" s="113" t="s">
        <v>14853</v>
      </c>
      <c r="UNL14" s="113" t="s">
        <v>14854</v>
      </c>
      <c r="UNM14" s="113" t="s">
        <v>14855</v>
      </c>
      <c r="UNN14" s="113" t="s">
        <v>14856</v>
      </c>
      <c r="UNO14" s="113" t="s">
        <v>14857</v>
      </c>
      <c r="UNP14" s="113" t="s">
        <v>14858</v>
      </c>
      <c r="UNQ14" s="113" t="s">
        <v>14859</v>
      </c>
      <c r="UNR14" s="113" t="s">
        <v>14860</v>
      </c>
      <c r="UNS14" s="113" t="s">
        <v>14861</v>
      </c>
      <c r="UNT14" s="113" t="s">
        <v>14862</v>
      </c>
      <c r="UNU14" s="113" t="s">
        <v>14863</v>
      </c>
      <c r="UNV14" s="113" t="s">
        <v>14864</v>
      </c>
      <c r="UNW14" s="113" t="s">
        <v>14865</v>
      </c>
      <c r="UNX14" s="113" t="s">
        <v>14866</v>
      </c>
      <c r="UNY14" s="113" t="s">
        <v>14867</v>
      </c>
      <c r="UNZ14" s="113" t="s">
        <v>14868</v>
      </c>
      <c r="UOA14" s="113" t="s">
        <v>14869</v>
      </c>
      <c r="UOB14" s="113" t="s">
        <v>14870</v>
      </c>
      <c r="UOC14" s="113" t="s">
        <v>14871</v>
      </c>
      <c r="UOD14" s="113" t="s">
        <v>14872</v>
      </c>
      <c r="UOE14" s="113" t="s">
        <v>14873</v>
      </c>
      <c r="UOF14" s="113" t="s">
        <v>14874</v>
      </c>
      <c r="UOG14" s="113" t="s">
        <v>14875</v>
      </c>
      <c r="UOH14" s="113" t="s">
        <v>14876</v>
      </c>
      <c r="UOI14" s="113" t="s">
        <v>14877</v>
      </c>
      <c r="UOJ14" s="113" t="s">
        <v>14878</v>
      </c>
      <c r="UOK14" s="113" t="s">
        <v>14879</v>
      </c>
      <c r="UOL14" s="113" t="s">
        <v>14880</v>
      </c>
      <c r="UOM14" s="113" t="s">
        <v>14881</v>
      </c>
      <c r="UON14" s="113" t="s">
        <v>14882</v>
      </c>
      <c r="UOO14" s="113" t="s">
        <v>14883</v>
      </c>
      <c r="UOP14" s="113" t="s">
        <v>14884</v>
      </c>
      <c r="UOQ14" s="113" t="s">
        <v>14885</v>
      </c>
      <c r="UOR14" s="113" t="s">
        <v>14886</v>
      </c>
      <c r="UOS14" s="113" t="s">
        <v>14887</v>
      </c>
      <c r="UOT14" s="113" t="s">
        <v>14888</v>
      </c>
      <c r="UOU14" s="113" t="s">
        <v>14889</v>
      </c>
      <c r="UOV14" s="113" t="s">
        <v>14890</v>
      </c>
      <c r="UOW14" s="113" t="s">
        <v>14891</v>
      </c>
      <c r="UOX14" s="113" t="s">
        <v>14892</v>
      </c>
      <c r="UOY14" s="113" t="s">
        <v>14893</v>
      </c>
      <c r="UOZ14" s="113" t="s">
        <v>14894</v>
      </c>
      <c r="UPA14" s="113" t="s">
        <v>14895</v>
      </c>
      <c r="UPB14" s="113" t="s">
        <v>14896</v>
      </c>
      <c r="UPC14" s="113" t="s">
        <v>14897</v>
      </c>
      <c r="UPD14" s="113" t="s">
        <v>14898</v>
      </c>
      <c r="UPE14" s="113" t="s">
        <v>14899</v>
      </c>
      <c r="UPF14" s="113" t="s">
        <v>14900</v>
      </c>
      <c r="UPG14" s="113" t="s">
        <v>14901</v>
      </c>
      <c r="UPH14" s="113" t="s">
        <v>14902</v>
      </c>
      <c r="UPI14" s="113" t="s">
        <v>14903</v>
      </c>
      <c r="UPJ14" s="113" t="s">
        <v>14904</v>
      </c>
      <c r="UPK14" s="113" t="s">
        <v>14905</v>
      </c>
      <c r="UPL14" s="113" t="s">
        <v>14906</v>
      </c>
      <c r="UPM14" s="113" t="s">
        <v>14907</v>
      </c>
      <c r="UPN14" s="113" t="s">
        <v>14908</v>
      </c>
      <c r="UPO14" s="113" t="s">
        <v>14909</v>
      </c>
      <c r="UPP14" s="113" t="s">
        <v>14910</v>
      </c>
      <c r="UPQ14" s="113" t="s">
        <v>14911</v>
      </c>
      <c r="UPR14" s="113" t="s">
        <v>14912</v>
      </c>
      <c r="UPS14" s="113" t="s">
        <v>14913</v>
      </c>
      <c r="UPT14" s="113" t="s">
        <v>14914</v>
      </c>
      <c r="UPU14" s="113" t="s">
        <v>14915</v>
      </c>
      <c r="UPV14" s="113" t="s">
        <v>14916</v>
      </c>
      <c r="UPW14" s="113" t="s">
        <v>14917</v>
      </c>
      <c r="UPX14" s="113" t="s">
        <v>14918</v>
      </c>
      <c r="UPY14" s="113" t="s">
        <v>14919</v>
      </c>
      <c r="UPZ14" s="113" t="s">
        <v>14920</v>
      </c>
      <c r="UQA14" s="113" t="s">
        <v>14921</v>
      </c>
      <c r="UQB14" s="113" t="s">
        <v>14922</v>
      </c>
      <c r="UQC14" s="113" t="s">
        <v>14923</v>
      </c>
      <c r="UQD14" s="113" t="s">
        <v>14924</v>
      </c>
      <c r="UQE14" s="113" t="s">
        <v>14925</v>
      </c>
      <c r="UQF14" s="113" t="s">
        <v>14926</v>
      </c>
      <c r="UQG14" s="113" t="s">
        <v>14927</v>
      </c>
      <c r="UQH14" s="113" t="s">
        <v>14928</v>
      </c>
      <c r="UQI14" s="113" t="s">
        <v>14929</v>
      </c>
      <c r="UQJ14" s="113" t="s">
        <v>14930</v>
      </c>
      <c r="UQK14" s="113" t="s">
        <v>14931</v>
      </c>
      <c r="UQL14" s="113" t="s">
        <v>14932</v>
      </c>
      <c r="UQM14" s="113" t="s">
        <v>14933</v>
      </c>
      <c r="UQN14" s="113" t="s">
        <v>14934</v>
      </c>
      <c r="UQO14" s="113" t="s">
        <v>14935</v>
      </c>
      <c r="UQP14" s="113" t="s">
        <v>14936</v>
      </c>
      <c r="UQQ14" s="113" t="s">
        <v>14937</v>
      </c>
      <c r="UQR14" s="113" t="s">
        <v>14938</v>
      </c>
      <c r="UQS14" s="113" t="s">
        <v>14939</v>
      </c>
      <c r="UQT14" s="113" t="s">
        <v>14940</v>
      </c>
      <c r="UQU14" s="113" t="s">
        <v>14941</v>
      </c>
      <c r="UQV14" s="113" t="s">
        <v>14942</v>
      </c>
      <c r="UQW14" s="113" t="s">
        <v>14943</v>
      </c>
      <c r="UQX14" s="113" t="s">
        <v>14944</v>
      </c>
      <c r="UQY14" s="113" t="s">
        <v>14945</v>
      </c>
      <c r="UQZ14" s="113" t="s">
        <v>14946</v>
      </c>
      <c r="URA14" s="113" t="s">
        <v>14947</v>
      </c>
      <c r="URB14" s="113" t="s">
        <v>14948</v>
      </c>
      <c r="URC14" s="113" t="s">
        <v>14949</v>
      </c>
      <c r="URD14" s="113" t="s">
        <v>14950</v>
      </c>
      <c r="URE14" s="113" t="s">
        <v>14951</v>
      </c>
      <c r="URF14" s="113" t="s">
        <v>14952</v>
      </c>
      <c r="URG14" s="113" t="s">
        <v>14953</v>
      </c>
      <c r="URH14" s="113" t="s">
        <v>14954</v>
      </c>
      <c r="URI14" s="113" t="s">
        <v>14955</v>
      </c>
      <c r="URJ14" s="113" t="s">
        <v>14956</v>
      </c>
      <c r="URK14" s="113" t="s">
        <v>14957</v>
      </c>
      <c r="URL14" s="113" t="s">
        <v>14958</v>
      </c>
      <c r="URM14" s="113" t="s">
        <v>14959</v>
      </c>
      <c r="URN14" s="113" t="s">
        <v>14960</v>
      </c>
      <c r="URO14" s="113" t="s">
        <v>14961</v>
      </c>
      <c r="URP14" s="113" t="s">
        <v>14962</v>
      </c>
      <c r="URQ14" s="113" t="s">
        <v>14963</v>
      </c>
      <c r="URR14" s="113" t="s">
        <v>14964</v>
      </c>
      <c r="URS14" s="113" t="s">
        <v>14965</v>
      </c>
      <c r="URT14" s="113" t="s">
        <v>14966</v>
      </c>
      <c r="URU14" s="113" t="s">
        <v>14967</v>
      </c>
      <c r="URV14" s="113" t="s">
        <v>14968</v>
      </c>
      <c r="URW14" s="113" t="s">
        <v>14969</v>
      </c>
      <c r="URX14" s="113" t="s">
        <v>14970</v>
      </c>
      <c r="URY14" s="113" t="s">
        <v>14971</v>
      </c>
      <c r="URZ14" s="113" t="s">
        <v>14972</v>
      </c>
      <c r="USA14" s="113" t="s">
        <v>14973</v>
      </c>
      <c r="USB14" s="113" t="s">
        <v>14974</v>
      </c>
      <c r="USC14" s="113" t="s">
        <v>14975</v>
      </c>
      <c r="USD14" s="113" t="s">
        <v>14976</v>
      </c>
      <c r="USE14" s="113" t="s">
        <v>14977</v>
      </c>
      <c r="USF14" s="113" t="s">
        <v>14978</v>
      </c>
      <c r="USG14" s="113" t="s">
        <v>14979</v>
      </c>
      <c r="USH14" s="113" t="s">
        <v>14980</v>
      </c>
      <c r="USI14" s="113" t="s">
        <v>14981</v>
      </c>
      <c r="USJ14" s="113" t="s">
        <v>14982</v>
      </c>
      <c r="USK14" s="113" t="s">
        <v>14983</v>
      </c>
      <c r="USL14" s="113" t="s">
        <v>14984</v>
      </c>
      <c r="USM14" s="113" t="s">
        <v>14985</v>
      </c>
      <c r="USN14" s="113" t="s">
        <v>14986</v>
      </c>
      <c r="USO14" s="113" t="s">
        <v>14987</v>
      </c>
      <c r="USP14" s="113" t="s">
        <v>14988</v>
      </c>
      <c r="USQ14" s="113" t="s">
        <v>14989</v>
      </c>
      <c r="USR14" s="113" t="s">
        <v>14990</v>
      </c>
      <c r="USS14" s="113" t="s">
        <v>14991</v>
      </c>
      <c r="UST14" s="113" t="s">
        <v>14992</v>
      </c>
      <c r="USU14" s="113" t="s">
        <v>14993</v>
      </c>
      <c r="USV14" s="113" t="s">
        <v>14994</v>
      </c>
      <c r="USW14" s="113" t="s">
        <v>14995</v>
      </c>
      <c r="USX14" s="113" t="s">
        <v>14996</v>
      </c>
      <c r="USY14" s="113" t="s">
        <v>14997</v>
      </c>
      <c r="USZ14" s="113" t="s">
        <v>14998</v>
      </c>
      <c r="UTA14" s="113" t="s">
        <v>14999</v>
      </c>
      <c r="UTB14" s="113" t="s">
        <v>15000</v>
      </c>
      <c r="UTC14" s="113" t="s">
        <v>15001</v>
      </c>
      <c r="UTD14" s="113" t="s">
        <v>15002</v>
      </c>
      <c r="UTE14" s="113" t="s">
        <v>15003</v>
      </c>
      <c r="UTF14" s="113" t="s">
        <v>15004</v>
      </c>
      <c r="UTG14" s="113" t="s">
        <v>15005</v>
      </c>
      <c r="UTH14" s="113" t="s">
        <v>15006</v>
      </c>
      <c r="UTI14" s="113" t="s">
        <v>15007</v>
      </c>
      <c r="UTJ14" s="113" t="s">
        <v>15008</v>
      </c>
      <c r="UTK14" s="113" t="s">
        <v>15009</v>
      </c>
      <c r="UTL14" s="113" t="s">
        <v>15010</v>
      </c>
      <c r="UTM14" s="113" t="s">
        <v>15011</v>
      </c>
      <c r="UTN14" s="113" t="s">
        <v>15012</v>
      </c>
      <c r="UTO14" s="113" t="s">
        <v>15013</v>
      </c>
      <c r="UTP14" s="113" t="s">
        <v>15014</v>
      </c>
      <c r="UTQ14" s="113" t="s">
        <v>15015</v>
      </c>
      <c r="UTR14" s="113" t="s">
        <v>15016</v>
      </c>
      <c r="UTS14" s="113" t="s">
        <v>15017</v>
      </c>
      <c r="UTT14" s="113" t="s">
        <v>15018</v>
      </c>
      <c r="UTU14" s="113" t="s">
        <v>15019</v>
      </c>
      <c r="UTV14" s="113" t="s">
        <v>15020</v>
      </c>
      <c r="UTW14" s="113" t="s">
        <v>15021</v>
      </c>
      <c r="UTX14" s="113" t="s">
        <v>15022</v>
      </c>
      <c r="UTY14" s="113" t="s">
        <v>15023</v>
      </c>
      <c r="UTZ14" s="113" t="s">
        <v>15024</v>
      </c>
      <c r="UUA14" s="113" t="s">
        <v>15025</v>
      </c>
      <c r="UUB14" s="113" t="s">
        <v>15026</v>
      </c>
      <c r="UUC14" s="113" t="s">
        <v>15027</v>
      </c>
      <c r="UUD14" s="113" t="s">
        <v>15028</v>
      </c>
      <c r="UUE14" s="113" t="s">
        <v>15029</v>
      </c>
      <c r="UUF14" s="113" t="s">
        <v>15030</v>
      </c>
      <c r="UUG14" s="113" t="s">
        <v>15031</v>
      </c>
      <c r="UUH14" s="113" t="s">
        <v>15032</v>
      </c>
      <c r="UUI14" s="113" t="s">
        <v>15033</v>
      </c>
      <c r="UUJ14" s="113" t="s">
        <v>15034</v>
      </c>
      <c r="UUK14" s="113" t="s">
        <v>15035</v>
      </c>
      <c r="UUL14" s="113" t="s">
        <v>15036</v>
      </c>
      <c r="UUM14" s="113" t="s">
        <v>15037</v>
      </c>
      <c r="UUN14" s="113" t="s">
        <v>15038</v>
      </c>
      <c r="UUO14" s="113" t="s">
        <v>15039</v>
      </c>
      <c r="UUP14" s="113" t="s">
        <v>15040</v>
      </c>
      <c r="UUQ14" s="113" t="s">
        <v>15041</v>
      </c>
      <c r="UUR14" s="113" t="s">
        <v>15042</v>
      </c>
      <c r="UUS14" s="113" t="s">
        <v>15043</v>
      </c>
      <c r="UUT14" s="113" t="s">
        <v>15044</v>
      </c>
      <c r="UUU14" s="113" t="s">
        <v>15045</v>
      </c>
      <c r="UUV14" s="113" t="s">
        <v>15046</v>
      </c>
      <c r="UUW14" s="113" t="s">
        <v>15047</v>
      </c>
      <c r="UUX14" s="113" t="s">
        <v>15048</v>
      </c>
      <c r="UUY14" s="113" t="s">
        <v>15049</v>
      </c>
      <c r="UUZ14" s="113" t="s">
        <v>15050</v>
      </c>
      <c r="UVA14" s="113" t="s">
        <v>15051</v>
      </c>
      <c r="UVB14" s="113" t="s">
        <v>15052</v>
      </c>
      <c r="UVC14" s="113" t="s">
        <v>15053</v>
      </c>
      <c r="UVD14" s="113" t="s">
        <v>15054</v>
      </c>
      <c r="UVE14" s="113" t="s">
        <v>15055</v>
      </c>
      <c r="UVF14" s="113" t="s">
        <v>15056</v>
      </c>
      <c r="UVG14" s="113" t="s">
        <v>15057</v>
      </c>
      <c r="UVH14" s="113" t="s">
        <v>15058</v>
      </c>
      <c r="UVI14" s="113" t="s">
        <v>15059</v>
      </c>
      <c r="UVJ14" s="113" t="s">
        <v>15060</v>
      </c>
      <c r="UVK14" s="113" t="s">
        <v>15061</v>
      </c>
      <c r="UVL14" s="113" t="s">
        <v>15062</v>
      </c>
      <c r="UVM14" s="113" t="s">
        <v>15063</v>
      </c>
      <c r="UVN14" s="113" t="s">
        <v>15064</v>
      </c>
      <c r="UVO14" s="113" t="s">
        <v>15065</v>
      </c>
      <c r="UVP14" s="113" t="s">
        <v>15066</v>
      </c>
      <c r="UVQ14" s="113" t="s">
        <v>15067</v>
      </c>
      <c r="UVR14" s="113" t="s">
        <v>15068</v>
      </c>
      <c r="UVS14" s="113" t="s">
        <v>15069</v>
      </c>
      <c r="UVT14" s="113" t="s">
        <v>15070</v>
      </c>
      <c r="UVU14" s="113" t="s">
        <v>15071</v>
      </c>
      <c r="UVV14" s="113" t="s">
        <v>15072</v>
      </c>
      <c r="UVW14" s="113" t="s">
        <v>15073</v>
      </c>
      <c r="UVX14" s="113" t="s">
        <v>15074</v>
      </c>
      <c r="UVY14" s="113" t="s">
        <v>15075</v>
      </c>
      <c r="UVZ14" s="113" t="s">
        <v>15076</v>
      </c>
      <c r="UWA14" s="113" t="s">
        <v>15077</v>
      </c>
      <c r="UWB14" s="113" t="s">
        <v>15078</v>
      </c>
      <c r="UWC14" s="113" t="s">
        <v>15079</v>
      </c>
      <c r="UWD14" s="113" t="s">
        <v>15080</v>
      </c>
      <c r="UWE14" s="113" t="s">
        <v>15081</v>
      </c>
      <c r="UWF14" s="113" t="s">
        <v>15082</v>
      </c>
      <c r="UWG14" s="113" t="s">
        <v>15083</v>
      </c>
      <c r="UWH14" s="113" t="s">
        <v>15084</v>
      </c>
      <c r="UWI14" s="113" t="s">
        <v>15085</v>
      </c>
      <c r="UWJ14" s="113" t="s">
        <v>15086</v>
      </c>
      <c r="UWK14" s="113" t="s">
        <v>15087</v>
      </c>
      <c r="UWL14" s="113" t="s">
        <v>15088</v>
      </c>
      <c r="UWM14" s="113" t="s">
        <v>15089</v>
      </c>
      <c r="UWN14" s="113" t="s">
        <v>15090</v>
      </c>
      <c r="UWO14" s="113" t="s">
        <v>15091</v>
      </c>
      <c r="UWP14" s="113" t="s">
        <v>15092</v>
      </c>
      <c r="UWQ14" s="113" t="s">
        <v>15093</v>
      </c>
      <c r="UWR14" s="113" t="s">
        <v>15094</v>
      </c>
      <c r="UWS14" s="113" t="s">
        <v>15095</v>
      </c>
      <c r="UWT14" s="113" t="s">
        <v>15096</v>
      </c>
      <c r="UWU14" s="113" t="s">
        <v>15097</v>
      </c>
      <c r="UWV14" s="113" t="s">
        <v>15098</v>
      </c>
      <c r="UWW14" s="113" t="s">
        <v>15099</v>
      </c>
      <c r="UWX14" s="113" t="s">
        <v>15100</v>
      </c>
      <c r="UWY14" s="113" t="s">
        <v>15101</v>
      </c>
      <c r="UWZ14" s="113" t="s">
        <v>15102</v>
      </c>
      <c r="UXA14" s="113" t="s">
        <v>15103</v>
      </c>
      <c r="UXB14" s="113" t="s">
        <v>15104</v>
      </c>
      <c r="UXC14" s="113" t="s">
        <v>15105</v>
      </c>
      <c r="UXD14" s="113" t="s">
        <v>15106</v>
      </c>
      <c r="UXE14" s="113" t="s">
        <v>15107</v>
      </c>
      <c r="UXF14" s="113" t="s">
        <v>15108</v>
      </c>
      <c r="UXG14" s="113" t="s">
        <v>15109</v>
      </c>
      <c r="UXH14" s="113" t="s">
        <v>15110</v>
      </c>
      <c r="UXI14" s="113" t="s">
        <v>15111</v>
      </c>
      <c r="UXJ14" s="113" t="s">
        <v>15112</v>
      </c>
      <c r="UXK14" s="113" t="s">
        <v>15113</v>
      </c>
      <c r="UXL14" s="113" t="s">
        <v>15114</v>
      </c>
      <c r="UXM14" s="113" t="s">
        <v>15115</v>
      </c>
      <c r="UXN14" s="113" t="s">
        <v>15116</v>
      </c>
      <c r="UXO14" s="113" t="s">
        <v>15117</v>
      </c>
      <c r="UXP14" s="113" t="s">
        <v>15118</v>
      </c>
      <c r="UXQ14" s="113" t="s">
        <v>15119</v>
      </c>
      <c r="UXR14" s="113" t="s">
        <v>15120</v>
      </c>
      <c r="UXS14" s="113" t="s">
        <v>15121</v>
      </c>
      <c r="UXT14" s="113" t="s">
        <v>15122</v>
      </c>
      <c r="UXU14" s="113" t="s">
        <v>15123</v>
      </c>
      <c r="UXV14" s="113" t="s">
        <v>15124</v>
      </c>
      <c r="UXW14" s="113" t="s">
        <v>15125</v>
      </c>
      <c r="UXX14" s="113" t="s">
        <v>15126</v>
      </c>
      <c r="UXY14" s="113" t="s">
        <v>15127</v>
      </c>
      <c r="UXZ14" s="113" t="s">
        <v>15128</v>
      </c>
      <c r="UYA14" s="113" t="s">
        <v>15129</v>
      </c>
      <c r="UYB14" s="113" t="s">
        <v>15130</v>
      </c>
      <c r="UYC14" s="113" t="s">
        <v>15131</v>
      </c>
      <c r="UYD14" s="113" t="s">
        <v>15132</v>
      </c>
      <c r="UYE14" s="113" t="s">
        <v>15133</v>
      </c>
      <c r="UYF14" s="113" t="s">
        <v>15134</v>
      </c>
      <c r="UYG14" s="113" t="s">
        <v>15135</v>
      </c>
      <c r="UYH14" s="113" t="s">
        <v>15136</v>
      </c>
      <c r="UYI14" s="113" t="s">
        <v>15137</v>
      </c>
      <c r="UYJ14" s="113" t="s">
        <v>15138</v>
      </c>
      <c r="UYK14" s="113" t="s">
        <v>15139</v>
      </c>
      <c r="UYL14" s="113" t="s">
        <v>15140</v>
      </c>
      <c r="UYM14" s="113" t="s">
        <v>15141</v>
      </c>
      <c r="UYN14" s="113" t="s">
        <v>15142</v>
      </c>
      <c r="UYO14" s="113" t="s">
        <v>15143</v>
      </c>
      <c r="UYP14" s="113" t="s">
        <v>15144</v>
      </c>
      <c r="UYQ14" s="113" t="s">
        <v>15145</v>
      </c>
      <c r="UYR14" s="113" t="s">
        <v>15146</v>
      </c>
      <c r="UYS14" s="113" t="s">
        <v>15147</v>
      </c>
      <c r="UYT14" s="113" t="s">
        <v>15148</v>
      </c>
      <c r="UYU14" s="113" t="s">
        <v>15149</v>
      </c>
      <c r="UYV14" s="113" t="s">
        <v>15150</v>
      </c>
      <c r="UYW14" s="113" t="s">
        <v>15151</v>
      </c>
      <c r="UYX14" s="113" t="s">
        <v>15152</v>
      </c>
      <c r="UYY14" s="113" t="s">
        <v>15153</v>
      </c>
      <c r="UYZ14" s="113" t="s">
        <v>15154</v>
      </c>
      <c r="UZA14" s="113" t="s">
        <v>15155</v>
      </c>
      <c r="UZB14" s="113" t="s">
        <v>15156</v>
      </c>
      <c r="UZC14" s="113" t="s">
        <v>15157</v>
      </c>
      <c r="UZD14" s="113" t="s">
        <v>15158</v>
      </c>
      <c r="UZE14" s="113" t="s">
        <v>15159</v>
      </c>
      <c r="UZF14" s="113" t="s">
        <v>15160</v>
      </c>
      <c r="UZG14" s="113" t="s">
        <v>15161</v>
      </c>
      <c r="UZH14" s="113" t="s">
        <v>15162</v>
      </c>
      <c r="UZI14" s="113" t="s">
        <v>15163</v>
      </c>
      <c r="UZJ14" s="113" t="s">
        <v>15164</v>
      </c>
      <c r="UZK14" s="113" t="s">
        <v>15165</v>
      </c>
      <c r="UZL14" s="113" t="s">
        <v>15166</v>
      </c>
      <c r="UZM14" s="113" t="s">
        <v>15167</v>
      </c>
      <c r="UZN14" s="113" t="s">
        <v>15168</v>
      </c>
      <c r="UZO14" s="113" t="s">
        <v>15169</v>
      </c>
      <c r="UZP14" s="113" t="s">
        <v>15170</v>
      </c>
      <c r="UZQ14" s="113" t="s">
        <v>15171</v>
      </c>
      <c r="UZR14" s="113" t="s">
        <v>15172</v>
      </c>
      <c r="UZS14" s="113" t="s">
        <v>15173</v>
      </c>
      <c r="UZT14" s="113" t="s">
        <v>15174</v>
      </c>
      <c r="UZU14" s="113" t="s">
        <v>15175</v>
      </c>
      <c r="UZV14" s="113" t="s">
        <v>15176</v>
      </c>
      <c r="UZW14" s="113" t="s">
        <v>15177</v>
      </c>
      <c r="UZX14" s="113" t="s">
        <v>15178</v>
      </c>
      <c r="UZY14" s="113" t="s">
        <v>15179</v>
      </c>
      <c r="UZZ14" s="113" t="s">
        <v>15180</v>
      </c>
      <c r="VAA14" s="113" t="s">
        <v>15181</v>
      </c>
      <c r="VAB14" s="113" t="s">
        <v>15182</v>
      </c>
      <c r="VAC14" s="113" t="s">
        <v>15183</v>
      </c>
      <c r="VAD14" s="113" t="s">
        <v>15184</v>
      </c>
      <c r="VAE14" s="113" t="s">
        <v>15185</v>
      </c>
      <c r="VAF14" s="113" t="s">
        <v>15186</v>
      </c>
      <c r="VAG14" s="113" t="s">
        <v>15187</v>
      </c>
      <c r="VAH14" s="113" t="s">
        <v>15188</v>
      </c>
      <c r="VAI14" s="113" t="s">
        <v>15189</v>
      </c>
      <c r="VAJ14" s="113" t="s">
        <v>15190</v>
      </c>
      <c r="VAK14" s="113" t="s">
        <v>15191</v>
      </c>
      <c r="VAL14" s="113" t="s">
        <v>15192</v>
      </c>
      <c r="VAM14" s="113" t="s">
        <v>15193</v>
      </c>
      <c r="VAN14" s="113" t="s">
        <v>15194</v>
      </c>
      <c r="VAO14" s="113" t="s">
        <v>15195</v>
      </c>
      <c r="VAP14" s="113" t="s">
        <v>15196</v>
      </c>
      <c r="VAQ14" s="113" t="s">
        <v>15197</v>
      </c>
      <c r="VAR14" s="113" t="s">
        <v>15198</v>
      </c>
      <c r="VAS14" s="113" t="s">
        <v>15199</v>
      </c>
      <c r="VAT14" s="113" t="s">
        <v>15200</v>
      </c>
      <c r="VAU14" s="113" t="s">
        <v>15201</v>
      </c>
      <c r="VAV14" s="113" t="s">
        <v>15202</v>
      </c>
      <c r="VAW14" s="113" t="s">
        <v>15203</v>
      </c>
      <c r="VAX14" s="113" t="s">
        <v>15204</v>
      </c>
      <c r="VAY14" s="113" t="s">
        <v>15205</v>
      </c>
      <c r="VAZ14" s="113" t="s">
        <v>15206</v>
      </c>
      <c r="VBA14" s="113" t="s">
        <v>15207</v>
      </c>
      <c r="VBB14" s="113" t="s">
        <v>15208</v>
      </c>
      <c r="VBC14" s="113" t="s">
        <v>15209</v>
      </c>
      <c r="VBD14" s="113" t="s">
        <v>15210</v>
      </c>
      <c r="VBE14" s="113" t="s">
        <v>15211</v>
      </c>
      <c r="VBF14" s="113" t="s">
        <v>15212</v>
      </c>
      <c r="VBG14" s="113" t="s">
        <v>15213</v>
      </c>
      <c r="VBH14" s="113" t="s">
        <v>15214</v>
      </c>
      <c r="VBI14" s="113" t="s">
        <v>15215</v>
      </c>
      <c r="VBJ14" s="113" t="s">
        <v>15216</v>
      </c>
      <c r="VBK14" s="113" t="s">
        <v>15217</v>
      </c>
      <c r="VBL14" s="113" t="s">
        <v>15218</v>
      </c>
      <c r="VBM14" s="113" t="s">
        <v>15219</v>
      </c>
      <c r="VBN14" s="113" t="s">
        <v>15220</v>
      </c>
      <c r="VBO14" s="113" t="s">
        <v>15221</v>
      </c>
      <c r="VBP14" s="113" t="s">
        <v>15222</v>
      </c>
      <c r="VBQ14" s="113" t="s">
        <v>15223</v>
      </c>
      <c r="VBR14" s="113" t="s">
        <v>15224</v>
      </c>
      <c r="VBS14" s="113" t="s">
        <v>15225</v>
      </c>
      <c r="VBT14" s="113" t="s">
        <v>15226</v>
      </c>
      <c r="VBU14" s="113" t="s">
        <v>15227</v>
      </c>
      <c r="VBV14" s="113" t="s">
        <v>15228</v>
      </c>
      <c r="VBW14" s="113" t="s">
        <v>15229</v>
      </c>
      <c r="VBX14" s="113" t="s">
        <v>15230</v>
      </c>
      <c r="VBY14" s="113" t="s">
        <v>15231</v>
      </c>
      <c r="VBZ14" s="113" t="s">
        <v>15232</v>
      </c>
      <c r="VCA14" s="113" t="s">
        <v>15233</v>
      </c>
      <c r="VCB14" s="113" t="s">
        <v>15234</v>
      </c>
      <c r="VCC14" s="113" t="s">
        <v>15235</v>
      </c>
      <c r="VCD14" s="113" t="s">
        <v>15236</v>
      </c>
      <c r="VCE14" s="113" t="s">
        <v>15237</v>
      </c>
      <c r="VCF14" s="113" t="s">
        <v>15238</v>
      </c>
      <c r="VCG14" s="113" t="s">
        <v>15239</v>
      </c>
      <c r="VCH14" s="113" t="s">
        <v>15240</v>
      </c>
      <c r="VCI14" s="113" t="s">
        <v>15241</v>
      </c>
      <c r="VCJ14" s="113" t="s">
        <v>15242</v>
      </c>
      <c r="VCK14" s="113" t="s">
        <v>15243</v>
      </c>
      <c r="VCL14" s="113" t="s">
        <v>15244</v>
      </c>
      <c r="VCM14" s="113" t="s">
        <v>15245</v>
      </c>
      <c r="VCN14" s="113" t="s">
        <v>15246</v>
      </c>
      <c r="VCO14" s="113" t="s">
        <v>15247</v>
      </c>
      <c r="VCP14" s="113" t="s">
        <v>15248</v>
      </c>
      <c r="VCQ14" s="113" t="s">
        <v>15249</v>
      </c>
      <c r="VCR14" s="113" t="s">
        <v>15250</v>
      </c>
      <c r="VCS14" s="113" t="s">
        <v>15251</v>
      </c>
      <c r="VCT14" s="113" t="s">
        <v>15252</v>
      </c>
      <c r="VCU14" s="113" t="s">
        <v>15253</v>
      </c>
      <c r="VCV14" s="113" t="s">
        <v>15254</v>
      </c>
      <c r="VCW14" s="113" t="s">
        <v>15255</v>
      </c>
      <c r="VCX14" s="113" t="s">
        <v>15256</v>
      </c>
      <c r="VCY14" s="113" t="s">
        <v>15257</v>
      </c>
      <c r="VCZ14" s="113" t="s">
        <v>15258</v>
      </c>
      <c r="VDA14" s="113" t="s">
        <v>15259</v>
      </c>
      <c r="VDB14" s="113" t="s">
        <v>15260</v>
      </c>
      <c r="VDC14" s="113" t="s">
        <v>15261</v>
      </c>
      <c r="VDD14" s="113" t="s">
        <v>15262</v>
      </c>
      <c r="VDE14" s="113" t="s">
        <v>15263</v>
      </c>
      <c r="VDF14" s="113" t="s">
        <v>15264</v>
      </c>
      <c r="VDG14" s="113" t="s">
        <v>15265</v>
      </c>
      <c r="VDH14" s="113" t="s">
        <v>15266</v>
      </c>
      <c r="VDI14" s="113" t="s">
        <v>15267</v>
      </c>
      <c r="VDJ14" s="113" t="s">
        <v>15268</v>
      </c>
      <c r="VDK14" s="113" t="s">
        <v>15269</v>
      </c>
      <c r="VDL14" s="113" t="s">
        <v>15270</v>
      </c>
      <c r="VDM14" s="113" t="s">
        <v>15271</v>
      </c>
      <c r="VDN14" s="113" t="s">
        <v>15272</v>
      </c>
      <c r="VDO14" s="113" t="s">
        <v>15273</v>
      </c>
      <c r="VDP14" s="113" t="s">
        <v>15274</v>
      </c>
      <c r="VDQ14" s="113" t="s">
        <v>15275</v>
      </c>
      <c r="VDR14" s="113" t="s">
        <v>15276</v>
      </c>
      <c r="VDS14" s="113" t="s">
        <v>15277</v>
      </c>
      <c r="VDT14" s="113" t="s">
        <v>15278</v>
      </c>
      <c r="VDU14" s="113" t="s">
        <v>15279</v>
      </c>
      <c r="VDV14" s="113" t="s">
        <v>15280</v>
      </c>
      <c r="VDW14" s="113" t="s">
        <v>15281</v>
      </c>
      <c r="VDX14" s="113" t="s">
        <v>15282</v>
      </c>
      <c r="VDY14" s="113" t="s">
        <v>15283</v>
      </c>
      <c r="VDZ14" s="113" t="s">
        <v>15284</v>
      </c>
      <c r="VEA14" s="113" t="s">
        <v>15285</v>
      </c>
      <c r="VEB14" s="113" t="s">
        <v>15286</v>
      </c>
      <c r="VEC14" s="113" t="s">
        <v>15287</v>
      </c>
      <c r="VED14" s="113" t="s">
        <v>15288</v>
      </c>
      <c r="VEE14" s="113" t="s">
        <v>15289</v>
      </c>
      <c r="VEF14" s="113" t="s">
        <v>15290</v>
      </c>
      <c r="VEG14" s="113" t="s">
        <v>15291</v>
      </c>
      <c r="VEH14" s="113" t="s">
        <v>15292</v>
      </c>
      <c r="VEI14" s="113" t="s">
        <v>15293</v>
      </c>
      <c r="VEJ14" s="113" t="s">
        <v>15294</v>
      </c>
      <c r="VEK14" s="113" t="s">
        <v>15295</v>
      </c>
      <c r="VEL14" s="113" t="s">
        <v>15296</v>
      </c>
      <c r="VEM14" s="113" t="s">
        <v>15297</v>
      </c>
      <c r="VEN14" s="113" t="s">
        <v>15298</v>
      </c>
      <c r="VEO14" s="113" t="s">
        <v>15299</v>
      </c>
      <c r="VEP14" s="113" t="s">
        <v>15300</v>
      </c>
      <c r="VEQ14" s="113" t="s">
        <v>15301</v>
      </c>
      <c r="VER14" s="113" t="s">
        <v>15302</v>
      </c>
      <c r="VES14" s="113" t="s">
        <v>15303</v>
      </c>
      <c r="VET14" s="113" t="s">
        <v>15304</v>
      </c>
      <c r="VEU14" s="113" t="s">
        <v>15305</v>
      </c>
      <c r="VEV14" s="113" t="s">
        <v>15306</v>
      </c>
      <c r="VEW14" s="113" t="s">
        <v>15307</v>
      </c>
      <c r="VEX14" s="113" t="s">
        <v>15308</v>
      </c>
      <c r="VEY14" s="113" t="s">
        <v>15309</v>
      </c>
      <c r="VEZ14" s="113" t="s">
        <v>15310</v>
      </c>
      <c r="VFA14" s="113" t="s">
        <v>15311</v>
      </c>
      <c r="VFB14" s="113" t="s">
        <v>15312</v>
      </c>
      <c r="VFC14" s="113" t="s">
        <v>15313</v>
      </c>
      <c r="VFD14" s="113" t="s">
        <v>15314</v>
      </c>
      <c r="VFE14" s="113" t="s">
        <v>15315</v>
      </c>
      <c r="VFF14" s="113" t="s">
        <v>15316</v>
      </c>
      <c r="VFG14" s="113" t="s">
        <v>15317</v>
      </c>
      <c r="VFH14" s="113" t="s">
        <v>15318</v>
      </c>
      <c r="VFI14" s="113" t="s">
        <v>15319</v>
      </c>
      <c r="VFJ14" s="113" t="s">
        <v>15320</v>
      </c>
      <c r="VFK14" s="113" t="s">
        <v>15321</v>
      </c>
      <c r="VFL14" s="113" t="s">
        <v>15322</v>
      </c>
      <c r="VFM14" s="113" t="s">
        <v>15323</v>
      </c>
      <c r="VFN14" s="113" t="s">
        <v>15324</v>
      </c>
      <c r="VFO14" s="113" t="s">
        <v>15325</v>
      </c>
      <c r="VFP14" s="113" t="s">
        <v>15326</v>
      </c>
      <c r="VFQ14" s="113" t="s">
        <v>15327</v>
      </c>
      <c r="VFR14" s="113" t="s">
        <v>15328</v>
      </c>
      <c r="VFS14" s="113" t="s">
        <v>15329</v>
      </c>
      <c r="VFT14" s="113" t="s">
        <v>15330</v>
      </c>
      <c r="VFU14" s="113" t="s">
        <v>15331</v>
      </c>
      <c r="VFV14" s="113" t="s">
        <v>15332</v>
      </c>
      <c r="VFW14" s="113" t="s">
        <v>15333</v>
      </c>
      <c r="VFX14" s="113" t="s">
        <v>15334</v>
      </c>
      <c r="VFY14" s="113" t="s">
        <v>15335</v>
      </c>
      <c r="VFZ14" s="113" t="s">
        <v>15336</v>
      </c>
      <c r="VGA14" s="113" t="s">
        <v>15337</v>
      </c>
      <c r="VGB14" s="113" t="s">
        <v>15338</v>
      </c>
      <c r="VGC14" s="113" t="s">
        <v>15339</v>
      </c>
      <c r="VGD14" s="113" t="s">
        <v>15340</v>
      </c>
      <c r="VGE14" s="113" t="s">
        <v>15341</v>
      </c>
      <c r="VGF14" s="113" t="s">
        <v>15342</v>
      </c>
      <c r="VGG14" s="113" t="s">
        <v>15343</v>
      </c>
      <c r="VGH14" s="113" t="s">
        <v>15344</v>
      </c>
      <c r="VGI14" s="113" t="s">
        <v>15345</v>
      </c>
      <c r="VGJ14" s="113" t="s">
        <v>15346</v>
      </c>
      <c r="VGK14" s="113" t="s">
        <v>15347</v>
      </c>
      <c r="VGL14" s="113" t="s">
        <v>15348</v>
      </c>
      <c r="VGM14" s="113" t="s">
        <v>15349</v>
      </c>
      <c r="VGN14" s="113" t="s">
        <v>15350</v>
      </c>
      <c r="VGO14" s="113" t="s">
        <v>15351</v>
      </c>
      <c r="VGP14" s="113" t="s">
        <v>15352</v>
      </c>
      <c r="VGQ14" s="113" t="s">
        <v>15353</v>
      </c>
      <c r="VGR14" s="113" t="s">
        <v>15354</v>
      </c>
      <c r="VGS14" s="113" t="s">
        <v>15355</v>
      </c>
      <c r="VGT14" s="113" t="s">
        <v>15356</v>
      </c>
      <c r="VGU14" s="113" t="s">
        <v>15357</v>
      </c>
      <c r="VGV14" s="113" t="s">
        <v>15358</v>
      </c>
      <c r="VGW14" s="113" t="s">
        <v>15359</v>
      </c>
      <c r="VGX14" s="113" t="s">
        <v>15360</v>
      </c>
      <c r="VGY14" s="113" t="s">
        <v>15361</v>
      </c>
      <c r="VGZ14" s="113" t="s">
        <v>15362</v>
      </c>
      <c r="VHA14" s="113" t="s">
        <v>15363</v>
      </c>
      <c r="VHB14" s="113" t="s">
        <v>15364</v>
      </c>
      <c r="VHC14" s="113" t="s">
        <v>15365</v>
      </c>
      <c r="VHD14" s="113" t="s">
        <v>15366</v>
      </c>
      <c r="VHE14" s="113" t="s">
        <v>15367</v>
      </c>
      <c r="VHF14" s="113" t="s">
        <v>15368</v>
      </c>
      <c r="VHG14" s="113" t="s">
        <v>15369</v>
      </c>
      <c r="VHH14" s="113" t="s">
        <v>15370</v>
      </c>
      <c r="VHI14" s="113" t="s">
        <v>15371</v>
      </c>
      <c r="VHJ14" s="113" t="s">
        <v>15372</v>
      </c>
      <c r="VHK14" s="113" t="s">
        <v>15373</v>
      </c>
      <c r="VHL14" s="113" t="s">
        <v>15374</v>
      </c>
      <c r="VHM14" s="113" t="s">
        <v>15375</v>
      </c>
      <c r="VHN14" s="113" t="s">
        <v>15376</v>
      </c>
      <c r="VHO14" s="113" t="s">
        <v>15377</v>
      </c>
      <c r="VHP14" s="113" t="s">
        <v>15378</v>
      </c>
      <c r="VHQ14" s="113" t="s">
        <v>15379</v>
      </c>
      <c r="VHR14" s="113" t="s">
        <v>15380</v>
      </c>
      <c r="VHS14" s="113" t="s">
        <v>15381</v>
      </c>
      <c r="VHT14" s="113" t="s">
        <v>15382</v>
      </c>
      <c r="VHU14" s="113" t="s">
        <v>15383</v>
      </c>
      <c r="VHV14" s="113" t="s">
        <v>15384</v>
      </c>
      <c r="VHW14" s="113" t="s">
        <v>15385</v>
      </c>
      <c r="VHX14" s="113" t="s">
        <v>15386</v>
      </c>
      <c r="VHY14" s="113" t="s">
        <v>15387</v>
      </c>
      <c r="VHZ14" s="113" t="s">
        <v>15388</v>
      </c>
      <c r="VIA14" s="113" t="s">
        <v>15389</v>
      </c>
      <c r="VIB14" s="113" t="s">
        <v>15390</v>
      </c>
      <c r="VIC14" s="113" t="s">
        <v>15391</v>
      </c>
      <c r="VID14" s="113" t="s">
        <v>15392</v>
      </c>
      <c r="VIE14" s="113" t="s">
        <v>15393</v>
      </c>
      <c r="VIF14" s="113" t="s">
        <v>15394</v>
      </c>
      <c r="VIG14" s="113" t="s">
        <v>15395</v>
      </c>
      <c r="VIH14" s="113" t="s">
        <v>15396</v>
      </c>
      <c r="VII14" s="113" t="s">
        <v>15397</v>
      </c>
      <c r="VIJ14" s="113" t="s">
        <v>15398</v>
      </c>
      <c r="VIK14" s="113" t="s">
        <v>15399</v>
      </c>
      <c r="VIL14" s="113" t="s">
        <v>15400</v>
      </c>
      <c r="VIM14" s="113" t="s">
        <v>15401</v>
      </c>
      <c r="VIN14" s="113" t="s">
        <v>15402</v>
      </c>
      <c r="VIO14" s="113" t="s">
        <v>15403</v>
      </c>
      <c r="VIP14" s="113" t="s">
        <v>15404</v>
      </c>
      <c r="VIQ14" s="113" t="s">
        <v>15405</v>
      </c>
      <c r="VIR14" s="113" t="s">
        <v>15406</v>
      </c>
      <c r="VIS14" s="113" t="s">
        <v>15407</v>
      </c>
      <c r="VIT14" s="113" t="s">
        <v>15408</v>
      </c>
      <c r="VIU14" s="113" t="s">
        <v>15409</v>
      </c>
      <c r="VIV14" s="113" t="s">
        <v>15410</v>
      </c>
      <c r="VIW14" s="113" t="s">
        <v>15411</v>
      </c>
      <c r="VIX14" s="113" t="s">
        <v>15412</v>
      </c>
      <c r="VIY14" s="113" t="s">
        <v>15413</v>
      </c>
      <c r="VIZ14" s="113" t="s">
        <v>15414</v>
      </c>
      <c r="VJA14" s="113" t="s">
        <v>15415</v>
      </c>
      <c r="VJB14" s="113" t="s">
        <v>15416</v>
      </c>
      <c r="VJC14" s="113" t="s">
        <v>15417</v>
      </c>
      <c r="VJD14" s="113" t="s">
        <v>15418</v>
      </c>
      <c r="VJE14" s="113" t="s">
        <v>15419</v>
      </c>
      <c r="VJF14" s="113" t="s">
        <v>15420</v>
      </c>
      <c r="VJG14" s="113" t="s">
        <v>15421</v>
      </c>
      <c r="VJH14" s="113" t="s">
        <v>15422</v>
      </c>
      <c r="VJI14" s="113" t="s">
        <v>15423</v>
      </c>
      <c r="VJJ14" s="113" t="s">
        <v>15424</v>
      </c>
      <c r="VJK14" s="113" t="s">
        <v>15425</v>
      </c>
      <c r="VJL14" s="113" t="s">
        <v>15426</v>
      </c>
      <c r="VJM14" s="113" t="s">
        <v>15427</v>
      </c>
      <c r="VJN14" s="113" t="s">
        <v>15428</v>
      </c>
      <c r="VJO14" s="113" t="s">
        <v>15429</v>
      </c>
      <c r="VJP14" s="113" t="s">
        <v>15430</v>
      </c>
      <c r="VJQ14" s="113" t="s">
        <v>15431</v>
      </c>
      <c r="VJR14" s="113" t="s">
        <v>15432</v>
      </c>
      <c r="VJS14" s="113" t="s">
        <v>15433</v>
      </c>
      <c r="VJT14" s="113" t="s">
        <v>15434</v>
      </c>
      <c r="VJU14" s="113" t="s">
        <v>15435</v>
      </c>
      <c r="VJV14" s="113" t="s">
        <v>15436</v>
      </c>
      <c r="VJW14" s="113" t="s">
        <v>15437</v>
      </c>
      <c r="VJX14" s="113" t="s">
        <v>15438</v>
      </c>
      <c r="VJY14" s="113" t="s">
        <v>15439</v>
      </c>
      <c r="VJZ14" s="113" t="s">
        <v>15440</v>
      </c>
      <c r="VKA14" s="113" t="s">
        <v>15441</v>
      </c>
      <c r="VKB14" s="113" t="s">
        <v>15442</v>
      </c>
      <c r="VKC14" s="113" t="s">
        <v>15443</v>
      </c>
      <c r="VKD14" s="113" t="s">
        <v>15444</v>
      </c>
      <c r="VKE14" s="113" t="s">
        <v>15445</v>
      </c>
      <c r="VKF14" s="113" t="s">
        <v>15446</v>
      </c>
      <c r="VKG14" s="113" t="s">
        <v>15447</v>
      </c>
      <c r="VKH14" s="113" t="s">
        <v>15448</v>
      </c>
      <c r="VKI14" s="113" t="s">
        <v>15449</v>
      </c>
      <c r="VKJ14" s="113" t="s">
        <v>15450</v>
      </c>
      <c r="VKK14" s="113" t="s">
        <v>15451</v>
      </c>
      <c r="VKL14" s="113" t="s">
        <v>15452</v>
      </c>
      <c r="VKM14" s="113" t="s">
        <v>15453</v>
      </c>
      <c r="VKN14" s="113" t="s">
        <v>15454</v>
      </c>
      <c r="VKO14" s="113" t="s">
        <v>15455</v>
      </c>
      <c r="VKP14" s="113" t="s">
        <v>15456</v>
      </c>
      <c r="VKQ14" s="113" t="s">
        <v>15457</v>
      </c>
      <c r="VKR14" s="113" t="s">
        <v>15458</v>
      </c>
      <c r="VKS14" s="113" t="s">
        <v>15459</v>
      </c>
      <c r="VKT14" s="113" t="s">
        <v>15460</v>
      </c>
      <c r="VKU14" s="113" t="s">
        <v>15461</v>
      </c>
      <c r="VKV14" s="113" t="s">
        <v>15462</v>
      </c>
      <c r="VKW14" s="113" t="s">
        <v>15463</v>
      </c>
      <c r="VKX14" s="113" t="s">
        <v>15464</v>
      </c>
      <c r="VKY14" s="113" t="s">
        <v>15465</v>
      </c>
      <c r="VKZ14" s="113" t="s">
        <v>15466</v>
      </c>
      <c r="VLA14" s="113" t="s">
        <v>15467</v>
      </c>
      <c r="VLB14" s="113" t="s">
        <v>15468</v>
      </c>
      <c r="VLC14" s="113" t="s">
        <v>15469</v>
      </c>
      <c r="VLD14" s="113" t="s">
        <v>15470</v>
      </c>
      <c r="VLE14" s="113" t="s">
        <v>15471</v>
      </c>
      <c r="VLF14" s="113" t="s">
        <v>15472</v>
      </c>
      <c r="VLG14" s="113" t="s">
        <v>15473</v>
      </c>
      <c r="VLH14" s="113" t="s">
        <v>15474</v>
      </c>
      <c r="VLI14" s="113" t="s">
        <v>15475</v>
      </c>
      <c r="VLJ14" s="113" t="s">
        <v>15476</v>
      </c>
      <c r="VLK14" s="113" t="s">
        <v>15477</v>
      </c>
      <c r="VLL14" s="113" t="s">
        <v>15478</v>
      </c>
      <c r="VLM14" s="113" t="s">
        <v>15479</v>
      </c>
      <c r="VLN14" s="113" t="s">
        <v>15480</v>
      </c>
      <c r="VLO14" s="113" t="s">
        <v>15481</v>
      </c>
      <c r="VLP14" s="113" t="s">
        <v>15482</v>
      </c>
      <c r="VLQ14" s="113" t="s">
        <v>15483</v>
      </c>
      <c r="VLR14" s="113" t="s">
        <v>15484</v>
      </c>
      <c r="VLS14" s="113" t="s">
        <v>15485</v>
      </c>
      <c r="VLT14" s="113" t="s">
        <v>15486</v>
      </c>
      <c r="VLU14" s="113" t="s">
        <v>15487</v>
      </c>
      <c r="VLV14" s="113" t="s">
        <v>15488</v>
      </c>
      <c r="VLW14" s="113" t="s">
        <v>15489</v>
      </c>
      <c r="VLX14" s="113" t="s">
        <v>15490</v>
      </c>
      <c r="VLY14" s="113" t="s">
        <v>15491</v>
      </c>
      <c r="VLZ14" s="113" t="s">
        <v>15492</v>
      </c>
      <c r="VMA14" s="113" t="s">
        <v>15493</v>
      </c>
      <c r="VMB14" s="113" t="s">
        <v>15494</v>
      </c>
      <c r="VMC14" s="113" t="s">
        <v>15495</v>
      </c>
      <c r="VMD14" s="113" t="s">
        <v>15496</v>
      </c>
      <c r="VME14" s="113" t="s">
        <v>15497</v>
      </c>
      <c r="VMF14" s="113" t="s">
        <v>15498</v>
      </c>
      <c r="VMG14" s="113" t="s">
        <v>15499</v>
      </c>
      <c r="VMH14" s="113" t="s">
        <v>15500</v>
      </c>
      <c r="VMI14" s="113" t="s">
        <v>15501</v>
      </c>
      <c r="VMJ14" s="113" t="s">
        <v>15502</v>
      </c>
      <c r="VMK14" s="113" t="s">
        <v>15503</v>
      </c>
      <c r="VML14" s="113" t="s">
        <v>15504</v>
      </c>
      <c r="VMM14" s="113" t="s">
        <v>15505</v>
      </c>
      <c r="VMN14" s="113" t="s">
        <v>15506</v>
      </c>
      <c r="VMO14" s="113" t="s">
        <v>15507</v>
      </c>
      <c r="VMP14" s="113" t="s">
        <v>15508</v>
      </c>
      <c r="VMQ14" s="113" t="s">
        <v>15509</v>
      </c>
      <c r="VMR14" s="113" t="s">
        <v>15510</v>
      </c>
      <c r="VMS14" s="113" t="s">
        <v>15511</v>
      </c>
      <c r="VMT14" s="113" t="s">
        <v>15512</v>
      </c>
      <c r="VMU14" s="113" t="s">
        <v>15513</v>
      </c>
      <c r="VMV14" s="113" t="s">
        <v>15514</v>
      </c>
      <c r="VMW14" s="113" t="s">
        <v>15515</v>
      </c>
      <c r="VMX14" s="113" t="s">
        <v>15516</v>
      </c>
      <c r="VMY14" s="113" t="s">
        <v>15517</v>
      </c>
      <c r="VMZ14" s="113" t="s">
        <v>15518</v>
      </c>
      <c r="VNA14" s="113" t="s">
        <v>15519</v>
      </c>
      <c r="VNB14" s="113" t="s">
        <v>15520</v>
      </c>
      <c r="VNC14" s="113" t="s">
        <v>15521</v>
      </c>
      <c r="VND14" s="113" t="s">
        <v>15522</v>
      </c>
      <c r="VNE14" s="113" t="s">
        <v>15523</v>
      </c>
      <c r="VNF14" s="113" t="s">
        <v>15524</v>
      </c>
      <c r="VNG14" s="113" t="s">
        <v>15525</v>
      </c>
      <c r="VNH14" s="113" t="s">
        <v>15526</v>
      </c>
      <c r="VNI14" s="113" t="s">
        <v>15527</v>
      </c>
      <c r="VNJ14" s="113" t="s">
        <v>15528</v>
      </c>
      <c r="VNK14" s="113" t="s">
        <v>15529</v>
      </c>
      <c r="VNL14" s="113" t="s">
        <v>15530</v>
      </c>
      <c r="VNM14" s="113" t="s">
        <v>15531</v>
      </c>
      <c r="VNN14" s="113" t="s">
        <v>15532</v>
      </c>
      <c r="VNO14" s="113" t="s">
        <v>15533</v>
      </c>
      <c r="VNP14" s="113" t="s">
        <v>15534</v>
      </c>
      <c r="VNQ14" s="113" t="s">
        <v>15535</v>
      </c>
      <c r="VNR14" s="113" t="s">
        <v>15536</v>
      </c>
      <c r="VNS14" s="113" t="s">
        <v>15537</v>
      </c>
      <c r="VNT14" s="113" t="s">
        <v>15538</v>
      </c>
      <c r="VNU14" s="113" t="s">
        <v>15539</v>
      </c>
      <c r="VNV14" s="113" t="s">
        <v>15540</v>
      </c>
      <c r="VNW14" s="113" t="s">
        <v>15541</v>
      </c>
      <c r="VNX14" s="113" t="s">
        <v>15542</v>
      </c>
      <c r="VNY14" s="113" t="s">
        <v>15543</v>
      </c>
      <c r="VNZ14" s="113" t="s">
        <v>15544</v>
      </c>
      <c r="VOA14" s="113" t="s">
        <v>15545</v>
      </c>
      <c r="VOB14" s="113" t="s">
        <v>15546</v>
      </c>
      <c r="VOC14" s="113" t="s">
        <v>15547</v>
      </c>
      <c r="VOD14" s="113" t="s">
        <v>15548</v>
      </c>
      <c r="VOE14" s="113" t="s">
        <v>15549</v>
      </c>
      <c r="VOF14" s="113" t="s">
        <v>15550</v>
      </c>
      <c r="VOG14" s="113" t="s">
        <v>15551</v>
      </c>
      <c r="VOH14" s="113" t="s">
        <v>15552</v>
      </c>
      <c r="VOI14" s="113" t="s">
        <v>15553</v>
      </c>
      <c r="VOJ14" s="113" t="s">
        <v>15554</v>
      </c>
      <c r="VOK14" s="113" t="s">
        <v>15555</v>
      </c>
      <c r="VOL14" s="113" t="s">
        <v>15556</v>
      </c>
      <c r="VOM14" s="113" t="s">
        <v>15557</v>
      </c>
      <c r="VON14" s="113" t="s">
        <v>15558</v>
      </c>
      <c r="VOO14" s="113" t="s">
        <v>15559</v>
      </c>
      <c r="VOP14" s="113" t="s">
        <v>15560</v>
      </c>
      <c r="VOQ14" s="113" t="s">
        <v>15561</v>
      </c>
      <c r="VOR14" s="113" t="s">
        <v>15562</v>
      </c>
      <c r="VOS14" s="113" t="s">
        <v>15563</v>
      </c>
      <c r="VOT14" s="113" t="s">
        <v>15564</v>
      </c>
      <c r="VOU14" s="113" t="s">
        <v>15565</v>
      </c>
      <c r="VOV14" s="113" t="s">
        <v>15566</v>
      </c>
      <c r="VOW14" s="113" t="s">
        <v>15567</v>
      </c>
      <c r="VOX14" s="113" t="s">
        <v>15568</v>
      </c>
      <c r="VOY14" s="113" t="s">
        <v>15569</v>
      </c>
      <c r="VOZ14" s="113" t="s">
        <v>15570</v>
      </c>
      <c r="VPA14" s="113" t="s">
        <v>15571</v>
      </c>
      <c r="VPB14" s="113" t="s">
        <v>15572</v>
      </c>
      <c r="VPC14" s="113" t="s">
        <v>15573</v>
      </c>
      <c r="VPD14" s="113" t="s">
        <v>15574</v>
      </c>
      <c r="VPE14" s="113" t="s">
        <v>15575</v>
      </c>
      <c r="VPF14" s="113" t="s">
        <v>15576</v>
      </c>
      <c r="VPG14" s="113" t="s">
        <v>15577</v>
      </c>
      <c r="VPH14" s="113" t="s">
        <v>15578</v>
      </c>
      <c r="VPI14" s="113" t="s">
        <v>15579</v>
      </c>
      <c r="VPJ14" s="113" t="s">
        <v>15580</v>
      </c>
      <c r="VPK14" s="113" t="s">
        <v>15581</v>
      </c>
      <c r="VPL14" s="113" t="s">
        <v>15582</v>
      </c>
      <c r="VPM14" s="113" t="s">
        <v>15583</v>
      </c>
      <c r="VPN14" s="113" t="s">
        <v>15584</v>
      </c>
      <c r="VPO14" s="113" t="s">
        <v>15585</v>
      </c>
      <c r="VPP14" s="113" t="s">
        <v>15586</v>
      </c>
      <c r="VPQ14" s="113" t="s">
        <v>15587</v>
      </c>
      <c r="VPR14" s="113" t="s">
        <v>15588</v>
      </c>
      <c r="VPS14" s="113" t="s">
        <v>15589</v>
      </c>
      <c r="VPT14" s="113" t="s">
        <v>15590</v>
      </c>
      <c r="VPU14" s="113" t="s">
        <v>15591</v>
      </c>
      <c r="VPV14" s="113" t="s">
        <v>15592</v>
      </c>
      <c r="VPW14" s="113" t="s">
        <v>15593</v>
      </c>
      <c r="VPX14" s="113" t="s">
        <v>15594</v>
      </c>
      <c r="VPY14" s="113" t="s">
        <v>15595</v>
      </c>
      <c r="VPZ14" s="113" t="s">
        <v>15596</v>
      </c>
      <c r="VQA14" s="113" t="s">
        <v>15597</v>
      </c>
      <c r="VQB14" s="113" t="s">
        <v>15598</v>
      </c>
      <c r="VQC14" s="113" t="s">
        <v>15599</v>
      </c>
      <c r="VQD14" s="113" t="s">
        <v>15600</v>
      </c>
      <c r="VQE14" s="113" t="s">
        <v>15601</v>
      </c>
      <c r="VQF14" s="113" t="s">
        <v>15602</v>
      </c>
      <c r="VQG14" s="113" t="s">
        <v>15603</v>
      </c>
      <c r="VQH14" s="113" t="s">
        <v>15604</v>
      </c>
      <c r="VQI14" s="113" t="s">
        <v>15605</v>
      </c>
      <c r="VQJ14" s="113" t="s">
        <v>15606</v>
      </c>
      <c r="VQK14" s="113" t="s">
        <v>15607</v>
      </c>
      <c r="VQL14" s="113" t="s">
        <v>15608</v>
      </c>
      <c r="VQM14" s="113" t="s">
        <v>15609</v>
      </c>
      <c r="VQN14" s="113" t="s">
        <v>15610</v>
      </c>
      <c r="VQO14" s="113" t="s">
        <v>15611</v>
      </c>
      <c r="VQP14" s="113" t="s">
        <v>15612</v>
      </c>
      <c r="VQQ14" s="113" t="s">
        <v>15613</v>
      </c>
      <c r="VQR14" s="113" t="s">
        <v>15614</v>
      </c>
      <c r="VQS14" s="113" t="s">
        <v>15615</v>
      </c>
      <c r="VQT14" s="113" t="s">
        <v>15616</v>
      </c>
      <c r="VQU14" s="113" t="s">
        <v>15617</v>
      </c>
      <c r="VQV14" s="113" t="s">
        <v>15618</v>
      </c>
      <c r="VQW14" s="113" t="s">
        <v>15619</v>
      </c>
      <c r="VQX14" s="113" t="s">
        <v>15620</v>
      </c>
      <c r="VQY14" s="113" t="s">
        <v>15621</v>
      </c>
      <c r="VQZ14" s="113" t="s">
        <v>15622</v>
      </c>
      <c r="VRA14" s="113" t="s">
        <v>15623</v>
      </c>
      <c r="VRB14" s="113" t="s">
        <v>15624</v>
      </c>
      <c r="VRC14" s="113" t="s">
        <v>15625</v>
      </c>
      <c r="VRD14" s="113" t="s">
        <v>15626</v>
      </c>
      <c r="VRE14" s="113" t="s">
        <v>15627</v>
      </c>
      <c r="VRF14" s="113" t="s">
        <v>15628</v>
      </c>
      <c r="VRG14" s="113" t="s">
        <v>15629</v>
      </c>
      <c r="VRH14" s="113" t="s">
        <v>15630</v>
      </c>
      <c r="VRI14" s="113" t="s">
        <v>15631</v>
      </c>
      <c r="VRJ14" s="113" t="s">
        <v>15632</v>
      </c>
      <c r="VRK14" s="113" t="s">
        <v>15633</v>
      </c>
      <c r="VRL14" s="113" t="s">
        <v>15634</v>
      </c>
      <c r="VRM14" s="113" t="s">
        <v>15635</v>
      </c>
      <c r="VRN14" s="113" t="s">
        <v>15636</v>
      </c>
      <c r="VRO14" s="113" t="s">
        <v>15637</v>
      </c>
      <c r="VRP14" s="113" t="s">
        <v>15638</v>
      </c>
      <c r="VRQ14" s="113" t="s">
        <v>15639</v>
      </c>
      <c r="VRR14" s="113" t="s">
        <v>15640</v>
      </c>
      <c r="VRS14" s="113" t="s">
        <v>15641</v>
      </c>
      <c r="VRT14" s="113" t="s">
        <v>15642</v>
      </c>
      <c r="VRU14" s="113" t="s">
        <v>15643</v>
      </c>
      <c r="VRV14" s="113" t="s">
        <v>15644</v>
      </c>
      <c r="VRW14" s="113" t="s">
        <v>15645</v>
      </c>
      <c r="VRX14" s="113" t="s">
        <v>15646</v>
      </c>
      <c r="VRY14" s="113" t="s">
        <v>15647</v>
      </c>
      <c r="VRZ14" s="113" t="s">
        <v>15648</v>
      </c>
      <c r="VSA14" s="113" t="s">
        <v>15649</v>
      </c>
      <c r="VSB14" s="113" t="s">
        <v>15650</v>
      </c>
      <c r="VSC14" s="113" t="s">
        <v>15651</v>
      </c>
      <c r="VSD14" s="113" t="s">
        <v>15652</v>
      </c>
      <c r="VSE14" s="113" t="s">
        <v>15653</v>
      </c>
      <c r="VSF14" s="113" t="s">
        <v>15654</v>
      </c>
      <c r="VSG14" s="113" t="s">
        <v>15655</v>
      </c>
      <c r="VSH14" s="113" t="s">
        <v>15656</v>
      </c>
      <c r="VSI14" s="113" t="s">
        <v>15657</v>
      </c>
      <c r="VSJ14" s="113" t="s">
        <v>15658</v>
      </c>
      <c r="VSK14" s="113" t="s">
        <v>15659</v>
      </c>
      <c r="VSL14" s="113" t="s">
        <v>15660</v>
      </c>
      <c r="VSM14" s="113" t="s">
        <v>15661</v>
      </c>
      <c r="VSN14" s="113" t="s">
        <v>15662</v>
      </c>
      <c r="VSO14" s="113" t="s">
        <v>15663</v>
      </c>
      <c r="VSP14" s="113" t="s">
        <v>15664</v>
      </c>
      <c r="VSQ14" s="113" t="s">
        <v>15665</v>
      </c>
      <c r="VSR14" s="113" t="s">
        <v>15666</v>
      </c>
      <c r="VSS14" s="113" t="s">
        <v>15667</v>
      </c>
      <c r="VST14" s="113" t="s">
        <v>15668</v>
      </c>
      <c r="VSU14" s="113" t="s">
        <v>15669</v>
      </c>
      <c r="VSV14" s="113" t="s">
        <v>15670</v>
      </c>
      <c r="VSW14" s="113" t="s">
        <v>15671</v>
      </c>
      <c r="VSX14" s="113" t="s">
        <v>15672</v>
      </c>
      <c r="VSY14" s="113" t="s">
        <v>15673</v>
      </c>
      <c r="VSZ14" s="113" t="s">
        <v>15674</v>
      </c>
      <c r="VTA14" s="113" t="s">
        <v>15675</v>
      </c>
      <c r="VTB14" s="113" t="s">
        <v>15676</v>
      </c>
      <c r="VTC14" s="113" t="s">
        <v>15677</v>
      </c>
      <c r="VTD14" s="113" t="s">
        <v>15678</v>
      </c>
      <c r="VTE14" s="113" t="s">
        <v>15679</v>
      </c>
      <c r="VTF14" s="113" t="s">
        <v>15680</v>
      </c>
      <c r="VTG14" s="113" t="s">
        <v>15681</v>
      </c>
      <c r="VTH14" s="113" t="s">
        <v>15682</v>
      </c>
      <c r="VTI14" s="113" t="s">
        <v>15683</v>
      </c>
      <c r="VTJ14" s="113" t="s">
        <v>15684</v>
      </c>
      <c r="VTK14" s="113" t="s">
        <v>15685</v>
      </c>
      <c r="VTL14" s="113" t="s">
        <v>15686</v>
      </c>
      <c r="VTM14" s="113" t="s">
        <v>15687</v>
      </c>
      <c r="VTN14" s="113" t="s">
        <v>15688</v>
      </c>
      <c r="VTO14" s="113" t="s">
        <v>15689</v>
      </c>
      <c r="VTP14" s="113" t="s">
        <v>15690</v>
      </c>
      <c r="VTQ14" s="113" t="s">
        <v>15691</v>
      </c>
      <c r="VTR14" s="113" t="s">
        <v>15692</v>
      </c>
      <c r="VTS14" s="113" t="s">
        <v>15693</v>
      </c>
      <c r="VTT14" s="113" t="s">
        <v>15694</v>
      </c>
      <c r="VTU14" s="113" t="s">
        <v>15695</v>
      </c>
      <c r="VTV14" s="113" t="s">
        <v>15696</v>
      </c>
      <c r="VTW14" s="113" t="s">
        <v>15697</v>
      </c>
      <c r="VTX14" s="113" t="s">
        <v>15698</v>
      </c>
      <c r="VTY14" s="113" t="s">
        <v>15699</v>
      </c>
      <c r="VTZ14" s="113" t="s">
        <v>15700</v>
      </c>
      <c r="VUA14" s="113" t="s">
        <v>15701</v>
      </c>
      <c r="VUB14" s="113" t="s">
        <v>15702</v>
      </c>
      <c r="VUC14" s="113" t="s">
        <v>15703</v>
      </c>
      <c r="VUD14" s="113" t="s">
        <v>15704</v>
      </c>
      <c r="VUE14" s="113" t="s">
        <v>15705</v>
      </c>
      <c r="VUF14" s="113" t="s">
        <v>15706</v>
      </c>
      <c r="VUG14" s="113" t="s">
        <v>15707</v>
      </c>
      <c r="VUH14" s="113" t="s">
        <v>15708</v>
      </c>
      <c r="VUI14" s="113" t="s">
        <v>15709</v>
      </c>
      <c r="VUJ14" s="113" t="s">
        <v>15710</v>
      </c>
      <c r="VUK14" s="113" t="s">
        <v>15711</v>
      </c>
      <c r="VUL14" s="113" t="s">
        <v>15712</v>
      </c>
      <c r="VUM14" s="113" t="s">
        <v>15713</v>
      </c>
      <c r="VUN14" s="113" t="s">
        <v>15714</v>
      </c>
      <c r="VUO14" s="113" t="s">
        <v>15715</v>
      </c>
      <c r="VUP14" s="113" t="s">
        <v>15716</v>
      </c>
      <c r="VUQ14" s="113" t="s">
        <v>15717</v>
      </c>
      <c r="VUR14" s="113" t="s">
        <v>15718</v>
      </c>
      <c r="VUS14" s="113" t="s">
        <v>15719</v>
      </c>
      <c r="VUT14" s="113" t="s">
        <v>15720</v>
      </c>
      <c r="VUU14" s="113" t="s">
        <v>15721</v>
      </c>
      <c r="VUV14" s="113" t="s">
        <v>15722</v>
      </c>
      <c r="VUW14" s="113" t="s">
        <v>15723</v>
      </c>
      <c r="VUX14" s="113" t="s">
        <v>15724</v>
      </c>
      <c r="VUY14" s="113" t="s">
        <v>15725</v>
      </c>
      <c r="VUZ14" s="113" t="s">
        <v>15726</v>
      </c>
      <c r="VVA14" s="113" t="s">
        <v>15727</v>
      </c>
      <c r="VVB14" s="113" t="s">
        <v>15728</v>
      </c>
      <c r="VVC14" s="113" t="s">
        <v>15729</v>
      </c>
      <c r="VVD14" s="113" t="s">
        <v>15730</v>
      </c>
      <c r="VVE14" s="113" t="s">
        <v>15731</v>
      </c>
      <c r="VVF14" s="113" t="s">
        <v>15732</v>
      </c>
      <c r="VVG14" s="113" t="s">
        <v>15733</v>
      </c>
      <c r="VVH14" s="113" t="s">
        <v>15734</v>
      </c>
      <c r="VVI14" s="113" t="s">
        <v>15735</v>
      </c>
      <c r="VVJ14" s="113" t="s">
        <v>15736</v>
      </c>
      <c r="VVK14" s="113" t="s">
        <v>15737</v>
      </c>
      <c r="VVL14" s="113" t="s">
        <v>15738</v>
      </c>
      <c r="VVM14" s="113" t="s">
        <v>15739</v>
      </c>
      <c r="VVN14" s="113" t="s">
        <v>15740</v>
      </c>
      <c r="VVO14" s="113" t="s">
        <v>15741</v>
      </c>
      <c r="VVP14" s="113" t="s">
        <v>15742</v>
      </c>
      <c r="VVQ14" s="113" t="s">
        <v>15743</v>
      </c>
      <c r="VVR14" s="113" t="s">
        <v>15744</v>
      </c>
      <c r="VVS14" s="113" t="s">
        <v>15745</v>
      </c>
      <c r="VVT14" s="113" t="s">
        <v>15746</v>
      </c>
      <c r="VVU14" s="113" t="s">
        <v>15747</v>
      </c>
      <c r="VVV14" s="113" t="s">
        <v>15748</v>
      </c>
      <c r="VVW14" s="113" t="s">
        <v>15749</v>
      </c>
      <c r="VVX14" s="113" t="s">
        <v>15750</v>
      </c>
      <c r="VVY14" s="113" t="s">
        <v>15751</v>
      </c>
      <c r="VVZ14" s="113" t="s">
        <v>15752</v>
      </c>
      <c r="VWA14" s="113" t="s">
        <v>15753</v>
      </c>
      <c r="VWB14" s="113" t="s">
        <v>15754</v>
      </c>
      <c r="VWC14" s="113" t="s">
        <v>15755</v>
      </c>
      <c r="VWD14" s="113" t="s">
        <v>15756</v>
      </c>
      <c r="VWE14" s="113" t="s">
        <v>15757</v>
      </c>
      <c r="VWF14" s="113" t="s">
        <v>15758</v>
      </c>
      <c r="VWG14" s="113" t="s">
        <v>15759</v>
      </c>
      <c r="VWH14" s="113" t="s">
        <v>15760</v>
      </c>
      <c r="VWI14" s="113" t="s">
        <v>15761</v>
      </c>
      <c r="VWJ14" s="113" t="s">
        <v>15762</v>
      </c>
      <c r="VWK14" s="113" t="s">
        <v>15763</v>
      </c>
      <c r="VWL14" s="113" t="s">
        <v>15764</v>
      </c>
      <c r="VWM14" s="113" t="s">
        <v>15765</v>
      </c>
      <c r="VWN14" s="113" t="s">
        <v>15766</v>
      </c>
      <c r="VWO14" s="113" t="s">
        <v>15767</v>
      </c>
      <c r="VWP14" s="113" t="s">
        <v>15768</v>
      </c>
      <c r="VWQ14" s="113" t="s">
        <v>15769</v>
      </c>
      <c r="VWR14" s="113" t="s">
        <v>15770</v>
      </c>
      <c r="VWS14" s="113" t="s">
        <v>15771</v>
      </c>
      <c r="VWT14" s="113" t="s">
        <v>15772</v>
      </c>
      <c r="VWU14" s="113" t="s">
        <v>15773</v>
      </c>
      <c r="VWV14" s="113" t="s">
        <v>15774</v>
      </c>
      <c r="VWW14" s="113" t="s">
        <v>15775</v>
      </c>
      <c r="VWX14" s="113" t="s">
        <v>15776</v>
      </c>
      <c r="VWY14" s="113" t="s">
        <v>15777</v>
      </c>
      <c r="VWZ14" s="113" t="s">
        <v>15778</v>
      </c>
      <c r="VXA14" s="113" t="s">
        <v>15779</v>
      </c>
      <c r="VXB14" s="113" t="s">
        <v>15780</v>
      </c>
      <c r="VXC14" s="113" t="s">
        <v>15781</v>
      </c>
      <c r="VXD14" s="113" t="s">
        <v>15782</v>
      </c>
      <c r="VXE14" s="113" t="s">
        <v>15783</v>
      </c>
      <c r="VXF14" s="113" t="s">
        <v>15784</v>
      </c>
      <c r="VXG14" s="113" t="s">
        <v>15785</v>
      </c>
      <c r="VXH14" s="113" t="s">
        <v>15786</v>
      </c>
      <c r="VXI14" s="113" t="s">
        <v>15787</v>
      </c>
      <c r="VXJ14" s="113" t="s">
        <v>15788</v>
      </c>
      <c r="VXK14" s="113" t="s">
        <v>15789</v>
      </c>
      <c r="VXL14" s="113" t="s">
        <v>15790</v>
      </c>
      <c r="VXM14" s="113" t="s">
        <v>15791</v>
      </c>
      <c r="VXN14" s="113" t="s">
        <v>15792</v>
      </c>
      <c r="VXO14" s="113" t="s">
        <v>15793</v>
      </c>
      <c r="VXP14" s="113" t="s">
        <v>15794</v>
      </c>
      <c r="VXQ14" s="113" t="s">
        <v>15795</v>
      </c>
      <c r="VXR14" s="113" t="s">
        <v>15796</v>
      </c>
      <c r="VXS14" s="113" t="s">
        <v>15797</v>
      </c>
      <c r="VXT14" s="113" t="s">
        <v>15798</v>
      </c>
      <c r="VXU14" s="113" t="s">
        <v>15799</v>
      </c>
      <c r="VXV14" s="113" t="s">
        <v>15800</v>
      </c>
      <c r="VXW14" s="113" t="s">
        <v>15801</v>
      </c>
      <c r="VXX14" s="113" t="s">
        <v>15802</v>
      </c>
      <c r="VXY14" s="113" t="s">
        <v>15803</v>
      </c>
      <c r="VXZ14" s="113" t="s">
        <v>15804</v>
      </c>
      <c r="VYA14" s="113" t="s">
        <v>15805</v>
      </c>
      <c r="VYB14" s="113" t="s">
        <v>15806</v>
      </c>
      <c r="VYC14" s="113" t="s">
        <v>15807</v>
      </c>
      <c r="VYD14" s="113" t="s">
        <v>15808</v>
      </c>
      <c r="VYE14" s="113" t="s">
        <v>15809</v>
      </c>
      <c r="VYF14" s="113" t="s">
        <v>15810</v>
      </c>
      <c r="VYG14" s="113" t="s">
        <v>15811</v>
      </c>
      <c r="VYH14" s="113" t="s">
        <v>15812</v>
      </c>
      <c r="VYI14" s="113" t="s">
        <v>15813</v>
      </c>
      <c r="VYJ14" s="113" t="s">
        <v>15814</v>
      </c>
      <c r="VYK14" s="113" t="s">
        <v>15815</v>
      </c>
      <c r="VYL14" s="113" t="s">
        <v>15816</v>
      </c>
      <c r="VYM14" s="113" t="s">
        <v>15817</v>
      </c>
      <c r="VYN14" s="113" t="s">
        <v>15818</v>
      </c>
      <c r="VYO14" s="113" t="s">
        <v>15819</v>
      </c>
      <c r="VYP14" s="113" t="s">
        <v>15820</v>
      </c>
      <c r="VYQ14" s="113" t="s">
        <v>15821</v>
      </c>
      <c r="VYR14" s="113" t="s">
        <v>15822</v>
      </c>
      <c r="VYS14" s="113" t="s">
        <v>15823</v>
      </c>
      <c r="VYT14" s="113" t="s">
        <v>15824</v>
      </c>
      <c r="VYU14" s="113" t="s">
        <v>15825</v>
      </c>
      <c r="VYV14" s="113" t="s">
        <v>15826</v>
      </c>
      <c r="VYW14" s="113" t="s">
        <v>15827</v>
      </c>
      <c r="VYX14" s="113" t="s">
        <v>15828</v>
      </c>
      <c r="VYY14" s="113" t="s">
        <v>15829</v>
      </c>
      <c r="VYZ14" s="113" t="s">
        <v>15830</v>
      </c>
      <c r="VZA14" s="113" t="s">
        <v>15831</v>
      </c>
      <c r="VZB14" s="113" t="s">
        <v>15832</v>
      </c>
      <c r="VZC14" s="113" t="s">
        <v>15833</v>
      </c>
      <c r="VZD14" s="113" t="s">
        <v>15834</v>
      </c>
      <c r="VZE14" s="113" t="s">
        <v>15835</v>
      </c>
      <c r="VZF14" s="113" t="s">
        <v>15836</v>
      </c>
      <c r="VZG14" s="113" t="s">
        <v>15837</v>
      </c>
      <c r="VZH14" s="113" t="s">
        <v>15838</v>
      </c>
      <c r="VZI14" s="113" t="s">
        <v>15839</v>
      </c>
      <c r="VZJ14" s="113" t="s">
        <v>15840</v>
      </c>
      <c r="VZK14" s="113" t="s">
        <v>15841</v>
      </c>
      <c r="VZL14" s="113" t="s">
        <v>15842</v>
      </c>
      <c r="VZM14" s="113" t="s">
        <v>15843</v>
      </c>
      <c r="VZN14" s="113" t="s">
        <v>15844</v>
      </c>
      <c r="VZO14" s="113" t="s">
        <v>15845</v>
      </c>
      <c r="VZP14" s="113" t="s">
        <v>15846</v>
      </c>
      <c r="VZQ14" s="113" t="s">
        <v>15847</v>
      </c>
      <c r="VZR14" s="113" t="s">
        <v>15848</v>
      </c>
      <c r="VZS14" s="113" t="s">
        <v>15849</v>
      </c>
      <c r="VZT14" s="113" t="s">
        <v>15850</v>
      </c>
      <c r="VZU14" s="113" t="s">
        <v>15851</v>
      </c>
      <c r="VZV14" s="113" t="s">
        <v>15852</v>
      </c>
      <c r="VZW14" s="113" t="s">
        <v>15853</v>
      </c>
      <c r="VZX14" s="113" t="s">
        <v>15854</v>
      </c>
      <c r="VZY14" s="113" t="s">
        <v>15855</v>
      </c>
      <c r="VZZ14" s="113" t="s">
        <v>15856</v>
      </c>
      <c r="WAA14" s="113" t="s">
        <v>15857</v>
      </c>
      <c r="WAB14" s="113" t="s">
        <v>15858</v>
      </c>
      <c r="WAC14" s="113" t="s">
        <v>15859</v>
      </c>
      <c r="WAD14" s="113" t="s">
        <v>15860</v>
      </c>
      <c r="WAE14" s="113" t="s">
        <v>15861</v>
      </c>
      <c r="WAF14" s="113" t="s">
        <v>15862</v>
      </c>
      <c r="WAG14" s="113" t="s">
        <v>15863</v>
      </c>
      <c r="WAH14" s="113" t="s">
        <v>15864</v>
      </c>
      <c r="WAI14" s="113" t="s">
        <v>15865</v>
      </c>
      <c r="WAJ14" s="113" t="s">
        <v>15866</v>
      </c>
      <c r="WAK14" s="113" t="s">
        <v>15867</v>
      </c>
      <c r="WAL14" s="113" t="s">
        <v>15868</v>
      </c>
      <c r="WAM14" s="113" t="s">
        <v>15869</v>
      </c>
      <c r="WAN14" s="113" t="s">
        <v>15870</v>
      </c>
      <c r="WAO14" s="113" t="s">
        <v>15871</v>
      </c>
      <c r="WAP14" s="113" t="s">
        <v>15872</v>
      </c>
      <c r="WAQ14" s="113" t="s">
        <v>15873</v>
      </c>
      <c r="WAR14" s="113" t="s">
        <v>15874</v>
      </c>
      <c r="WAS14" s="113" t="s">
        <v>15875</v>
      </c>
      <c r="WAT14" s="113" t="s">
        <v>15876</v>
      </c>
      <c r="WAU14" s="113" t="s">
        <v>15877</v>
      </c>
      <c r="WAV14" s="113" t="s">
        <v>15878</v>
      </c>
      <c r="WAW14" s="113" t="s">
        <v>15879</v>
      </c>
      <c r="WAX14" s="113" t="s">
        <v>15880</v>
      </c>
      <c r="WAY14" s="113" t="s">
        <v>15881</v>
      </c>
      <c r="WAZ14" s="113" t="s">
        <v>15882</v>
      </c>
      <c r="WBA14" s="113" t="s">
        <v>15883</v>
      </c>
      <c r="WBB14" s="113" t="s">
        <v>15884</v>
      </c>
      <c r="WBC14" s="113" t="s">
        <v>15885</v>
      </c>
      <c r="WBD14" s="113" t="s">
        <v>15886</v>
      </c>
      <c r="WBE14" s="113" t="s">
        <v>15887</v>
      </c>
      <c r="WBF14" s="113" t="s">
        <v>15888</v>
      </c>
      <c r="WBG14" s="113" t="s">
        <v>15889</v>
      </c>
      <c r="WBH14" s="113" t="s">
        <v>15890</v>
      </c>
      <c r="WBI14" s="113" t="s">
        <v>15891</v>
      </c>
      <c r="WBJ14" s="113" t="s">
        <v>15892</v>
      </c>
      <c r="WBK14" s="113" t="s">
        <v>15893</v>
      </c>
      <c r="WBL14" s="113" t="s">
        <v>15894</v>
      </c>
      <c r="WBM14" s="113" t="s">
        <v>15895</v>
      </c>
      <c r="WBN14" s="113" t="s">
        <v>15896</v>
      </c>
      <c r="WBO14" s="113" t="s">
        <v>15897</v>
      </c>
      <c r="WBP14" s="113" t="s">
        <v>15898</v>
      </c>
      <c r="WBQ14" s="113" t="s">
        <v>15899</v>
      </c>
      <c r="WBR14" s="113" t="s">
        <v>15900</v>
      </c>
      <c r="WBS14" s="113" t="s">
        <v>15901</v>
      </c>
      <c r="WBT14" s="113" t="s">
        <v>15902</v>
      </c>
      <c r="WBU14" s="113" t="s">
        <v>15903</v>
      </c>
      <c r="WBV14" s="113" t="s">
        <v>15904</v>
      </c>
      <c r="WBW14" s="113" t="s">
        <v>15905</v>
      </c>
      <c r="WBX14" s="113" t="s">
        <v>15906</v>
      </c>
      <c r="WBY14" s="113" t="s">
        <v>15907</v>
      </c>
      <c r="WBZ14" s="113" t="s">
        <v>15908</v>
      </c>
      <c r="WCA14" s="113" t="s">
        <v>15909</v>
      </c>
      <c r="WCB14" s="113" t="s">
        <v>15910</v>
      </c>
      <c r="WCC14" s="113" t="s">
        <v>15911</v>
      </c>
      <c r="WCD14" s="113" t="s">
        <v>15912</v>
      </c>
      <c r="WCE14" s="113" t="s">
        <v>15913</v>
      </c>
      <c r="WCF14" s="113" t="s">
        <v>15914</v>
      </c>
      <c r="WCG14" s="113" t="s">
        <v>15915</v>
      </c>
      <c r="WCH14" s="113" t="s">
        <v>15916</v>
      </c>
      <c r="WCI14" s="113" t="s">
        <v>15917</v>
      </c>
      <c r="WCJ14" s="113" t="s">
        <v>15918</v>
      </c>
      <c r="WCK14" s="113" t="s">
        <v>15919</v>
      </c>
      <c r="WCL14" s="113" t="s">
        <v>15920</v>
      </c>
      <c r="WCM14" s="113" t="s">
        <v>15921</v>
      </c>
      <c r="WCN14" s="113" t="s">
        <v>15922</v>
      </c>
      <c r="WCO14" s="113" t="s">
        <v>15923</v>
      </c>
      <c r="WCP14" s="113" t="s">
        <v>15924</v>
      </c>
      <c r="WCQ14" s="113" t="s">
        <v>15925</v>
      </c>
      <c r="WCR14" s="113" t="s">
        <v>15926</v>
      </c>
      <c r="WCS14" s="113" t="s">
        <v>15927</v>
      </c>
      <c r="WCT14" s="113" t="s">
        <v>15928</v>
      </c>
      <c r="WCU14" s="113" t="s">
        <v>15929</v>
      </c>
      <c r="WCV14" s="113" t="s">
        <v>15930</v>
      </c>
      <c r="WCW14" s="113" t="s">
        <v>15931</v>
      </c>
      <c r="WCX14" s="113" t="s">
        <v>15932</v>
      </c>
      <c r="WCY14" s="113" t="s">
        <v>15933</v>
      </c>
      <c r="WCZ14" s="113" t="s">
        <v>15934</v>
      </c>
      <c r="WDA14" s="113" t="s">
        <v>15935</v>
      </c>
      <c r="WDB14" s="113" t="s">
        <v>15936</v>
      </c>
      <c r="WDC14" s="113" t="s">
        <v>15937</v>
      </c>
      <c r="WDD14" s="113" t="s">
        <v>15938</v>
      </c>
      <c r="WDE14" s="113" t="s">
        <v>15939</v>
      </c>
      <c r="WDF14" s="113" t="s">
        <v>15940</v>
      </c>
      <c r="WDG14" s="113" t="s">
        <v>15941</v>
      </c>
      <c r="WDH14" s="113" t="s">
        <v>15942</v>
      </c>
      <c r="WDI14" s="113" t="s">
        <v>15943</v>
      </c>
      <c r="WDJ14" s="113" t="s">
        <v>15944</v>
      </c>
      <c r="WDK14" s="113" t="s">
        <v>15945</v>
      </c>
      <c r="WDL14" s="113" t="s">
        <v>15946</v>
      </c>
      <c r="WDM14" s="113" t="s">
        <v>15947</v>
      </c>
      <c r="WDN14" s="113" t="s">
        <v>15948</v>
      </c>
      <c r="WDO14" s="113" t="s">
        <v>15949</v>
      </c>
      <c r="WDP14" s="113" t="s">
        <v>15950</v>
      </c>
      <c r="WDQ14" s="113" t="s">
        <v>15951</v>
      </c>
      <c r="WDR14" s="113" t="s">
        <v>15952</v>
      </c>
      <c r="WDS14" s="113" t="s">
        <v>15953</v>
      </c>
      <c r="WDT14" s="113" t="s">
        <v>15954</v>
      </c>
      <c r="WDU14" s="113" t="s">
        <v>15955</v>
      </c>
      <c r="WDV14" s="113" t="s">
        <v>15956</v>
      </c>
      <c r="WDW14" s="113" t="s">
        <v>15957</v>
      </c>
      <c r="WDX14" s="113" t="s">
        <v>15958</v>
      </c>
      <c r="WDY14" s="113" t="s">
        <v>15959</v>
      </c>
      <c r="WDZ14" s="113" t="s">
        <v>15960</v>
      </c>
      <c r="WEA14" s="113" t="s">
        <v>15961</v>
      </c>
      <c r="WEB14" s="113" t="s">
        <v>15962</v>
      </c>
      <c r="WEC14" s="113" t="s">
        <v>15963</v>
      </c>
      <c r="WED14" s="113" t="s">
        <v>15964</v>
      </c>
      <c r="WEE14" s="113" t="s">
        <v>15965</v>
      </c>
      <c r="WEF14" s="113" t="s">
        <v>15966</v>
      </c>
      <c r="WEG14" s="113" t="s">
        <v>15967</v>
      </c>
      <c r="WEH14" s="113" t="s">
        <v>15968</v>
      </c>
      <c r="WEI14" s="113" t="s">
        <v>15969</v>
      </c>
      <c r="WEJ14" s="113" t="s">
        <v>15970</v>
      </c>
      <c r="WEK14" s="113" t="s">
        <v>15971</v>
      </c>
      <c r="WEL14" s="113" t="s">
        <v>15972</v>
      </c>
      <c r="WEM14" s="113" t="s">
        <v>15973</v>
      </c>
      <c r="WEN14" s="113" t="s">
        <v>15974</v>
      </c>
      <c r="WEO14" s="113" t="s">
        <v>15975</v>
      </c>
      <c r="WEP14" s="113" t="s">
        <v>15976</v>
      </c>
      <c r="WEQ14" s="113" t="s">
        <v>15977</v>
      </c>
      <c r="WER14" s="113" t="s">
        <v>15978</v>
      </c>
      <c r="WES14" s="113" t="s">
        <v>15979</v>
      </c>
      <c r="WET14" s="113" t="s">
        <v>15980</v>
      </c>
      <c r="WEU14" s="113" t="s">
        <v>15981</v>
      </c>
      <c r="WEV14" s="113" t="s">
        <v>15982</v>
      </c>
      <c r="WEW14" s="113" t="s">
        <v>15983</v>
      </c>
      <c r="WEX14" s="113" t="s">
        <v>15984</v>
      </c>
      <c r="WEY14" s="113" t="s">
        <v>15985</v>
      </c>
      <c r="WEZ14" s="113" t="s">
        <v>15986</v>
      </c>
      <c r="WFA14" s="113" t="s">
        <v>15987</v>
      </c>
      <c r="WFB14" s="113" t="s">
        <v>15988</v>
      </c>
      <c r="WFC14" s="113" t="s">
        <v>15989</v>
      </c>
      <c r="WFD14" s="113" t="s">
        <v>15990</v>
      </c>
      <c r="WFE14" s="113" t="s">
        <v>15991</v>
      </c>
      <c r="WFF14" s="113" t="s">
        <v>15992</v>
      </c>
      <c r="WFG14" s="113" t="s">
        <v>15993</v>
      </c>
      <c r="WFH14" s="113" t="s">
        <v>15994</v>
      </c>
      <c r="WFI14" s="113" t="s">
        <v>15995</v>
      </c>
      <c r="WFJ14" s="113" t="s">
        <v>15996</v>
      </c>
      <c r="WFK14" s="113" t="s">
        <v>15997</v>
      </c>
      <c r="WFL14" s="113" t="s">
        <v>15998</v>
      </c>
      <c r="WFM14" s="113" t="s">
        <v>15999</v>
      </c>
      <c r="WFN14" s="113" t="s">
        <v>16000</v>
      </c>
      <c r="WFO14" s="113" t="s">
        <v>16001</v>
      </c>
      <c r="WFP14" s="113" t="s">
        <v>16002</v>
      </c>
      <c r="WFQ14" s="113" t="s">
        <v>16003</v>
      </c>
      <c r="WFR14" s="113" t="s">
        <v>16004</v>
      </c>
      <c r="WFS14" s="113" t="s">
        <v>16005</v>
      </c>
      <c r="WFT14" s="113" t="s">
        <v>16006</v>
      </c>
      <c r="WFU14" s="113" t="s">
        <v>16007</v>
      </c>
      <c r="WFV14" s="113" t="s">
        <v>16008</v>
      </c>
      <c r="WFW14" s="113" t="s">
        <v>16009</v>
      </c>
      <c r="WFX14" s="113" t="s">
        <v>16010</v>
      </c>
      <c r="WFY14" s="113" t="s">
        <v>16011</v>
      </c>
      <c r="WFZ14" s="113" t="s">
        <v>16012</v>
      </c>
      <c r="WGA14" s="113" t="s">
        <v>16013</v>
      </c>
      <c r="WGB14" s="113" t="s">
        <v>16014</v>
      </c>
      <c r="WGC14" s="113" t="s">
        <v>16015</v>
      </c>
      <c r="WGD14" s="113" t="s">
        <v>16016</v>
      </c>
      <c r="WGE14" s="113" t="s">
        <v>16017</v>
      </c>
      <c r="WGF14" s="113" t="s">
        <v>16018</v>
      </c>
      <c r="WGG14" s="113" t="s">
        <v>16019</v>
      </c>
      <c r="WGH14" s="113" t="s">
        <v>16020</v>
      </c>
      <c r="WGI14" s="113" t="s">
        <v>16021</v>
      </c>
      <c r="WGJ14" s="113" t="s">
        <v>16022</v>
      </c>
      <c r="WGK14" s="113" t="s">
        <v>16023</v>
      </c>
      <c r="WGL14" s="113" t="s">
        <v>16024</v>
      </c>
      <c r="WGM14" s="113" t="s">
        <v>16025</v>
      </c>
      <c r="WGN14" s="113" t="s">
        <v>16026</v>
      </c>
      <c r="WGO14" s="113" t="s">
        <v>16027</v>
      </c>
      <c r="WGP14" s="113" t="s">
        <v>16028</v>
      </c>
      <c r="WGQ14" s="113" t="s">
        <v>16029</v>
      </c>
      <c r="WGR14" s="113" t="s">
        <v>16030</v>
      </c>
      <c r="WGS14" s="113" t="s">
        <v>16031</v>
      </c>
      <c r="WGT14" s="113" t="s">
        <v>16032</v>
      </c>
      <c r="WGU14" s="113" t="s">
        <v>16033</v>
      </c>
      <c r="WGV14" s="113" t="s">
        <v>16034</v>
      </c>
      <c r="WGW14" s="113" t="s">
        <v>16035</v>
      </c>
      <c r="WGX14" s="113" t="s">
        <v>16036</v>
      </c>
      <c r="WGY14" s="113" t="s">
        <v>16037</v>
      </c>
      <c r="WGZ14" s="113" t="s">
        <v>16038</v>
      </c>
      <c r="WHA14" s="113" t="s">
        <v>16039</v>
      </c>
      <c r="WHB14" s="113" t="s">
        <v>16040</v>
      </c>
      <c r="WHC14" s="113" t="s">
        <v>16041</v>
      </c>
      <c r="WHD14" s="113" t="s">
        <v>16042</v>
      </c>
      <c r="WHE14" s="113" t="s">
        <v>16043</v>
      </c>
      <c r="WHF14" s="113" t="s">
        <v>16044</v>
      </c>
      <c r="WHG14" s="113" t="s">
        <v>16045</v>
      </c>
      <c r="WHH14" s="113" t="s">
        <v>16046</v>
      </c>
      <c r="WHI14" s="113" t="s">
        <v>16047</v>
      </c>
      <c r="WHJ14" s="113" t="s">
        <v>16048</v>
      </c>
      <c r="WHK14" s="113" t="s">
        <v>16049</v>
      </c>
      <c r="WHL14" s="113" t="s">
        <v>16050</v>
      </c>
      <c r="WHM14" s="113" t="s">
        <v>16051</v>
      </c>
      <c r="WHN14" s="113" t="s">
        <v>16052</v>
      </c>
      <c r="WHO14" s="113" t="s">
        <v>16053</v>
      </c>
      <c r="WHP14" s="113" t="s">
        <v>16054</v>
      </c>
      <c r="WHQ14" s="113" t="s">
        <v>16055</v>
      </c>
      <c r="WHR14" s="113" t="s">
        <v>16056</v>
      </c>
      <c r="WHS14" s="113" t="s">
        <v>16057</v>
      </c>
      <c r="WHT14" s="113" t="s">
        <v>16058</v>
      </c>
      <c r="WHU14" s="113" t="s">
        <v>16059</v>
      </c>
      <c r="WHV14" s="113" t="s">
        <v>16060</v>
      </c>
      <c r="WHW14" s="113" t="s">
        <v>16061</v>
      </c>
      <c r="WHX14" s="113" t="s">
        <v>16062</v>
      </c>
      <c r="WHY14" s="113" t="s">
        <v>16063</v>
      </c>
      <c r="WHZ14" s="113" t="s">
        <v>16064</v>
      </c>
      <c r="WIA14" s="113" t="s">
        <v>16065</v>
      </c>
      <c r="WIB14" s="113" t="s">
        <v>16066</v>
      </c>
      <c r="WIC14" s="113" t="s">
        <v>16067</v>
      </c>
      <c r="WID14" s="113" t="s">
        <v>16068</v>
      </c>
      <c r="WIE14" s="113" t="s">
        <v>16069</v>
      </c>
      <c r="WIF14" s="113" t="s">
        <v>16070</v>
      </c>
      <c r="WIG14" s="113" t="s">
        <v>16071</v>
      </c>
      <c r="WIH14" s="113" t="s">
        <v>16072</v>
      </c>
      <c r="WII14" s="113" t="s">
        <v>16073</v>
      </c>
      <c r="WIJ14" s="113" t="s">
        <v>16074</v>
      </c>
      <c r="WIK14" s="113" t="s">
        <v>16075</v>
      </c>
      <c r="WIL14" s="113" t="s">
        <v>16076</v>
      </c>
      <c r="WIM14" s="113" t="s">
        <v>16077</v>
      </c>
      <c r="WIN14" s="113" t="s">
        <v>16078</v>
      </c>
      <c r="WIO14" s="113" t="s">
        <v>16079</v>
      </c>
      <c r="WIP14" s="113" t="s">
        <v>16080</v>
      </c>
      <c r="WIQ14" s="113" t="s">
        <v>16081</v>
      </c>
      <c r="WIR14" s="113" t="s">
        <v>16082</v>
      </c>
      <c r="WIS14" s="113" t="s">
        <v>16083</v>
      </c>
      <c r="WIT14" s="113" t="s">
        <v>16084</v>
      </c>
      <c r="WIU14" s="113" t="s">
        <v>16085</v>
      </c>
      <c r="WIV14" s="113" t="s">
        <v>16086</v>
      </c>
      <c r="WIW14" s="113" t="s">
        <v>16087</v>
      </c>
      <c r="WIX14" s="113" t="s">
        <v>16088</v>
      </c>
      <c r="WIY14" s="113" t="s">
        <v>16089</v>
      </c>
      <c r="WIZ14" s="113" t="s">
        <v>16090</v>
      </c>
      <c r="WJA14" s="113" t="s">
        <v>16091</v>
      </c>
      <c r="WJB14" s="113" t="s">
        <v>16092</v>
      </c>
      <c r="WJC14" s="113" t="s">
        <v>16093</v>
      </c>
      <c r="WJD14" s="113" t="s">
        <v>16094</v>
      </c>
      <c r="WJE14" s="113" t="s">
        <v>16095</v>
      </c>
      <c r="WJF14" s="113" t="s">
        <v>16096</v>
      </c>
      <c r="WJG14" s="113" t="s">
        <v>16097</v>
      </c>
      <c r="WJH14" s="113" t="s">
        <v>16098</v>
      </c>
      <c r="WJI14" s="113" t="s">
        <v>16099</v>
      </c>
      <c r="WJJ14" s="113" t="s">
        <v>16100</v>
      </c>
      <c r="WJK14" s="113" t="s">
        <v>16101</v>
      </c>
      <c r="WJL14" s="113" t="s">
        <v>16102</v>
      </c>
      <c r="WJM14" s="113" t="s">
        <v>16103</v>
      </c>
      <c r="WJN14" s="113" t="s">
        <v>16104</v>
      </c>
      <c r="WJO14" s="113" t="s">
        <v>16105</v>
      </c>
      <c r="WJP14" s="113" t="s">
        <v>16106</v>
      </c>
      <c r="WJQ14" s="113" t="s">
        <v>16107</v>
      </c>
      <c r="WJR14" s="113" t="s">
        <v>16108</v>
      </c>
      <c r="WJS14" s="113" t="s">
        <v>16109</v>
      </c>
      <c r="WJT14" s="113" t="s">
        <v>16110</v>
      </c>
      <c r="WJU14" s="113" t="s">
        <v>16111</v>
      </c>
      <c r="WJV14" s="113" t="s">
        <v>16112</v>
      </c>
      <c r="WJW14" s="113" t="s">
        <v>16113</v>
      </c>
      <c r="WJX14" s="113" t="s">
        <v>16114</v>
      </c>
      <c r="WJY14" s="113" t="s">
        <v>16115</v>
      </c>
      <c r="WJZ14" s="113" t="s">
        <v>16116</v>
      </c>
      <c r="WKA14" s="113" t="s">
        <v>16117</v>
      </c>
      <c r="WKB14" s="113" t="s">
        <v>16118</v>
      </c>
      <c r="WKC14" s="113" t="s">
        <v>16119</v>
      </c>
      <c r="WKD14" s="113" t="s">
        <v>16120</v>
      </c>
      <c r="WKE14" s="113" t="s">
        <v>16121</v>
      </c>
      <c r="WKF14" s="113" t="s">
        <v>16122</v>
      </c>
      <c r="WKG14" s="113" t="s">
        <v>16123</v>
      </c>
      <c r="WKH14" s="113" t="s">
        <v>16124</v>
      </c>
      <c r="WKI14" s="113" t="s">
        <v>16125</v>
      </c>
      <c r="WKJ14" s="113" t="s">
        <v>16126</v>
      </c>
      <c r="WKK14" s="113" t="s">
        <v>16127</v>
      </c>
      <c r="WKL14" s="113" t="s">
        <v>16128</v>
      </c>
      <c r="WKM14" s="113" t="s">
        <v>16129</v>
      </c>
      <c r="WKN14" s="113" t="s">
        <v>16130</v>
      </c>
      <c r="WKO14" s="113" t="s">
        <v>16131</v>
      </c>
      <c r="WKP14" s="113" t="s">
        <v>16132</v>
      </c>
      <c r="WKQ14" s="113" t="s">
        <v>16133</v>
      </c>
      <c r="WKR14" s="113" t="s">
        <v>16134</v>
      </c>
      <c r="WKS14" s="113" t="s">
        <v>16135</v>
      </c>
      <c r="WKT14" s="113" t="s">
        <v>16136</v>
      </c>
      <c r="WKU14" s="113" t="s">
        <v>16137</v>
      </c>
      <c r="WKV14" s="113" t="s">
        <v>16138</v>
      </c>
      <c r="WKW14" s="113" t="s">
        <v>16139</v>
      </c>
      <c r="WKX14" s="113" t="s">
        <v>16140</v>
      </c>
      <c r="WKY14" s="113" t="s">
        <v>16141</v>
      </c>
      <c r="WKZ14" s="113" t="s">
        <v>16142</v>
      </c>
      <c r="WLA14" s="113" t="s">
        <v>16143</v>
      </c>
      <c r="WLB14" s="113" t="s">
        <v>16144</v>
      </c>
      <c r="WLC14" s="113" t="s">
        <v>16145</v>
      </c>
      <c r="WLD14" s="113" t="s">
        <v>16146</v>
      </c>
      <c r="WLE14" s="113" t="s">
        <v>16147</v>
      </c>
      <c r="WLF14" s="113" t="s">
        <v>16148</v>
      </c>
      <c r="WLG14" s="113" t="s">
        <v>16149</v>
      </c>
      <c r="WLH14" s="113" t="s">
        <v>16150</v>
      </c>
      <c r="WLI14" s="113" t="s">
        <v>16151</v>
      </c>
      <c r="WLJ14" s="113" t="s">
        <v>16152</v>
      </c>
      <c r="WLK14" s="113" t="s">
        <v>16153</v>
      </c>
      <c r="WLL14" s="113" t="s">
        <v>16154</v>
      </c>
      <c r="WLM14" s="113" t="s">
        <v>16155</v>
      </c>
      <c r="WLN14" s="113" t="s">
        <v>16156</v>
      </c>
      <c r="WLO14" s="113" t="s">
        <v>16157</v>
      </c>
      <c r="WLP14" s="113" t="s">
        <v>16158</v>
      </c>
      <c r="WLQ14" s="113" t="s">
        <v>16159</v>
      </c>
      <c r="WLR14" s="113" t="s">
        <v>16160</v>
      </c>
      <c r="WLS14" s="113" t="s">
        <v>16161</v>
      </c>
      <c r="WLT14" s="113" t="s">
        <v>16162</v>
      </c>
      <c r="WLU14" s="113" t="s">
        <v>16163</v>
      </c>
      <c r="WLV14" s="113" t="s">
        <v>16164</v>
      </c>
      <c r="WLW14" s="113" t="s">
        <v>16165</v>
      </c>
      <c r="WLX14" s="113" t="s">
        <v>16166</v>
      </c>
      <c r="WLY14" s="113" t="s">
        <v>16167</v>
      </c>
      <c r="WLZ14" s="113" t="s">
        <v>16168</v>
      </c>
      <c r="WMA14" s="113" t="s">
        <v>16169</v>
      </c>
      <c r="WMB14" s="113" t="s">
        <v>16170</v>
      </c>
      <c r="WMC14" s="113" t="s">
        <v>16171</v>
      </c>
      <c r="WMD14" s="113" t="s">
        <v>16172</v>
      </c>
      <c r="WME14" s="113" t="s">
        <v>16173</v>
      </c>
      <c r="WMF14" s="113" t="s">
        <v>16174</v>
      </c>
      <c r="WMG14" s="113" t="s">
        <v>16175</v>
      </c>
      <c r="WMH14" s="113" t="s">
        <v>16176</v>
      </c>
      <c r="WMI14" s="113" t="s">
        <v>16177</v>
      </c>
      <c r="WMJ14" s="113" t="s">
        <v>16178</v>
      </c>
      <c r="WMK14" s="113" t="s">
        <v>16179</v>
      </c>
      <c r="WML14" s="113" t="s">
        <v>16180</v>
      </c>
      <c r="WMM14" s="113" t="s">
        <v>16181</v>
      </c>
      <c r="WMN14" s="113" t="s">
        <v>16182</v>
      </c>
      <c r="WMO14" s="113" t="s">
        <v>16183</v>
      </c>
      <c r="WMP14" s="113" t="s">
        <v>16184</v>
      </c>
      <c r="WMQ14" s="113" t="s">
        <v>16185</v>
      </c>
      <c r="WMR14" s="113" t="s">
        <v>16186</v>
      </c>
      <c r="WMS14" s="113" t="s">
        <v>16187</v>
      </c>
      <c r="WMT14" s="113" t="s">
        <v>16188</v>
      </c>
      <c r="WMU14" s="113" t="s">
        <v>16189</v>
      </c>
      <c r="WMV14" s="113" t="s">
        <v>16190</v>
      </c>
      <c r="WMW14" s="113" t="s">
        <v>16191</v>
      </c>
      <c r="WMX14" s="113" t="s">
        <v>16192</v>
      </c>
      <c r="WMY14" s="113" t="s">
        <v>16193</v>
      </c>
      <c r="WMZ14" s="113" t="s">
        <v>16194</v>
      </c>
      <c r="WNA14" s="113" t="s">
        <v>16195</v>
      </c>
      <c r="WNB14" s="113" t="s">
        <v>16196</v>
      </c>
      <c r="WNC14" s="113" t="s">
        <v>16197</v>
      </c>
      <c r="WND14" s="113" t="s">
        <v>16198</v>
      </c>
      <c r="WNE14" s="113" t="s">
        <v>16199</v>
      </c>
      <c r="WNF14" s="113" t="s">
        <v>16200</v>
      </c>
      <c r="WNG14" s="113" t="s">
        <v>16201</v>
      </c>
      <c r="WNH14" s="113" t="s">
        <v>16202</v>
      </c>
      <c r="WNI14" s="113" t="s">
        <v>16203</v>
      </c>
      <c r="WNJ14" s="113" t="s">
        <v>16204</v>
      </c>
      <c r="WNK14" s="113" t="s">
        <v>16205</v>
      </c>
      <c r="WNL14" s="113" t="s">
        <v>16206</v>
      </c>
      <c r="WNM14" s="113" t="s">
        <v>16207</v>
      </c>
      <c r="WNN14" s="113" t="s">
        <v>16208</v>
      </c>
      <c r="WNO14" s="113" t="s">
        <v>16209</v>
      </c>
      <c r="WNP14" s="113" t="s">
        <v>16210</v>
      </c>
      <c r="WNQ14" s="113" t="s">
        <v>16211</v>
      </c>
      <c r="WNR14" s="113" t="s">
        <v>16212</v>
      </c>
      <c r="WNS14" s="113" t="s">
        <v>16213</v>
      </c>
      <c r="WNT14" s="113" t="s">
        <v>16214</v>
      </c>
      <c r="WNU14" s="113" t="s">
        <v>16215</v>
      </c>
      <c r="WNV14" s="113" t="s">
        <v>16216</v>
      </c>
      <c r="WNW14" s="113" t="s">
        <v>16217</v>
      </c>
      <c r="WNX14" s="113" t="s">
        <v>16218</v>
      </c>
      <c r="WNY14" s="113" t="s">
        <v>16219</v>
      </c>
      <c r="WNZ14" s="113" t="s">
        <v>16220</v>
      </c>
      <c r="WOA14" s="113" t="s">
        <v>16221</v>
      </c>
      <c r="WOB14" s="113" t="s">
        <v>16222</v>
      </c>
      <c r="WOC14" s="113" t="s">
        <v>16223</v>
      </c>
      <c r="WOD14" s="113" t="s">
        <v>16224</v>
      </c>
      <c r="WOE14" s="113" t="s">
        <v>16225</v>
      </c>
      <c r="WOF14" s="113" t="s">
        <v>16226</v>
      </c>
      <c r="WOG14" s="113" t="s">
        <v>16227</v>
      </c>
      <c r="WOH14" s="113" t="s">
        <v>16228</v>
      </c>
      <c r="WOI14" s="113" t="s">
        <v>16229</v>
      </c>
      <c r="WOJ14" s="113" t="s">
        <v>16230</v>
      </c>
      <c r="WOK14" s="113" t="s">
        <v>16231</v>
      </c>
      <c r="WOL14" s="113" t="s">
        <v>16232</v>
      </c>
      <c r="WOM14" s="113" t="s">
        <v>16233</v>
      </c>
      <c r="WON14" s="113" t="s">
        <v>16234</v>
      </c>
      <c r="WOO14" s="113" t="s">
        <v>16235</v>
      </c>
      <c r="WOP14" s="113" t="s">
        <v>16236</v>
      </c>
      <c r="WOQ14" s="113" t="s">
        <v>16237</v>
      </c>
      <c r="WOR14" s="113" t="s">
        <v>16238</v>
      </c>
      <c r="WOS14" s="113" t="s">
        <v>16239</v>
      </c>
      <c r="WOT14" s="113" t="s">
        <v>16240</v>
      </c>
      <c r="WOU14" s="113" t="s">
        <v>16241</v>
      </c>
      <c r="WOV14" s="113" t="s">
        <v>16242</v>
      </c>
      <c r="WOW14" s="113" t="s">
        <v>16243</v>
      </c>
      <c r="WOX14" s="113" t="s">
        <v>16244</v>
      </c>
      <c r="WOY14" s="113" t="s">
        <v>16245</v>
      </c>
      <c r="WOZ14" s="113" t="s">
        <v>16246</v>
      </c>
      <c r="WPA14" s="113" t="s">
        <v>16247</v>
      </c>
      <c r="WPB14" s="113" t="s">
        <v>16248</v>
      </c>
      <c r="WPC14" s="113" t="s">
        <v>16249</v>
      </c>
      <c r="WPD14" s="113" t="s">
        <v>16250</v>
      </c>
      <c r="WPE14" s="113" t="s">
        <v>16251</v>
      </c>
      <c r="WPF14" s="113" t="s">
        <v>16252</v>
      </c>
      <c r="WPG14" s="113" t="s">
        <v>16253</v>
      </c>
      <c r="WPH14" s="113" t="s">
        <v>16254</v>
      </c>
      <c r="WPI14" s="113" t="s">
        <v>16255</v>
      </c>
      <c r="WPJ14" s="113" t="s">
        <v>16256</v>
      </c>
      <c r="WPK14" s="113" t="s">
        <v>16257</v>
      </c>
      <c r="WPL14" s="113" t="s">
        <v>16258</v>
      </c>
      <c r="WPM14" s="113" t="s">
        <v>16259</v>
      </c>
      <c r="WPN14" s="113" t="s">
        <v>16260</v>
      </c>
      <c r="WPO14" s="113" t="s">
        <v>16261</v>
      </c>
      <c r="WPP14" s="113" t="s">
        <v>16262</v>
      </c>
      <c r="WPQ14" s="113" t="s">
        <v>16263</v>
      </c>
      <c r="WPR14" s="113" t="s">
        <v>16264</v>
      </c>
      <c r="WPS14" s="113" t="s">
        <v>16265</v>
      </c>
      <c r="WPT14" s="113" t="s">
        <v>16266</v>
      </c>
      <c r="WPU14" s="113" t="s">
        <v>16267</v>
      </c>
      <c r="WPV14" s="113" t="s">
        <v>16268</v>
      </c>
      <c r="WPW14" s="113" t="s">
        <v>16269</v>
      </c>
      <c r="WPX14" s="113" t="s">
        <v>16270</v>
      </c>
      <c r="WPY14" s="113" t="s">
        <v>16271</v>
      </c>
      <c r="WPZ14" s="113" t="s">
        <v>16272</v>
      </c>
      <c r="WQA14" s="113" t="s">
        <v>16273</v>
      </c>
      <c r="WQB14" s="113" t="s">
        <v>16274</v>
      </c>
      <c r="WQC14" s="113" t="s">
        <v>16275</v>
      </c>
      <c r="WQD14" s="113" t="s">
        <v>16276</v>
      </c>
      <c r="WQE14" s="113" t="s">
        <v>16277</v>
      </c>
      <c r="WQF14" s="113" t="s">
        <v>16278</v>
      </c>
      <c r="WQG14" s="113" t="s">
        <v>16279</v>
      </c>
      <c r="WQH14" s="113" t="s">
        <v>16280</v>
      </c>
      <c r="WQI14" s="113" t="s">
        <v>16281</v>
      </c>
      <c r="WQJ14" s="113" t="s">
        <v>16282</v>
      </c>
      <c r="WQK14" s="113" t="s">
        <v>16283</v>
      </c>
      <c r="WQL14" s="113" t="s">
        <v>16284</v>
      </c>
      <c r="WQM14" s="113" t="s">
        <v>16285</v>
      </c>
      <c r="WQN14" s="113" t="s">
        <v>16286</v>
      </c>
      <c r="WQO14" s="113" t="s">
        <v>16287</v>
      </c>
      <c r="WQP14" s="113" t="s">
        <v>16288</v>
      </c>
      <c r="WQQ14" s="113" t="s">
        <v>16289</v>
      </c>
      <c r="WQR14" s="113" t="s">
        <v>16290</v>
      </c>
      <c r="WQS14" s="113" t="s">
        <v>16291</v>
      </c>
      <c r="WQT14" s="113" t="s">
        <v>16292</v>
      </c>
      <c r="WQU14" s="113" t="s">
        <v>16293</v>
      </c>
      <c r="WQV14" s="113" t="s">
        <v>16294</v>
      </c>
      <c r="WQW14" s="113" t="s">
        <v>16295</v>
      </c>
      <c r="WQX14" s="113" t="s">
        <v>16296</v>
      </c>
      <c r="WQY14" s="113" t="s">
        <v>16297</v>
      </c>
      <c r="WQZ14" s="113" t="s">
        <v>16298</v>
      </c>
      <c r="WRA14" s="113" t="s">
        <v>16299</v>
      </c>
      <c r="WRB14" s="113" t="s">
        <v>16300</v>
      </c>
      <c r="WRC14" s="113" t="s">
        <v>16301</v>
      </c>
      <c r="WRD14" s="113" t="s">
        <v>16302</v>
      </c>
      <c r="WRE14" s="113" t="s">
        <v>16303</v>
      </c>
      <c r="WRF14" s="113" t="s">
        <v>16304</v>
      </c>
      <c r="WRG14" s="113" t="s">
        <v>16305</v>
      </c>
      <c r="WRH14" s="113" t="s">
        <v>16306</v>
      </c>
      <c r="WRI14" s="113" t="s">
        <v>16307</v>
      </c>
      <c r="WRJ14" s="113" t="s">
        <v>16308</v>
      </c>
      <c r="WRK14" s="113" t="s">
        <v>16309</v>
      </c>
      <c r="WRL14" s="113" t="s">
        <v>16310</v>
      </c>
      <c r="WRM14" s="113" t="s">
        <v>16311</v>
      </c>
      <c r="WRN14" s="113" t="s">
        <v>16312</v>
      </c>
      <c r="WRO14" s="113" t="s">
        <v>16313</v>
      </c>
      <c r="WRP14" s="113" t="s">
        <v>16314</v>
      </c>
      <c r="WRQ14" s="113" t="s">
        <v>16315</v>
      </c>
      <c r="WRR14" s="113" t="s">
        <v>16316</v>
      </c>
      <c r="WRS14" s="113" t="s">
        <v>16317</v>
      </c>
      <c r="WRT14" s="113" t="s">
        <v>16318</v>
      </c>
      <c r="WRU14" s="113" t="s">
        <v>16319</v>
      </c>
      <c r="WRV14" s="113" t="s">
        <v>16320</v>
      </c>
      <c r="WRW14" s="113" t="s">
        <v>16321</v>
      </c>
      <c r="WRX14" s="113" t="s">
        <v>16322</v>
      </c>
      <c r="WRY14" s="113" t="s">
        <v>16323</v>
      </c>
      <c r="WRZ14" s="113" t="s">
        <v>16324</v>
      </c>
      <c r="WSA14" s="113" t="s">
        <v>16325</v>
      </c>
      <c r="WSB14" s="113" t="s">
        <v>16326</v>
      </c>
      <c r="WSC14" s="113" t="s">
        <v>16327</v>
      </c>
      <c r="WSD14" s="113" t="s">
        <v>16328</v>
      </c>
      <c r="WSE14" s="113" t="s">
        <v>16329</v>
      </c>
      <c r="WSF14" s="113" t="s">
        <v>16330</v>
      </c>
      <c r="WSG14" s="113" t="s">
        <v>16331</v>
      </c>
      <c r="WSH14" s="113" t="s">
        <v>16332</v>
      </c>
      <c r="WSI14" s="113" t="s">
        <v>16333</v>
      </c>
      <c r="WSJ14" s="113" t="s">
        <v>16334</v>
      </c>
      <c r="WSK14" s="113" t="s">
        <v>16335</v>
      </c>
      <c r="WSL14" s="113" t="s">
        <v>16336</v>
      </c>
      <c r="WSM14" s="113" t="s">
        <v>16337</v>
      </c>
      <c r="WSN14" s="113" t="s">
        <v>16338</v>
      </c>
      <c r="WSO14" s="113" t="s">
        <v>16339</v>
      </c>
      <c r="WSP14" s="113" t="s">
        <v>16340</v>
      </c>
      <c r="WSQ14" s="113" t="s">
        <v>16341</v>
      </c>
      <c r="WSR14" s="113" t="s">
        <v>16342</v>
      </c>
      <c r="WSS14" s="113" t="s">
        <v>16343</v>
      </c>
      <c r="WST14" s="113" t="s">
        <v>16344</v>
      </c>
      <c r="WSU14" s="113" t="s">
        <v>16345</v>
      </c>
      <c r="WSV14" s="113" t="s">
        <v>16346</v>
      </c>
      <c r="WSW14" s="113" t="s">
        <v>16347</v>
      </c>
      <c r="WSX14" s="113" t="s">
        <v>16348</v>
      </c>
      <c r="WSY14" s="113" t="s">
        <v>16349</v>
      </c>
      <c r="WSZ14" s="113" t="s">
        <v>16350</v>
      </c>
      <c r="WTA14" s="113" t="s">
        <v>16351</v>
      </c>
      <c r="WTB14" s="113" t="s">
        <v>16352</v>
      </c>
      <c r="WTC14" s="113" t="s">
        <v>16353</v>
      </c>
      <c r="WTD14" s="113" t="s">
        <v>16354</v>
      </c>
      <c r="WTE14" s="113" t="s">
        <v>16355</v>
      </c>
      <c r="WTF14" s="113" t="s">
        <v>16356</v>
      </c>
      <c r="WTG14" s="113" t="s">
        <v>16357</v>
      </c>
      <c r="WTH14" s="113" t="s">
        <v>16358</v>
      </c>
      <c r="WTI14" s="113" t="s">
        <v>16359</v>
      </c>
      <c r="WTJ14" s="113" t="s">
        <v>16360</v>
      </c>
      <c r="WTK14" s="113" t="s">
        <v>16361</v>
      </c>
      <c r="WTL14" s="113" t="s">
        <v>16362</v>
      </c>
      <c r="WTM14" s="113" t="s">
        <v>16363</v>
      </c>
      <c r="WTN14" s="113" t="s">
        <v>16364</v>
      </c>
      <c r="WTO14" s="113" t="s">
        <v>16365</v>
      </c>
      <c r="WTP14" s="113" t="s">
        <v>16366</v>
      </c>
      <c r="WTQ14" s="113" t="s">
        <v>16367</v>
      </c>
      <c r="WTR14" s="113" t="s">
        <v>16368</v>
      </c>
      <c r="WTS14" s="113" t="s">
        <v>16369</v>
      </c>
      <c r="WTT14" s="113" t="s">
        <v>16370</v>
      </c>
      <c r="WTU14" s="113" t="s">
        <v>16371</v>
      </c>
      <c r="WTV14" s="113" t="s">
        <v>16372</v>
      </c>
      <c r="WTW14" s="113" t="s">
        <v>16373</v>
      </c>
      <c r="WTX14" s="113" t="s">
        <v>16374</v>
      </c>
      <c r="WTY14" s="113" t="s">
        <v>16375</v>
      </c>
      <c r="WTZ14" s="113" t="s">
        <v>16376</v>
      </c>
      <c r="WUA14" s="113" t="s">
        <v>16377</v>
      </c>
      <c r="WUB14" s="113" t="s">
        <v>16378</v>
      </c>
      <c r="WUC14" s="113" t="s">
        <v>16379</v>
      </c>
      <c r="WUD14" s="113" t="s">
        <v>16380</v>
      </c>
      <c r="WUE14" s="113" t="s">
        <v>16381</v>
      </c>
      <c r="WUF14" s="113" t="s">
        <v>16382</v>
      </c>
      <c r="WUG14" s="113" t="s">
        <v>16383</v>
      </c>
      <c r="WUH14" s="113" t="s">
        <v>16384</v>
      </c>
      <c r="WUI14" s="113" t="s">
        <v>16385</v>
      </c>
      <c r="WUJ14" s="113" t="s">
        <v>16386</v>
      </c>
      <c r="WUK14" s="113" t="s">
        <v>16387</v>
      </c>
      <c r="WUL14" s="113" t="s">
        <v>16388</v>
      </c>
      <c r="WUM14" s="113" t="s">
        <v>16389</v>
      </c>
      <c r="WUN14" s="113" t="s">
        <v>16390</v>
      </c>
      <c r="WUO14" s="113" t="s">
        <v>16391</v>
      </c>
      <c r="WUP14" s="113" t="s">
        <v>16392</v>
      </c>
      <c r="WUQ14" s="113" t="s">
        <v>16393</v>
      </c>
      <c r="WUR14" s="113" t="s">
        <v>16394</v>
      </c>
      <c r="WUS14" s="113" t="s">
        <v>16395</v>
      </c>
      <c r="WUT14" s="113" t="s">
        <v>16396</v>
      </c>
      <c r="WUU14" s="113" t="s">
        <v>16397</v>
      </c>
      <c r="WUV14" s="113" t="s">
        <v>16398</v>
      </c>
      <c r="WUW14" s="113" t="s">
        <v>16399</v>
      </c>
      <c r="WUX14" s="113" t="s">
        <v>16400</v>
      </c>
      <c r="WUY14" s="113" t="s">
        <v>16401</v>
      </c>
      <c r="WUZ14" s="113" t="s">
        <v>16402</v>
      </c>
      <c r="WVA14" s="113" t="s">
        <v>16403</v>
      </c>
      <c r="WVB14" s="113" t="s">
        <v>16404</v>
      </c>
      <c r="WVC14" s="113" t="s">
        <v>16405</v>
      </c>
      <c r="WVD14" s="113" t="s">
        <v>16406</v>
      </c>
      <c r="WVE14" s="113" t="s">
        <v>16407</v>
      </c>
      <c r="WVF14" s="113" t="s">
        <v>16408</v>
      </c>
      <c r="WVG14" s="113" t="s">
        <v>16409</v>
      </c>
      <c r="WVH14" s="113" t="s">
        <v>16410</v>
      </c>
      <c r="WVI14" s="113" t="s">
        <v>16411</v>
      </c>
      <c r="WVJ14" s="113" t="s">
        <v>16412</v>
      </c>
      <c r="WVK14" s="113" t="s">
        <v>16413</v>
      </c>
      <c r="WVL14" s="113" t="s">
        <v>16414</v>
      </c>
      <c r="WVM14" s="113" t="s">
        <v>16415</v>
      </c>
      <c r="WVN14" s="113" t="s">
        <v>16416</v>
      </c>
      <c r="WVO14" s="113" t="s">
        <v>16417</v>
      </c>
      <c r="WVP14" s="113" t="s">
        <v>16418</v>
      </c>
      <c r="WVQ14" s="113" t="s">
        <v>16419</v>
      </c>
      <c r="WVR14" s="113" t="s">
        <v>16420</v>
      </c>
      <c r="WVS14" s="113" t="s">
        <v>16421</v>
      </c>
      <c r="WVT14" s="113" t="s">
        <v>16422</v>
      </c>
      <c r="WVU14" s="113" t="s">
        <v>16423</v>
      </c>
      <c r="WVV14" s="113" t="s">
        <v>16424</v>
      </c>
      <c r="WVW14" s="113" t="s">
        <v>16425</v>
      </c>
      <c r="WVX14" s="113" t="s">
        <v>16426</v>
      </c>
      <c r="WVY14" s="113" t="s">
        <v>16427</v>
      </c>
      <c r="WVZ14" s="113" t="s">
        <v>16428</v>
      </c>
      <c r="WWA14" s="113" t="s">
        <v>16429</v>
      </c>
      <c r="WWB14" s="113" t="s">
        <v>16430</v>
      </c>
      <c r="WWC14" s="113" t="s">
        <v>16431</v>
      </c>
      <c r="WWD14" s="113" t="s">
        <v>16432</v>
      </c>
      <c r="WWE14" s="113" t="s">
        <v>16433</v>
      </c>
      <c r="WWF14" s="113" t="s">
        <v>16434</v>
      </c>
      <c r="WWG14" s="113" t="s">
        <v>16435</v>
      </c>
      <c r="WWH14" s="113" t="s">
        <v>16436</v>
      </c>
      <c r="WWI14" s="113" t="s">
        <v>16437</v>
      </c>
      <c r="WWJ14" s="113" t="s">
        <v>16438</v>
      </c>
      <c r="WWK14" s="113" t="s">
        <v>16439</v>
      </c>
      <c r="WWL14" s="113" t="s">
        <v>16440</v>
      </c>
      <c r="WWM14" s="113" t="s">
        <v>16441</v>
      </c>
      <c r="WWN14" s="113" t="s">
        <v>16442</v>
      </c>
      <c r="WWO14" s="113" t="s">
        <v>16443</v>
      </c>
      <c r="WWP14" s="113" t="s">
        <v>16444</v>
      </c>
      <c r="WWQ14" s="113" t="s">
        <v>16445</v>
      </c>
      <c r="WWR14" s="113" t="s">
        <v>16446</v>
      </c>
      <c r="WWS14" s="113" t="s">
        <v>16447</v>
      </c>
      <c r="WWT14" s="113" t="s">
        <v>16448</v>
      </c>
      <c r="WWU14" s="113" t="s">
        <v>16449</v>
      </c>
      <c r="WWV14" s="113" t="s">
        <v>16450</v>
      </c>
      <c r="WWW14" s="113" t="s">
        <v>16451</v>
      </c>
      <c r="WWX14" s="113" t="s">
        <v>16452</v>
      </c>
      <c r="WWY14" s="113" t="s">
        <v>16453</v>
      </c>
      <c r="WWZ14" s="113" t="s">
        <v>16454</v>
      </c>
      <c r="WXA14" s="113" t="s">
        <v>16455</v>
      </c>
      <c r="WXB14" s="113" t="s">
        <v>16456</v>
      </c>
      <c r="WXC14" s="113" t="s">
        <v>16457</v>
      </c>
      <c r="WXD14" s="113" t="s">
        <v>16458</v>
      </c>
      <c r="WXE14" s="113" t="s">
        <v>16459</v>
      </c>
      <c r="WXF14" s="113" t="s">
        <v>16460</v>
      </c>
      <c r="WXG14" s="113" t="s">
        <v>16461</v>
      </c>
      <c r="WXH14" s="113" t="s">
        <v>16462</v>
      </c>
      <c r="WXI14" s="113" t="s">
        <v>16463</v>
      </c>
      <c r="WXJ14" s="113" t="s">
        <v>16464</v>
      </c>
      <c r="WXK14" s="113" t="s">
        <v>16465</v>
      </c>
      <c r="WXL14" s="113" t="s">
        <v>16466</v>
      </c>
      <c r="WXM14" s="113" t="s">
        <v>16467</v>
      </c>
      <c r="WXN14" s="113" t="s">
        <v>16468</v>
      </c>
      <c r="WXO14" s="113" t="s">
        <v>16469</v>
      </c>
      <c r="WXP14" s="113" t="s">
        <v>16470</v>
      </c>
      <c r="WXQ14" s="113" t="s">
        <v>16471</v>
      </c>
      <c r="WXR14" s="113" t="s">
        <v>16472</v>
      </c>
      <c r="WXS14" s="113" t="s">
        <v>16473</v>
      </c>
      <c r="WXT14" s="113" t="s">
        <v>16474</v>
      </c>
      <c r="WXU14" s="113" t="s">
        <v>16475</v>
      </c>
      <c r="WXV14" s="113" t="s">
        <v>16476</v>
      </c>
      <c r="WXW14" s="113" t="s">
        <v>16477</v>
      </c>
      <c r="WXX14" s="113" t="s">
        <v>16478</v>
      </c>
      <c r="WXY14" s="113" t="s">
        <v>16479</v>
      </c>
      <c r="WXZ14" s="113" t="s">
        <v>16480</v>
      </c>
      <c r="WYA14" s="113" t="s">
        <v>16481</v>
      </c>
      <c r="WYB14" s="113" t="s">
        <v>16482</v>
      </c>
      <c r="WYC14" s="113" t="s">
        <v>16483</v>
      </c>
      <c r="WYD14" s="113" t="s">
        <v>16484</v>
      </c>
      <c r="WYE14" s="113" t="s">
        <v>16485</v>
      </c>
      <c r="WYF14" s="113" t="s">
        <v>16486</v>
      </c>
      <c r="WYG14" s="113" t="s">
        <v>16487</v>
      </c>
      <c r="WYH14" s="113" t="s">
        <v>16488</v>
      </c>
      <c r="WYI14" s="113" t="s">
        <v>16489</v>
      </c>
      <c r="WYJ14" s="113" t="s">
        <v>16490</v>
      </c>
      <c r="WYK14" s="113" t="s">
        <v>16491</v>
      </c>
      <c r="WYL14" s="113" t="s">
        <v>16492</v>
      </c>
      <c r="WYM14" s="113" t="s">
        <v>16493</v>
      </c>
      <c r="WYN14" s="113" t="s">
        <v>16494</v>
      </c>
      <c r="WYO14" s="113" t="s">
        <v>16495</v>
      </c>
      <c r="WYP14" s="113" t="s">
        <v>16496</v>
      </c>
      <c r="WYQ14" s="113" t="s">
        <v>16497</v>
      </c>
      <c r="WYR14" s="113" t="s">
        <v>16498</v>
      </c>
      <c r="WYS14" s="113" t="s">
        <v>16499</v>
      </c>
      <c r="WYT14" s="113" t="s">
        <v>16500</v>
      </c>
      <c r="WYU14" s="113" t="s">
        <v>16501</v>
      </c>
      <c r="WYV14" s="113" t="s">
        <v>16502</v>
      </c>
      <c r="WYW14" s="113" t="s">
        <v>16503</v>
      </c>
      <c r="WYX14" s="113" t="s">
        <v>16504</v>
      </c>
      <c r="WYY14" s="113" t="s">
        <v>16505</v>
      </c>
      <c r="WYZ14" s="113" t="s">
        <v>16506</v>
      </c>
      <c r="WZA14" s="113" t="s">
        <v>16507</v>
      </c>
      <c r="WZB14" s="113" t="s">
        <v>16508</v>
      </c>
      <c r="WZC14" s="113" t="s">
        <v>16509</v>
      </c>
      <c r="WZD14" s="113" t="s">
        <v>16510</v>
      </c>
      <c r="WZE14" s="113" t="s">
        <v>16511</v>
      </c>
      <c r="WZF14" s="113" t="s">
        <v>16512</v>
      </c>
      <c r="WZG14" s="113" t="s">
        <v>16513</v>
      </c>
      <c r="WZH14" s="113" t="s">
        <v>16514</v>
      </c>
      <c r="WZI14" s="113" t="s">
        <v>16515</v>
      </c>
      <c r="WZJ14" s="113" t="s">
        <v>16516</v>
      </c>
      <c r="WZK14" s="113" t="s">
        <v>16517</v>
      </c>
      <c r="WZL14" s="113" t="s">
        <v>16518</v>
      </c>
      <c r="WZM14" s="113" t="s">
        <v>16519</v>
      </c>
      <c r="WZN14" s="113" t="s">
        <v>16520</v>
      </c>
      <c r="WZO14" s="113" t="s">
        <v>16521</v>
      </c>
      <c r="WZP14" s="113" t="s">
        <v>16522</v>
      </c>
      <c r="WZQ14" s="113" t="s">
        <v>16523</v>
      </c>
      <c r="WZR14" s="113" t="s">
        <v>16524</v>
      </c>
      <c r="WZS14" s="113" t="s">
        <v>16525</v>
      </c>
      <c r="WZT14" s="113" t="s">
        <v>16526</v>
      </c>
      <c r="WZU14" s="113" t="s">
        <v>16527</v>
      </c>
      <c r="WZV14" s="113" t="s">
        <v>16528</v>
      </c>
      <c r="WZW14" s="113" t="s">
        <v>16529</v>
      </c>
      <c r="WZX14" s="113" t="s">
        <v>16530</v>
      </c>
      <c r="WZY14" s="113" t="s">
        <v>16531</v>
      </c>
      <c r="WZZ14" s="113" t="s">
        <v>16532</v>
      </c>
      <c r="XAA14" s="113" t="s">
        <v>16533</v>
      </c>
      <c r="XAB14" s="113" t="s">
        <v>16534</v>
      </c>
      <c r="XAC14" s="113" t="s">
        <v>16535</v>
      </c>
      <c r="XAD14" s="113" t="s">
        <v>16536</v>
      </c>
      <c r="XAE14" s="113" t="s">
        <v>16537</v>
      </c>
      <c r="XAF14" s="113" t="s">
        <v>16538</v>
      </c>
      <c r="XAG14" s="113" t="s">
        <v>16539</v>
      </c>
      <c r="XAH14" s="113" t="s">
        <v>16540</v>
      </c>
      <c r="XAI14" s="113" t="s">
        <v>16541</v>
      </c>
      <c r="XAJ14" s="113" t="s">
        <v>16542</v>
      </c>
      <c r="XAK14" s="113" t="s">
        <v>16543</v>
      </c>
      <c r="XAL14" s="113" t="s">
        <v>16544</v>
      </c>
      <c r="XAM14" s="113" t="s">
        <v>16545</v>
      </c>
      <c r="XAN14" s="113" t="s">
        <v>16546</v>
      </c>
      <c r="XAO14" s="113" t="s">
        <v>16547</v>
      </c>
      <c r="XAP14" s="113" t="s">
        <v>16548</v>
      </c>
      <c r="XAQ14" s="113" t="s">
        <v>16549</v>
      </c>
      <c r="XAR14" s="113" t="s">
        <v>16550</v>
      </c>
      <c r="XAS14" s="113" t="s">
        <v>16551</v>
      </c>
      <c r="XAT14" s="113" t="s">
        <v>16552</v>
      </c>
      <c r="XAU14" s="113" t="s">
        <v>16553</v>
      </c>
      <c r="XAV14" s="113" t="s">
        <v>16554</v>
      </c>
      <c r="XAW14" s="113" t="s">
        <v>16555</v>
      </c>
      <c r="XAX14" s="113" t="s">
        <v>16556</v>
      </c>
      <c r="XAY14" s="113" t="s">
        <v>16557</v>
      </c>
      <c r="XAZ14" s="113" t="s">
        <v>16558</v>
      </c>
      <c r="XBA14" s="113" t="s">
        <v>16559</v>
      </c>
      <c r="XBB14" s="113" t="s">
        <v>16560</v>
      </c>
      <c r="XBC14" s="113" t="s">
        <v>16561</v>
      </c>
      <c r="XBD14" s="113" t="s">
        <v>16562</v>
      </c>
      <c r="XBE14" s="113" t="s">
        <v>16563</v>
      </c>
      <c r="XBF14" s="113" t="s">
        <v>16564</v>
      </c>
      <c r="XBG14" s="113" t="s">
        <v>16565</v>
      </c>
      <c r="XBH14" s="113" t="s">
        <v>16566</v>
      </c>
      <c r="XBI14" s="113" t="s">
        <v>16567</v>
      </c>
      <c r="XBJ14" s="113" t="s">
        <v>16568</v>
      </c>
      <c r="XBK14" s="113" t="s">
        <v>16569</v>
      </c>
      <c r="XBL14" s="113" t="s">
        <v>16570</v>
      </c>
      <c r="XBM14" s="113" t="s">
        <v>16571</v>
      </c>
      <c r="XBN14" s="113" t="s">
        <v>16572</v>
      </c>
      <c r="XBO14" s="113" t="s">
        <v>16573</v>
      </c>
      <c r="XBP14" s="113" t="s">
        <v>16574</v>
      </c>
      <c r="XBQ14" s="113" t="s">
        <v>16575</v>
      </c>
      <c r="XBR14" s="113" t="s">
        <v>16576</v>
      </c>
      <c r="XBS14" s="113" t="s">
        <v>16577</v>
      </c>
      <c r="XBT14" s="113" t="s">
        <v>16578</v>
      </c>
      <c r="XBU14" s="113" t="s">
        <v>16579</v>
      </c>
      <c r="XBV14" s="113" t="s">
        <v>16580</v>
      </c>
      <c r="XBW14" s="113" t="s">
        <v>16581</v>
      </c>
      <c r="XBX14" s="113" t="s">
        <v>16582</v>
      </c>
      <c r="XBY14" s="113" t="s">
        <v>16583</v>
      </c>
      <c r="XBZ14" s="113" t="s">
        <v>16584</v>
      </c>
      <c r="XCA14" s="113" t="s">
        <v>16585</v>
      </c>
      <c r="XCB14" s="113" t="s">
        <v>16586</v>
      </c>
      <c r="XCC14" s="113" t="s">
        <v>16587</v>
      </c>
      <c r="XCD14" s="113" t="s">
        <v>16588</v>
      </c>
      <c r="XCE14" s="113" t="s">
        <v>16589</v>
      </c>
      <c r="XCF14" s="113" t="s">
        <v>16590</v>
      </c>
      <c r="XCG14" s="113" t="s">
        <v>16591</v>
      </c>
      <c r="XCH14" s="113" t="s">
        <v>16592</v>
      </c>
      <c r="XCI14" s="113" t="s">
        <v>16593</v>
      </c>
      <c r="XCJ14" s="113" t="s">
        <v>16594</v>
      </c>
      <c r="XCK14" s="113" t="s">
        <v>16595</v>
      </c>
      <c r="XCL14" s="113" t="s">
        <v>16596</v>
      </c>
      <c r="XCM14" s="113" t="s">
        <v>16597</v>
      </c>
      <c r="XCN14" s="113" t="s">
        <v>16598</v>
      </c>
      <c r="XCO14" s="113" t="s">
        <v>16599</v>
      </c>
      <c r="XCP14" s="113" t="s">
        <v>16600</v>
      </c>
      <c r="XCQ14" s="113" t="s">
        <v>16601</v>
      </c>
      <c r="XCR14" s="113" t="s">
        <v>16602</v>
      </c>
      <c r="XCS14" s="113" t="s">
        <v>16603</v>
      </c>
      <c r="XCT14" s="113" t="s">
        <v>16604</v>
      </c>
      <c r="XCU14" s="113" t="s">
        <v>16605</v>
      </c>
      <c r="XCV14" s="113" t="s">
        <v>16606</v>
      </c>
      <c r="XCW14" s="113" t="s">
        <v>16607</v>
      </c>
      <c r="XCX14" s="113" t="s">
        <v>16608</v>
      </c>
      <c r="XCY14" s="113" t="s">
        <v>16609</v>
      </c>
      <c r="XCZ14" s="113" t="s">
        <v>16610</v>
      </c>
      <c r="XDA14" s="113" t="s">
        <v>16611</v>
      </c>
      <c r="XDB14" s="113" t="s">
        <v>16612</v>
      </c>
      <c r="XDC14" s="113" t="s">
        <v>16613</v>
      </c>
      <c r="XDD14" s="113" t="s">
        <v>16614</v>
      </c>
      <c r="XDE14" s="113" t="s">
        <v>16615</v>
      </c>
      <c r="XDF14" s="113" t="s">
        <v>16616</v>
      </c>
      <c r="XDG14" s="113" t="s">
        <v>16617</v>
      </c>
      <c r="XDH14" s="113" t="s">
        <v>16618</v>
      </c>
      <c r="XDI14" s="113" t="s">
        <v>16619</v>
      </c>
      <c r="XDJ14" s="113" t="s">
        <v>16620</v>
      </c>
      <c r="XDK14" s="113" t="s">
        <v>16621</v>
      </c>
      <c r="XDL14" s="113" t="s">
        <v>16622</v>
      </c>
      <c r="XDM14" s="113" t="s">
        <v>16623</v>
      </c>
      <c r="XDN14" s="113" t="s">
        <v>16624</v>
      </c>
      <c r="XDO14" s="113" t="s">
        <v>16625</v>
      </c>
      <c r="XDP14" s="113" t="s">
        <v>16626</v>
      </c>
      <c r="XDQ14" s="113" t="s">
        <v>16627</v>
      </c>
      <c r="XDR14" s="113" t="s">
        <v>16628</v>
      </c>
      <c r="XDS14" s="113" t="s">
        <v>16629</v>
      </c>
      <c r="XDT14" s="113" t="s">
        <v>16630</v>
      </c>
      <c r="XDU14" s="113" t="s">
        <v>16631</v>
      </c>
      <c r="XDV14" s="113" t="s">
        <v>16632</v>
      </c>
      <c r="XDW14" s="113" t="s">
        <v>16633</v>
      </c>
      <c r="XDX14" s="113" t="s">
        <v>16634</v>
      </c>
      <c r="XDY14" s="113" t="s">
        <v>16635</v>
      </c>
      <c r="XDZ14" s="113" t="s">
        <v>16636</v>
      </c>
      <c r="XEA14" s="113" t="s">
        <v>16637</v>
      </c>
      <c r="XEB14" s="113" t="s">
        <v>16638</v>
      </c>
      <c r="XEC14" s="113" t="s">
        <v>16639</v>
      </c>
      <c r="XED14" s="113" t="s">
        <v>16640</v>
      </c>
      <c r="XEE14" s="113" t="s">
        <v>16641</v>
      </c>
      <c r="XEF14" s="113" t="s">
        <v>16642</v>
      </c>
      <c r="XEG14" s="113" t="s">
        <v>16643</v>
      </c>
      <c r="XEH14" s="113" t="s">
        <v>16644</v>
      </c>
      <c r="XEI14" s="113" t="s">
        <v>16645</v>
      </c>
      <c r="XEJ14" s="113" t="s">
        <v>16646</v>
      </c>
      <c r="XEK14" s="113" t="s">
        <v>16647</v>
      </c>
      <c r="XEL14" s="113" t="s">
        <v>16648</v>
      </c>
      <c r="XEM14" s="113" t="s">
        <v>16649</v>
      </c>
      <c r="XEN14" s="113" t="s">
        <v>16650</v>
      </c>
      <c r="XEO14" s="113" t="s">
        <v>16651</v>
      </c>
      <c r="XEP14" s="113" t="s">
        <v>16652</v>
      </c>
      <c r="XEQ14" s="113" t="s">
        <v>16653</v>
      </c>
      <c r="XER14" s="113" t="s">
        <v>16654</v>
      </c>
      <c r="XES14" s="113" t="s">
        <v>16655</v>
      </c>
      <c r="XET14" s="113" t="s">
        <v>16656</v>
      </c>
      <c r="XEU14" s="113" t="s">
        <v>16657</v>
      </c>
      <c r="XEV14" s="113" t="s">
        <v>16658</v>
      </c>
      <c r="XEW14" s="113" t="s">
        <v>16659</v>
      </c>
      <c r="XEX14" s="113" t="s">
        <v>16660</v>
      </c>
      <c r="XEY14" s="113" t="s">
        <v>16661</v>
      </c>
      <c r="XEZ14" s="113" t="s">
        <v>16662</v>
      </c>
      <c r="XFA14" s="113" t="s">
        <v>16663</v>
      </c>
      <c r="XFB14" s="113" t="s">
        <v>16664</v>
      </c>
      <c r="XFC14" s="113" t="s">
        <v>16665</v>
      </c>
      <c r="XFD14" s="113" t="s">
        <v>16666</v>
      </c>
    </row>
    <row r="15" spans="1:16384" s="138" customFormat="1" ht="21">
      <c r="A15" s="119"/>
      <c r="B15" s="120" t="s">
        <v>286</v>
      </c>
      <c r="C15" s="120" t="s">
        <v>287</v>
      </c>
      <c r="D15" s="121" t="s">
        <v>288</v>
      </c>
      <c r="E15" s="122" t="s">
        <v>289</v>
      </c>
      <c r="F15" s="121" t="s">
        <v>290</v>
      </c>
      <c r="G15" s="120" t="s">
        <v>291</v>
      </c>
      <c r="H15" s="120" t="s">
        <v>292</v>
      </c>
      <c r="I15" s="121"/>
      <c r="J15" s="121"/>
      <c r="K15" s="121" t="s">
        <v>293</v>
      </c>
      <c r="L15" s="121" t="s">
        <v>294</v>
      </c>
      <c r="M15" s="121" t="s">
        <v>295</v>
      </c>
      <c r="N15" s="121" t="s">
        <v>296</v>
      </c>
      <c r="O15" s="121" t="s">
        <v>297</v>
      </c>
      <c r="P15" s="131" t="s">
        <v>298</v>
      </c>
      <c r="R15" s="138" t="s">
        <v>281</v>
      </c>
    </row>
    <row r="16" spans="1:16384" s="137" customFormat="1" ht="21.75" customHeight="1">
      <c r="A16" s="119"/>
      <c r="B16" s="120" t="s">
        <v>286</v>
      </c>
      <c r="C16" s="120" t="s">
        <v>16675</v>
      </c>
      <c r="D16" s="121" t="s">
        <v>16676</v>
      </c>
      <c r="E16" s="122" t="s">
        <v>16677</v>
      </c>
      <c r="F16" s="121" t="s">
        <v>290</v>
      </c>
      <c r="G16" s="120" t="s">
        <v>291</v>
      </c>
      <c r="H16" s="120" t="s">
        <v>292</v>
      </c>
      <c r="I16" s="121"/>
      <c r="J16" s="121"/>
      <c r="K16" s="121" t="s">
        <v>293</v>
      </c>
      <c r="L16" s="121" t="s">
        <v>284</v>
      </c>
      <c r="M16" s="121" t="s">
        <v>285</v>
      </c>
      <c r="N16" s="121" t="s">
        <v>296</v>
      </c>
      <c r="O16" s="121" t="s">
        <v>16678</v>
      </c>
      <c r="P16" s="132" t="s">
        <v>298</v>
      </c>
      <c r="Q16" s="137" t="s">
        <v>16679</v>
      </c>
      <c r="R16" s="137" t="s">
        <v>281</v>
      </c>
    </row>
    <row r="17" spans="1:18" s="137" customFormat="1" ht="21">
      <c r="A17" s="119"/>
      <c r="B17" s="120" t="s">
        <v>286</v>
      </c>
      <c r="C17" s="120" t="s">
        <v>16680</v>
      </c>
      <c r="D17" s="121" t="s">
        <v>16681</v>
      </c>
      <c r="E17" s="122" t="s">
        <v>16682</v>
      </c>
      <c r="F17" s="121" t="s">
        <v>290</v>
      </c>
      <c r="G17" s="120" t="s">
        <v>291</v>
      </c>
      <c r="H17" s="120" t="s">
        <v>292</v>
      </c>
      <c r="I17" s="121"/>
      <c r="J17" s="121"/>
      <c r="K17" s="121" t="s">
        <v>293</v>
      </c>
      <c r="L17" s="121" t="s">
        <v>284</v>
      </c>
      <c r="M17" s="121" t="s">
        <v>273</v>
      </c>
      <c r="N17" s="121" t="s">
        <v>296</v>
      </c>
      <c r="O17" s="121" t="s">
        <v>16683</v>
      </c>
      <c r="P17" s="132" t="s">
        <v>298</v>
      </c>
      <c r="R17" s="137" t="s">
        <v>281</v>
      </c>
    </row>
    <row r="18" spans="1:18" s="137" customFormat="1" ht="29.25" customHeight="1">
      <c r="A18" s="119"/>
      <c r="B18" s="120" t="s">
        <v>286</v>
      </c>
      <c r="C18" s="120" t="s">
        <v>16680</v>
      </c>
      <c r="D18" s="121" t="s">
        <v>16681</v>
      </c>
      <c r="E18" s="122" t="s">
        <v>16684</v>
      </c>
      <c r="F18" s="121" t="s">
        <v>290</v>
      </c>
      <c r="G18" s="120" t="s">
        <v>291</v>
      </c>
      <c r="H18" s="120" t="s">
        <v>292</v>
      </c>
      <c r="I18" s="121"/>
      <c r="J18" s="121"/>
      <c r="K18" s="121" t="s">
        <v>293</v>
      </c>
      <c r="L18" s="121" t="s">
        <v>284</v>
      </c>
      <c r="M18" s="121" t="s">
        <v>285</v>
      </c>
      <c r="N18" s="121" t="s">
        <v>296</v>
      </c>
      <c r="O18" s="121" t="s">
        <v>16685</v>
      </c>
      <c r="P18" s="132" t="s">
        <v>298</v>
      </c>
      <c r="Q18" s="137" t="s">
        <v>16686</v>
      </c>
      <c r="R18" s="137" t="s">
        <v>281</v>
      </c>
    </row>
    <row r="19" spans="1:18" s="137" customFormat="1">
      <c r="A19" s="119"/>
      <c r="B19" s="120"/>
      <c r="C19" s="120"/>
      <c r="D19" s="121"/>
      <c r="E19" s="122"/>
      <c r="F19" s="121"/>
      <c r="G19" s="120"/>
      <c r="H19" s="120"/>
      <c r="I19" s="121"/>
      <c r="J19" s="121"/>
      <c r="K19" s="121"/>
      <c r="L19" s="121"/>
      <c r="M19" s="121"/>
      <c r="N19" s="121"/>
      <c r="O19" s="121"/>
      <c r="P19" s="132"/>
    </row>
    <row r="20" spans="1:18" s="137" customFormat="1">
      <c r="A20" s="119"/>
      <c r="B20" s="120"/>
      <c r="C20" s="120"/>
      <c r="D20" s="121"/>
      <c r="E20" s="122"/>
      <c r="F20" s="121"/>
      <c r="G20" s="120"/>
      <c r="H20" s="120"/>
      <c r="I20" s="121"/>
      <c r="J20" s="121"/>
      <c r="K20" s="121"/>
      <c r="L20" s="121"/>
      <c r="M20" s="121"/>
      <c r="N20" s="121"/>
      <c r="O20" s="121"/>
      <c r="P20" s="132"/>
    </row>
    <row r="21" spans="1:18" s="137" customFormat="1">
      <c r="A21" s="119"/>
      <c r="B21" s="120"/>
      <c r="C21" s="120"/>
      <c r="D21" s="121"/>
      <c r="E21" s="122"/>
      <c r="F21" s="121"/>
      <c r="G21" s="120"/>
      <c r="H21" s="120"/>
      <c r="I21" s="121"/>
      <c r="J21" s="121"/>
      <c r="K21" s="121"/>
      <c r="L21" s="121"/>
      <c r="M21" s="121"/>
      <c r="N21" s="121"/>
      <c r="O21" s="121"/>
      <c r="P21" s="132"/>
    </row>
    <row r="22" spans="1:18" s="137" customFormat="1">
      <c r="A22" s="119"/>
      <c r="B22" s="120"/>
      <c r="C22" s="120"/>
      <c r="D22" s="121"/>
      <c r="E22" s="122"/>
      <c r="F22" s="121"/>
      <c r="G22" s="120"/>
      <c r="H22" s="120"/>
      <c r="I22" s="121"/>
      <c r="J22" s="121"/>
      <c r="K22" s="121"/>
      <c r="L22" s="121"/>
      <c r="M22" s="121"/>
      <c r="N22" s="121"/>
      <c r="O22" s="121"/>
      <c r="P22" s="132"/>
    </row>
    <row r="23" spans="1:18" s="137" customFormat="1">
      <c r="A23" s="119"/>
      <c r="B23" s="120"/>
      <c r="C23" s="120"/>
      <c r="D23" s="121"/>
      <c r="E23" s="122"/>
      <c r="F23" s="121"/>
      <c r="G23" s="120"/>
      <c r="H23" s="120"/>
      <c r="I23" s="121"/>
      <c r="J23" s="121"/>
      <c r="K23" s="121"/>
      <c r="L23" s="121"/>
      <c r="M23" s="121"/>
      <c r="N23" s="121"/>
      <c r="O23" s="121"/>
      <c r="P23" s="132"/>
    </row>
    <row r="24" spans="1:18" s="137" customFormat="1">
      <c r="A24" s="119"/>
      <c r="B24" s="120"/>
      <c r="C24" s="120"/>
      <c r="D24" s="121"/>
      <c r="E24" s="122"/>
      <c r="F24" s="121"/>
      <c r="G24" s="120"/>
      <c r="H24" s="120"/>
      <c r="I24" s="121"/>
      <c r="J24" s="121"/>
      <c r="K24" s="121"/>
      <c r="L24" s="121"/>
      <c r="M24" s="121"/>
      <c r="N24" s="121"/>
      <c r="O24" s="121"/>
      <c r="P24" s="132"/>
    </row>
    <row r="25" spans="1:18" s="137" customFormat="1">
      <c r="A25" s="119"/>
      <c r="B25" s="120"/>
      <c r="C25" s="120"/>
      <c r="D25" s="121"/>
      <c r="E25" s="122"/>
      <c r="F25" s="121"/>
      <c r="G25" s="120"/>
      <c r="H25" s="120"/>
      <c r="I25" s="121"/>
      <c r="J25" s="121"/>
      <c r="K25" s="121"/>
      <c r="L25" s="121"/>
      <c r="M25" s="121"/>
      <c r="N25" s="121"/>
      <c r="O25" s="121"/>
      <c r="P25" s="132"/>
    </row>
    <row r="26" spans="1:18" s="137" customFormat="1">
      <c r="A26" s="119"/>
      <c r="B26" s="120"/>
      <c r="C26" s="120"/>
      <c r="D26" s="121"/>
      <c r="E26" s="122"/>
      <c r="F26" s="121"/>
      <c r="G26" s="120"/>
      <c r="H26" s="120"/>
      <c r="I26" s="121"/>
      <c r="J26" s="121"/>
      <c r="K26" s="121"/>
      <c r="L26" s="121"/>
      <c r="M26" s="121"/>
      <c r="N26" s="121"/>
      <c r="O26" s="121"/>
      <c r="P26" s="132"/>
    </row>
    <row r="27" spans="1:18" s="137" customFormat="1">
      <c r="A27" s="119"/>
      <c r="B27" s="120"/>
      <c r="C27" s="120"/>
      <c r="D27" s="121"/>
      <c r="E27" s="122"/>
      <c r="F27" s="121"/>
      <c r="G27" s="120"/>
      <c r="H27" s="120"/>
      <c r="I27" s="121"/>
      <c r="J27" s="121"/>
      <c r="K27" s="121"/>
      <c r="L27" s="121"/>
      <c r="M27" s="121"/>
      <c r="N27" s="121"/>
      <c r="O27" s="121"/>
      <c r="P27" s="132"/>
    </row>
    <row r="28" spans="1:18" s="137" customFormat="1">
      <c r="A28" s="119"/>
      <c r="B28" s="120"/>
      <c r="C28" s="120"/>
      <c r="D28" s="121"/>
      <c r="E28" s="122"/>
      <c r="F28" s="121"/>
      <c r="G28" s="120"/>
      <c r="H28" s="120"/>
      <c r="I28" s="121"/>
      <c r="J28" s="121"/>
      <c r="K28" s="121"/>
      <c r="L28" s="121"/>
      <c r="M28" s="121"/>
      <c r="N28" s="121"/>
      <c r="O28" s="121"/>
      <c r="P28" s="132"/>
    </row>
    <row r="29" spans="1:18" s="137" customFormat="1">
      <c r="A29" s="119"/>
      <c r="B29" s="120"/>
      <c r="C29" s="120"/>
      <c r="D29" s="121"/>
      <c r="E29" s="122"/>
      <c r="F29" s="121"/>
      <c r="G29" s="120"/>
      <c r="H29" s="120"/>
      <c r="I29" s="121"/>
      <c r="J29" s="121"/>
      <c r="K29" s="121"/>
      <c r="L29" s="121"/>
      <c r="M29" s="121"/>
      <c r="N29" s="121"/>
      <c r="O29" s="121"/>
      <c r="P29" s="132"/>
    </row>
    <row r="30" spans="1:18" s="137" customFormat="1">
      <c r="A30" s="119"/>
      <c r="B30" s="120"/>
      <c r="C30" s="120"/>
      <c r="D30" s="121"/>
      <c r="E30" s="122"/>
      <c r="F30" s="121"/>
      <c r="G30" s="120"/>
      <c r="H30" s="120"/>
      <c r="I30" s="121"/>
      <c r="J30" s="121"/>
      <c r="K30" s="121"/>
      <c r="L30" s="121"/>
      <c r="M30" s="121"/>
      <c r="N30" s="121"/>
      <c r="O30" s="121"/>
      <c r="P30" s="132"/>
    </row>
    <row r="31" spans="1:18" s="137" customFormat="1">
      <c r="A31" s="119"/>
      <c r="B31" s="120"/>
      <c r="C31" s="120"/>
      <c r="D31" s="121"/>
      <c r="E31" s="122"/>
      <c r="F31" s="121"/>
      <c r="G31" s="120"/>
      <c r="H31" s="120"/>
      <c r="I31" s="121"/>
      <c r="J31" s="121"/>
      <c r="K31" s="121"/>
      <c r="L31" s="121"/>
      <c r="M31" s="121"/>
      <c r="N31" s="121"/>
      <c r="O31" s="121"/>
      <c r="P31" s="132"/>
    </row>
    <row r="32" spans="1:18" s="137" customFormat="1">
      <c r="A32" s="119"/>
      <c r="B32" s="120"/>
      <c r="C32" s="120"/>
      <c r="D32" s="121"/>
      <c r="E32" s="122"/>
      <c r="F32" s="121"/>
      <c r="G32" s="120"/>
      <c r="H32" s="120"/>
      <c r="I32" s="121"/>
      <c r="J32" s="121"/>
      <c r="K32" s="121"/>
      <c r="L32" s="121"/>
      <c r="M32" s="121"/>
      <c r="N32" s="121"/>
      <c r="O32" s="121"/>
      <c r="P32" s="132"/>
    </row>
    <row r="33" spans="1:16" s="137" customFormat="1">
      <c r="A33" s="119"/>
      <c r="B33" s="120"/>
      <c r="C33" s="120"/>
      <c r="D33" s="121"/>
      <c r="E33" s="122"/>
      <c r="F33" s="121"/>
      <c r="G33" s="120"/>
      <c r="H33" s="120"/>
      <c r="I33" s="121"/>
      <c r="J33" s="121"/>
      <c r="K33" s="121"/>
      <c r="L33" s="121"/>
      <c r="M33" s="121"/>
      <c r="N33" s="121"/>
      <c r="O33" s="121"/>
      <c r="P33" s="132"/>
    </row>
    <row r="34" spans="1:16" s="137" customFormat="1">
      <c r="A34" s="119"/>
      <c r="B34" s="120"/>
      <c r="C34" s="120"/>
      <c r="D34" s="121"/>
      <c r="E34" s="122"/>
      <c r="F34" s="121"/>
      <c r="G34" s="120"/>
      <c r="H34" s="120"/>
      <c r="I34" s="121"/>
      <c r="J34" s="121"/>
      <c r="K34" s="121"/>
      <c r="L34" s="121"/>
      <c r="M34" s="121"/>
      <c r="N34" s="121"/>
      <c r="O34" s="121"/>
      <c r="P34" s="132"/>
    </row>
    <row r="35" spans="1:16" s="137" customFormat="1">
      <c r="A35" s="119"/>
      <c r="B35" s="120"/>
      <c r="C35" s="120"/>
      <c r="D35" s="121"/>
      <c r="E35" s="122"/>
      <c r="F35" s="121"/>
      <c r="G35" s="120"/>
      <c r="H35" s="120"/>
      <c r="I35" s="121"/>
      <c r="J35" s="121"/>
      <c r="K35" s="121"/>
      <c r="L35" s="121"/>
      <c r="M35" s="121"/>
      <c r="N35" s="121"/>
      <c r="O35" s="121"/>
      <c r="P35" s="132"/>
    </row>
    <row r="36" spans="1:16" s="137" customFormat="1">
      <c r="A36" s="119"/>
      <c r="B36" s="120"/>
      <c r="C36" s="120"/>
      <c r="D36" s="121"/>
      <c r="E36" s="122"/>
      <c r="F36" s="121"/>
      <c r="G36" s="120"/>
      <c r="H36" s="120"/>
      <c r="I36" s="121"/>
      <c r="J36" s="121"/>
      <c r="K36" s="121"/>
      <c r="L36" s="121"/>
      <c r="M36" s="121"/>
      <c r="N36" s="121"/>
      <c r="O36" s="121"/>
      <c r="P36" s="132"/>
    </row>
    <row r="37" spans="1:16" s="137" customFormat="1">
      <c r="A37" s="119"/>
      <c r="B37" s="120"/>
      <c r="C37" s="120"/>
      <c r="D37" s="121"/>
      <c r="E37" s="122"/>
      <c r="F37" s="121"/>
      <c r="G37" s="120"/>
      <c r="H37" s="120"/>
      <c r="I37" s="121"/>
      <c r="J37" s="121"/>
      <c r="K37" s="121"/>
      <c r="L37" s="121"/>
      <c r="M37" s="121"/>
      <c r="N37" s="121"/>
      <c r="O37" s="121"/>
      <c r="P37" s="132"/>
    </row>
    <row r="38" spans="1:16" s="137" customFormat="1">
      <c r="A38" s="119"/>
      <c r="B38" s="120"/>
      <c r="C38" s="120"/>
      <c r="D38" s="121"/>
      <c r="E38" s="122"/>
      <c r="F38" s="121"/>
      <c r="G38" s="120"/>
      <c r="H38" s="120"/>
      <c r="I38" s="121"/>
      <c r="J38" s="121"/>
      <c r="K38" s="121"/>
      <c r="L38" s="121"/>
      <c r="M38" s="121"/>
      <c r="N38" s="121"/>
      <c r="O38" s="121"/>
      <c r="P38" s="132"/>
    </row>
    <row r="39" spans="1:16" s="137" customFormat="1">
      <c r="A39" s="119"/>
      <c r="B39" s="120"/>
      <c r="C39" s="120"/>
      <c r="D39" s="121"/>
      <c r="E39" s="122"/>
      <c r="F39" s="121"/>
      <c r="G39" s="120"/>
      <c r="H39" s="120"/>
      <c r="I39" s="121"/>
      <c r="J39" s="121"/>
      <c r="K39" s="121"/>
      <c r="L39" s="121"/>
      <c r="M39" s="121"/>
      <c r="N39" s="121"/>
      <c r="O39" s="121"/>
      <c r="P39" s="132"/>
    </row>
    <row r="40" spans="1:16" s="137" customFormat="1">
      <c r="A40" s="119"/>
      <c r="B40" s="120"/>
      <c r="C40" s="120"/>
      <c r="D40" s="121"/>
      <c r="E40" s="122"/>
      <c r="F40" s="121"/>
      <c r="G40" s="120"/>
      <c r="H40" s="120"/>
      <c r="I40" s="121"/>
      <c r="J40" s="121"/>
      <c r="K40" s="121"/>
      <c r="L40" s="121"/>
      <c r="M40" s="121"/>
      <c r="N40" s="121"/>
      <c r="O40" s="121"/>
      <c r="P40" s="132"/>
    </row>
    <row r="41" spans="1:16" s="137" customFormat="1">
      <c r="A41" s="119"/>
      <c r="B41" s="120"/>
      <c r="C41" s="120"/>
      <c r="D41" s="121"/>
      <c r="E41" s="122"/>
      <c r="F41" s="121"/>
      <c r="G41" s="120"/>
      <c r="H41" s="120"/>
      <c r="I41" s="121"/>
      <c r="J41" s="121"/>
      <c r="K41" s="121"/>
      <c r="L41" s="121"/>
      <c r="M41" s="121"/>
      <c r="N41" s="121"/>
      <c r="O41" s="121"/>
      <c r="P41" s="132"/>
    </row>
    <row r="42" spans="1:16" s="137" customFormat="1">
      <c r="A42" s="119"/>
      <c r="B42" s="120"/>
      <c r="C42" s="120"/>
      <c r="D42" s="121"/>
      <c r="E42" s="122"/>
      <c r="F42" s="121"/>
      <c r="G42" s="120"/>
      <c r="H42" s="120"/>
      <c r="I42" s="121"/>
      <c r="J42" s="121"/>
      <c r="K42" s="121"/>
      <c r="L42" s="121"/>
      <c r="M42" s="121"/>
      <c r="N42" s="121"/>
      <c r="O42" s="121"/>
      <c r="P42" s="132"/>
    </row>
    <row r="43" spans="1:16" s="137" customFormat="1">
      <c r="A43" s="119"/>
      <c r="B43" s="120"/>
      <c r="C43" s="120"/>
      <c r="D43" s="121"/>
      <c r="E43" s="122"/>
      <c r="F43" s="121"/>
      <c r="G43" s="120"/>
      <c r="H43" s="120"/>
      <c r="I43" s="121"/>
      <c r="J43" s="121"/>
      <c r="K43" s="121"/>
      <c r="L43" s="121"/>
      <c r="M43" s="121"/>
      <c r="N43" s="121"/>
      <c r="O43" s="121"/>
      <c r="P43" s="132"/>
    </row>
    <row r="44" spans="1:16" s="137" customFormat="1">
      <c r="A44" s="119"/>
      <c r="B44" s="120"/>
      <c r="C44" s="120"/>
      <c r="D44" s="121"/>
      <c r="E44" s="122"/>
      <c r="F44" s="121"/>
      <c r="G44" s="120"/>
      <c r="H44" s="120"/>
      <c r="I44" s="121"/>
      <c r="J44" s="121"/>
      <c r="K44" s="121"/>
      <c r="L44" s="121"/>
      <c r="M44" s="121"/>
      <c r="N44" s="121"/>
      <c r="O44" s="121"/>
      <c r="P44" s="132"/>
    </row>
    <row r="45" spans="1:16" s="137" customFormat="1">
      <c r="A45" s="119"/>
      <c r="B45" s="120"/>
      <c r="C45" s="120"/>
      <c r="D45" s="121"/>
      <c r="E45" s="122"/>
      <c r="F45" s="121"/>
      <c r="G45" s="120"/>
      <c r="H45" s="120"/>
      <c r="I45" s="121"/>
      <c r="J45" s="121"/>
      <c r="K45" s="121"/>
      <c r="L45" s="121"/>
      <c r="M45" s="121"/>
      <c r="N45" s="121"/>
      <c r="O45" s="121"/>
      <c r="P45" s="132"/>
    </row>
    <row r="46" spans="1:16" s="137" customFormat="1">
      <c r="A46" s="119"/>
      <c r="B46" s="120"/>
      <c r="C46" s="120"/>
      <c r="D46" s="121"/>
      <c r="E46" s="122"/>
      <c r="F46" s="121"/>
      <c r="G46" s="120"/>
      <c r="H46" s="120"/>
      <c r="I46" s="121"/>
      <c r="J46" s="121"/>
      <c r="K46" s="121"/>
      <c r="L46" s="121"/>
      <c r="M46" s="121"/>
      <c r="N46" s="121"/>
      <c r="O46" s="121"/>
      <c r="P46" s="132"/>
    </row>
    <row r="47" spans="1:16" s="137" customFormat="1">
      <c r="A47" s="119"/>
      <c r="B47" s="120"/>
      <c r="C47" s="120"/>
      <c r="D47" s="121"/>
      <c r="E47" s="122"/>
      <c r="F47" s="121"/>
      <c r="G47" s="120"/>
      <c r="H47" s="120"/>
      <c r="I47" s="121"/>
      <c r="J47" s="121"/>
      <c r="K47" s="121"/>
      <c r="L47" s="121"/>
      <c r="M47" s="121"/>
      <c r="N47" s="121"/>
      <c r="O47" s="121"/>
      <c r="P47" s="132"/>
    </row>
    <row r="48" spans="1:16" s="137" customFormat="1">
      <c r="A48" s="119"/>
      <c r="B48" s="120"/>
      <c r="C48" s="120"/>
      <c r="D48" s="121"/>
      <c r="E48" s="122"/>
      <c r="F48" s="121"/>
      <c r="G48" s="120"/>
      <c r="H48" s="120"/>
      <c r="I48" s="121"/>
      <c r="J48" s="121"/>
      <c r="K48" s="121"/>
      <c r="L48" s="121"/>
      <c r="M48" s="121"/>
      <c r="N48" s="121"/>
      <c r="O48" s="121"/>
      <c r="P48" s="132"/>
    </row>
    <row r="49" spans="1:16" s="137" customFormat="1">
      <c r="A49" s="119"/>
      <c r="B49" s="120"/>
      <c r="C49" s="120"/>
      <c r="D49" s="121"/>
      <c r="E49" s="122"/>
      <c r="F49" s="121"/>
      <c r="G49" s="120"/>
      <c r="H49" s="120"/>
      <c r="I49" s="121"/>
      <c r="J49" s="121"/>
      <c r="K49" s="121"/>
      <c r="L49" s="121"/>
      <c r="M49" s="121"/>
      <c r="N49" s="121"/>
      <c r="O49" s="121"/>
      <c r="P49" s="132"/>
    </row>
    <row r="50" spans="1:16" s="139" customFormat="1">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156" priority="1" stopIfTrue="1">
      <formula>D10=""</formula>
    </cfRule>
    <cfRule type="expression" dxfId="155" priority="2" stopIfTrue="1">
      <formula>D10&lt;=0</formula>
    </cfRule>
    <cfRule type="expression" dxfId="154" priority="3" stopIfTrue="1">
      <formula>D10&lt;1</formula>
    </cfRule>
    <cfRule type="expression" dxfId="153" priority="4">
      <formula>D10&gt;=1</formula>
    </cfRule>
    <cfRule type="expression" dxfId="152" priority="5">
      <formula>#REF!&lt;=0</formula>
    </cfRule>
    <cfRule type="expression" dxfId="151" priority="6">
      <formula>#REF!&lt;1</formula>
    </cfRule>
    <cfRule type="expression" dxfId="15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70" zoomScaleNormal="70" workbookViewId="0">
      <selection activeCell="M121" sqref="M121"/>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1" t="str">
        <f>'WP scope'!$B$1</f>
        <v>Work plan for introduction of NR CA PC3 FR1 configurations into 3GPP UE conformance test specifications</v>
      </c>
      <c r="C1" s="151"/>
      <c r="D1" s="151"/>
      <c r="E1" s="151"/>
      <c r="F1" s="151"/>
      <c r="G1" s="151"/>
      <c r="H1" s="151"/>
      <c r="I1" s="151"/>
      <c r="J1" s="151"/>
      <c r="K1" s="151"/>
      <c r="L1" s="151"/>
      <c r="M1" s="151"/>
      <c r="N1" s="50"/>
      <c r="O1" s="51"/>
      <c r="P1" s="51"/>
      <c r="Q1" s="76"/>
      <c r="R1" s="77"/>
      <c r="S1" s="77"/>
      <c r="T1" s="51"/>
      <c r="U1" s="51"/>
      <c r="V1" s="51"/>
      <c r="W1" s="51"/>
      <c r="X1" s="78"/>
    </row>
    <row r="2" spans="2:24" s="9" customFormat="1" ht="18">
      <c r="B2" s="215" t="str">
        <f>'WP scope'!B3</f>
        <v>Note! A copy of this work plan shall be included in a Completion Declaration Statement (CDS) to be submitted as a TDOC to the RAN5 meeting when the configuration(s) are completed.</v>
      </c>
      <c r="C2" s="215"/>
      <c r="D2" s="215"/>
      <c r="E2" s="215"/>
      <c r="F2" s="215"/>
      <c r="G2" s="215"/>
      <c r="H2" s="215"/>
      <c r="I2" s="215"/>
      <c r="J2" s="215"/>
      <c r="K2" s="215"/>
      <c r="L2" s="215"/>
      <c r="M2" s="215"/>
      <c r="N2" s="215"/>
      <c r="O2" s="215"/>
      <c r="P2" s="216" t="str">
        <f ca="1">'WP scope'!B2&amp;" "&amp;'WP scope'!C2</f>
        <v>WP template: WP NR CA PC3 FR1 v1.6.0</v>
      </c>
      <c r="Q2" s="216"/>
      <c r="R2" s="216"/>
      <c r="S2" s="216"/>
      <c r="T2" s="216"/>
      <c r="U2" s="216"/>
      <c r="V2" s="216"/>
      <c r="W2" s="216"/>
      <c r="X2" s="78"/>
    </row>
    <row r="3" spans="2:24" s="9" customFormat="1" ht="18">
      <c r="B3" s="145" t="s">
        <v>29</v>
      </c>
      <c r="C3" s="145"/>
      <c r="D3" s="145"/>
      <c r="E3" s="145"/>
      <c r="F3" s="145"/>
      <c r="G3" s="145"/>
      <c r="H3" s="145"/>
      <c r="I3" s="145"/>
      <c r="J3" s="145"/>
      <c r="K3" s="145"/>
      <c r="L3" s="145"/>
      <c r="M3" s="52"/>
      <c r="N3" s="53"/>
      <c r="O3" s="53"/>
      <c r="P3" s="53"/>
      <c r="Q3" s="17"/>
      <c r="R3" s="17"/>
      <c r="S3" s="17"/>
      <c r="T3" s="17"/>
      <c r="U3" s="17"/>
      <c r="V3" s="17"/>
      <c r="W3" s="17"/>
      <c r="X3" s="17"/>
    </row>
    <row r="4" spans="2:24" s="9" customFormat="1" outlineLevel="2">
      <c r="B4" s="19"/>
      <c r="C4" s="19"/>
      <c r="D4" s="217" t="s">
        <v>30</v>
      </c>
      <c r="E4" s="218"/>
      <c r="F4" s="218"/>
      <c r="G4" s="219"/>
      <c r="H4" s="20" t="s">
        <v>31</v>
      </c>
      <c r="I4" s="220" t="s">
        <v>32</v>
      </c>
      <c r="J4" s="220"/>
      <c r="K4" s="220"/>
      <c r="L4" s="220"/>
      <c r="M4" s="220"/>
      <c r="N4" s="220"/>
      <c r="O4" s="54"/>
      <c r="P4" s="54"/>
      <c r="Q4" s="54"/>
      <c r="R4" s="17"/>
      <c r="S4" s="17"/>
      <c r="T4" s="17"/>
      <c r="U4" s="17"/>
      <c r="V4" s="17"/>
      <c r="W4" s="17"/>
      <c r="X4" s="17"/>
    </row>
    <row r="5" spans="2:24" s="9" customFormat="1" ht="19.5" customHeight="1" outlineLevel="2">
      <c r="B5" s="19"/>
      <c r="C5" s="19"/>
      <c r="D5" s="211" t="s">
        <v>33</v>
      </c>
      <c r="E5" s="211"/>
      <c r="F5" s="211"/>
      <c r="G5" s="211"/>
      <c r="H5" s="21" t="s">
        <v>34</v>
      </c>
      <c r="I5" s="212" t="str">
        <f t="array" ref="I5">_xlfn.TEXTJOIN(", ",TRUE,IF(WPscopeTbl[Configuration]&lt;&gt;"",IF(LEN(SUBSTITUTE(WPscopeTbl[Configuration],"BCS",""))=LEN(WPscopeTbl[Configuration]),IF(WPscopeTbl[Uplink
configuration]="",WPscopeTbl[Configuration]&amp;"/-",IF(WPscopeTbl[Uplink
configuration]="-",WPscopeTbl[Configuration]&amp;"/-","")),""),""))</f>
        <v>CA_n1A-n3A-n28A-n78A/-, CA_n1A-n28A/-, CA_n1A-n3A-n28A/-, CA_n3A-n28A-n78A/-</v>
      </c>
      <c r="J5" s="213"/>
      <c r="K5" s="213"/>
      <c r="L5" s="213"/>
      <c r="M5" s="213"/>
      <c r="N5" s="214"/>
      <c r="O5" s="55"/>
      <c r="P5" s="55"/>
      <c r="Q5" s="55"/>
      <c r="R5" s="55"/>
      <c r="S5" s="55"/>
      <c r="T5" s="55"/>
      <c r="U5" s="55"/>
      <c r="V5" s="55"/>
      <c r="W5" s="55"/>
      <c r="X5" s="17"/>
    </row>
    <row r="6" spans="2:24" s="9" customFormat="1" ht="16.5" customHeight="1" outlineLevel="2">
      <c r="B6" s="19"/>
      <c r="C6" s="19"/>
      <c r="D6" s="211" t="s">
        <v>35</v>
      </c>
      <c r="E6" s="211"/>
      <c r="F6" s="211"/>
      <c r="G6" s="211"/>
      <c r="H6" s="21" t="s">
        <v>36</v>
      </c>
      <c r="I6" s="212" t="str">
        <f t="array" ref="I6">_xlfn.TEXTJOIN(", ",TRUE,IF(WPscopeTbl[Configuration]&lt;&gt;"",IF(LEN(SUBSTITUTE(WPscopeTbl[Configuration],"BCS",""))=LEN(WPscopeTbl[Configuration]),IF(WPscopeTbl[Uplink
configuration]&lt;&gt;"",IF(WPscopeTbl[Uplink
configuration]="-","",WPscopeTbl[Configuration]&amp;"/"&amp;WPscopeTbl[Uplink
configuration]),""),""),""))</f>
        <v/>
      </c>
      <c r="J6" s="213"/>
      <c r="K6" s="213"/>
      <c r="L6" s="213"/>
      <c r="M6" s="213"/>
      <c r="N6" s="214"/>
      <c r="O6" s="55"/>
      <c r="P6" s="55"/>
      <c r="Q6" s="55"/>
      <c r="R6" s="55"/>
      <c r="S6" s="55"/>
      <c r="T6" s="55"/>
      <c r="U6" s="55"/>
      <c r="V6" s="55"/>
      <c r="W6" s="55"/>
      <c r="X6" s="17"/>
    </row>
    <row r="7" spans="2:24" s="9" customFormat="1" ht="13.5" customHeight="1" outlineLevel="2">
      <c r="B7" s="19"/>
      <c r="C7" s="19"/>
      <c r="D7" s="211" t="s">
        <v>37</v>
      </c>
      <c r="E7" s="211"/>
      <c r="F7" s="211"/>
      <c r="G7" s="211"/>
      <c r="H7" s="21" t="s">
        <v>38</v>
      </c>
      <c r="I7" s="212" t="str">
        <f t="array" ref="I7">_xlfn.TEXTJOIN(", ",TRUE,IF(WPscopeTbl[Configuration]&lt;&gt;"",IF(LEN(SUBSTITUTE(WPscopeTbl[Configuration],"BCS",""))&lt;LEN(WPscopeTbl[Configuration]),IF(WPscopeTbl[Uplink
configuration]="",WPscopeTbl[Configuration]&amp;"/-",IF(WPscopeTbl[Uplink
configuration]="-",WPscopeTbl[Configuration]&amp;"/-","")),""),""))</f>
        <v/>
      </c>
      <c r="J7" s="213"/>
      <c r="K7" s="213"/>
      <c r="L7" s="213"/>
      <c r="M7" s="213"/>
      <c r="N7" s="214"/>
      <c r="O7" s="55"/>
      <c r="P7" s="55"/>
      <c r="Q7" s="55"/>
      <c r="R7" s="55"/>
      <c r="S7" s="55"/>
      <c r="T7" s="55"/>
      <c r="U7" s="55"/>
      <c r="V7" s="55"/>
      <c r="W7" s="55"/>
      <c r="X7" s="17"/>
    </row>
    <row r="8" spans="2:24" s="9" customFormat="1" ht="14.25" customHeight="1" outlineLevel="2">
      <c r="B8" s="19"/>
      <c r="C8" s="19"/>
      <c r="D8" s="211" t="s">
        <v>39</v>
      </c>
      <c r="E8" s="211"/>
      <c r="F8" s="211"/>
      <c r="G8" s="211"/>
      <c r="H8" s="21" t="s">
        <v>40</v>
      </c>
      <c r="I8" s="212" t="str">
        <f t="array" ref="I8">_xlfn.TEXTJOIN(", ",TRUE,IF(WPscopeTbl[Configuration]&lt;&gt;"",IF(LEN(SUBSTITUTE(WPscopeTbl[Configuration],"BCS",""))&lt;LEN(WPscopeTbl[Configuration]),IF(WPscopeTbl[Uplink
configuration]&lt;&gt;"",IF(WPscopeTbl[Uplink
configuration]="-","",WPscopeTbl[Configuration]&amp;"/"&amp;WPscopeTbl[Uplink
configuration]),""),""),""))</f>
        <v/>
      </c>
      <c r="J8" s="213"/>
      <c r="K8" s="213"/>
      <c r="L8" s="213"/>
      <c r="M8" s="213"/>
      <c r="N8" s="214"/>
      <c r="O8" s="55"/>
      <c r="P8" s="55"/>
      <c r="Q8" s="55"/>
      <c r="R8" s="55"/>
      <c r="S8" s="55"/>
      <c r="T8" s="55"/>
      <c r="U8" s="55"/>
      <c r="V8" s="55"/>
      <c r="W8" s="55"/>
      <c r="X8" s="17"/>
    </row>
    <row r="9" spans="2:24" s="9" customFormat="1" ht="14.25" customHeight="1" outlineLevel="2">
      <c r="B9" s="19"/>
      <c r="C9" s="19"/>
      <c r="D9" s="211" t="s">
        <v>41</v>
      </c>
      <c r="E9" s="211"/>
      <c r="F9" s="211"/>
      <c r="G9" s="211"/>
      <c r="H9" s="22" t="s">
        <v>42</v>
      </c>
      <c r="I9" s="212" t="str">
        <f>_xlfn.TEXTJOIN(", ",TRUE,$I$5:$L$8)</f>
        <v>CA_n1A-n3A-n28A-n78A/-, CA_n1A-n28A/-, CA_n1A-n3A-n28A/-, CA_n3A-n28A-n78A/-</v>
      </c>
      <c r="J9" s="213"/>
      <c r="K9" s="213"/>
      <c r="L9" s="213"/>
      <c r="M9" s="213"/>
      <c r="N9" s="214"/>
      <c r="O9" s="55"/>
      <c r="P9" s="55"/>
      <c r="Q9" s="55"/>
      <c r="R9" s="55"/>
      <c r="S9" s="55"/>
      <c r="T9" s="55"/>
      <c r="U9" s="55"/>
      <c r="V9" s="55"/>
      <c r="W9" s="55"/>
      <c r="X9" s="17"/>
    </row>
    <row r="10" spans="2:24" s="9" customFormat="1" ht="14.25" customHeight="1" outlineLevel="2">
      <c r="B10" s="19"/>
      <c r="C10" s="19"/>
      <c r="D10" s="211" t="s">
        <v>43</v>
      </c>
      <c r="E10" s="211"/>
      <c r="F10" s="211"/>
      <c r="G10" s="211"/>
      <c r="H10" s="22" t="s">
        <v>44</v>
      </c>
      <c r="I10" s="212" t="str">
        <f>_xlfn.TEXTJOIN(", ",TRUE,$I$5:$L$6)</f>
        <v>CA_n1A-n3A-n28A-n78A/-, CA_n1A-n28A/-, CA_n1A-n3A-n28A/-, CA_n3A-n28A-n78A/-</v>
      </c>
      <c r="J10" s="213"/>
      <c r="K10" s="213"/>
      <c r="L10" s="213"/>
      <c r="M10" s="213"/>
      <c r="N10" s="214"/>
      <c r="O10" s="55"/>
      <c r="P10" s="55"/>
      <c r="Q10" s="55"/>
      <c r="R10" s="55"/>
      <c r="S10" s="55"/>
      <c r="T10" s="55"/>
      <c r="U10" s="55"/>
      <c r="V10" s="55"/>
      <c r="W10" s="55"/>
      <c r="X10" s="17"/>
    </row>
    <row r="11" spans="2:24" s="9" customFormat="1" ht="14.25" customHeight="1" outlineLevel="2">
      <c r="B11" s="19"/>
      <c r="C11" s="19"/>
      <c r="D11" s="211" t="s">
        <v>45</v>
      </c>
      <c r="E11" s="211"/>
      <c r="F11" s="211"/>
      <c r="G11" s="211"/>
      <c r="H11" s="22" t="s">
        <v>46</v>
      </c>
      <c r="I11" s="212" t="str">
        <f>_xlfn.TEXTJOIN(", ",TRUE,$I$7:$L$8)</f>
        <v/>
      </c>
      <c r="J11" s="213"/>
      <c r="K11" s="213"/>
      <c r="L11" s="213"/>
      <c r="M11" s="213"/>
      <c r="N11" s="214"/>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5" t="s">
        <v>47</v>
      </c>
      <c r="C13" s="145"/>
      <c r="D13" s="145"/>
      <c r="E13" s="145"/>
      <c r="F13" s="145"/>
      <c r="G13" s="145"/>
      <c r="H13" s="145"/>
      <c r="I13" s="145"/>
      <c r="J13" s="145"/>
      <c r="K13" s="145"/>
      <c r="L13" s="145"/>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09"/>
      <c r="E15" s="209"/>
      <c r="F15" s="209"/>
      <c r="G15" s="209"/>
      <c r="H15" s="210"/>
      <c r="I15" s="57" t="s">
        <v>48</v>
      </c>
      <c r="J15" s="58"/>
      <c r="K15" s="200" t="s">
        <v>49</v>
      </c>
      <c r="L15" s="201"/>
      <c r="M15" s="201"/>
      <c r="N15" s="201"/>
      <c r="O15" s="201"/>
      <c r="P15" s="201"/>
      <c r="Q15" s="201"/>
      <c r="R15" s="201"/>
      <c r="S15" s="201"/>
      <c r="T15" s="201"/>
      <c r="U15" s="201"/>
      <c r="V15" s="201"/>
      <c r="W15" s="202"/>
      <c r="X15" s="17"/>
    </row>
    <row r="16" spans="2:24" s="9" customFormat="1" ht="18" outlineLevel="2">
      <c r="B16" s="19"/>
      <c r="C16" s="19"/>
      <c r="D16" s="140" t="s">
        <v>50</v>
      </c>
      <c r="E16" s="140"/>
      <c r="F16" s="140"/>
      <c r="G16" s="140"/>
      <c r="H16" s="140"/>
      <c r="I16" s="59">
        <f t="array" ref="I16">IF(SUMPRODUCT($N$34:$N$123,--(O34:O123&lt;&gt;""))&gt;0,SUMPRODUCT($N$34:$N$123,O34:O123)/SUMPRODUCT($N$34:$N$123,--(O34:O123&lt;&gt;"")),"")</f>
        <v>1</v>
      </c>
      <c r="J16" s="60"/>
      <c r="K16" s="203"/>
      <c r="L16" s="204"/>
      <c r="M16" s="204"/>
      <c r="N16" s="204"/>
      <c r="O16" s="204"/>
      <c r="P16" s="204"/>
      <c r="Q16" s="204"/>
      <c r="R16" s="204"/>
      <c r="S16" s="204"/>
      <c r="T16" s="204"/>
      <c r="U16" s="204"/>
      <c r="V16" s="204"/>
      <c r="W16" s="205"/>
      <c r="X16" s="17"/>
    </row>
    <row r="17" spans="2:24" s="9" customFormat="1" outlineLevel="2">
      <c r="B17" s="19"/>
      <c r="C17" s="19"/>
      <c r="D17" s="189" t="str">
        <f>B30</f>
        <v>Step 1: Work plan pre-requisite</v>
      </c>
      <c r="E17" s="189"/>
      <c r="F17" s="189"/>
      <c r="G17" s="189"/>
      <c r="H17" s="189"/>
      <c r="I17" s="61">
        <f t="array" ref="I17">IF(SUMPRODUCT(--(O34:O39&lt;&gt;""))&gt;0,SUMPRODUCT($N$34:$N$39,O34:O39)/SUMPRODUCT($N$34:$N$39,--(O34:O39&lt;&gt;"")),"")</f>
        <v>1</v>
      </c>
      <c r="J17" s="60"/>
      <c r="K17" s="203"/>
      <c r="L17" s="204"/>
      <c r="M17" s="204"/>
      <c r="N17" s="204"/>
      <c r="O17" s="204"/>
      <c r="P17" s="204"/>
      <c r="Q17" s="204"/>
      <c r="R17" s="204"/>
      <c r="S17" s="204"/>
      <c r="T17" s="204"/>
      <c r="U17" s="204"/>
      <c r="V17" s="204"/>
      <c r="W17" s="205"/>
      <c r="X17" s="17"/>
    </row>
    <row r="18" spans="2:24" s="9" customFormat="1" outlineLevel="2">
      <c r="B18" s="19"/>
      <c r="C18" s="19"/>
      <c r="D18" s="189" t="str">
        <f>B41</f>
        <v>Step 2: Complete Test Point (TP) analysis for impacted NR CA configurations</v>
      </c>
      <c r="E18" s="189"/>
      <c r="F18" s="189"/>
      <c r="G18" s="189"/>
      <c r="H18" s="189"/>
      <c r="I18" s="61">
        <f t="array" ref="I18">IF(SUMPRODUCT(--(O45:O49&lt;&gt;""))&gt;0,SUMPRODUCT($N$45:$N$49,O45:O49)/SUMPRODUCT($N$45:$N$49,--(O45:O49&lt;&gt;"")),"")</f>
        <v>1</v>
      </c>
      <c r="J18" s="60"/>
      <c r="K18" s="203"/>
      <c r="L18" s="204"/>
      <c r="M18" s="204"/>
      <c r="N18" s="204"/>
      <c r="O18" s="204"/>
      <c r="P18" s="204"/>
      <c r="Q18" s="204"/>
      <c r="R18" s="204"/>
      <c r="S18" s="204"/>
      <c r="T18" s="204"/>
      <c r="U18" s="204"/>
      <c r="V18" s="204"/>
      <c r="W18" s="205"/>
      <c r="X18" s="17"/>
    </row>
    <row r="19" spans="2:24" s="9" customFormat="1" outlineLevel="2">
      <c r="B19" s="19"/>
      <c r="C19" s="19"/>
      <c r="D19" s="189" t="str">
        <f>B52</f>
        <v>Step 3.1: CR(s) to common test environment (TS 38.508-1)</v>
      </c>
      <c r="E19" s="189"/>
      <c r="F19" s="189"/>
      <c r="G19" s="189"/>
      <c r="H19" s="189"/>
      <c r="I19" s="61">
        <f t="array" ref="I19">IF(SUMPRODUCT(--(O56:O60&lt;&gt;""))&gt;0,SUMPRODUCT($N$56:$N$60,O56:O60)/SUMPRODUCT($N$56:$N$60,--(O56:O60&lt;&gt;"")),"")</f>
        <v>1</v>
      </c>
      <c r="J19" s="60"/>
      <c r="K19" s="203"/>
      <c r="L19" s="204"/>
      <c r="M19" s="204"/>
      <c r="N19" s="204"/>
      <c r="O19" s="204"/>
      <c r="P19" s="204"/>
      <c r="Q19" s="204"/>
      <c r="R19" s="204"/>
      <c r="S19" s="204"/>
      <c r="T19" s="204"/>
      <c r="U19" s="204"/>
      <c r="V19" s="204"/>
      <c r="W19" s="205"/>
      <c r="X19" s="17"/>
    </row>
    <row r="20" spans="2:24" s="9" customFormat="1" outlineLevel="2">
      <c r="B20" s="19"/>
      <c r="C20" s="19"/>
      <c r="D20" s="189" t="str">
        <f>B62</f>
        <v>Step 3.2: CR(s) to common clauses for RF / Performance testing area (TS 38.521-1)</v>
      </c>
      <c r="E20" s="189"/>
      <c r="F20" s="189"/>
      <c r="G20" s="189"/>
      <c r="H20" s="189"/>
      <c r="I20" s="61">
        <f t="array" ref="I20">IF(SUMPRODUCT(--(O68:O81&lt;&gt;""))&gt;0,SUMPRODUCT($N$68:$N$81,O68:O81)/SUMPRODUCT($N$68:$N$81,--(O68:O81&lt;&gt;"")),"")</f>
        <v>1</v>
      </c>
      <c r="J20" s="60"/>
      <c r="K20" s="203"/>
      <c r="L20" s="204"/>
      <c r="M20" s="204"/>
      <c r="N20" s="204"/>
      <c r="O20" s="204"/>
      <c r="P20" s="204"/>
      <c r="Q20" s="204"/>
      <c r="R20" s="204"/>
      <c r="S20" s="204"/>
      <c r="T20" s="204"/>
      <c r="U20" s="204"/>
      <c r="V20" s="204"/>
      <c r="W20" s="205"/>
      <c r="X20" s="17"/>
    </row>
    <row r="21" spans="2:24" s="9" customFormat="1" outlineLevel="2">
      <c r="B21" s="19"/>
      <c r="C21" s="19"/>
      <c r="D21" s="189" t="str">
        <f>B83</f>
        <v>Step 3.3: CR(s) for RF transmitter test cases (TS 38.521-1, clause 6)</v>
      </c>
      <c r="E21" s="189"/>
      <c r="F21" s="189"/>
      <c r="G21" s="189"/>
      <c r="H21" s="189"/>
      <c r="I21" s="61" t="str">
        <f t="array" ref="I21">IF(SUMPRODUCT(--(O87:O92&lt;&gt;""))&gt;0,SUMPRODUCT($N$87:$N$92,O87:O92)/SUMPRODUCT($N$87:$N$92,--(O87:O92&lt;&gt;"")),"")</f>
        <v/>
      </c>
      <c r="J21" s="60"/>
      <c r="K21" s="203"/>
      <c r="L21" s="204"/>
      <c r="M21" s="204"/>
      <c r="N21" s="204"/>
      <c r="O21" s="204"/>
      <c r="P21" s="204"/>
      <c r="Q21" s="204"/>
      <c r="R21" s="204"/>
      <c r="S21" s="204"/>
      <c r="T21" s="204"/>
      <c r="U21" s="204"/>
      <c r="V21" s="204"/>
      <c r="W21" s="205"/>
      <c r="X21" s="17"/>
    </row>
    <row r="22" spans="2:24" outlineLevel="2">
      <c r="B22" s="19"/>
      <c r="C22" s="19"/>
      <c r="D22" s="189" t="str">
        <f>B94</f>
        <v>Step 3.4: CR(s) for RF receiver test cases (TS 38.521-1, clause 7)</v>
      </c>
      <c r="E22" s="189"/>
      <c r="F22" s="189"/>
      <c r="G22" s="189"/>
      <c r="H22" s="189"/>
      <c r="I22" s="61">
        <f t="array" ref="I22">IF(SUMPRODUCT(--(O98:O100&lt;&gt;""))&gt;0,SUMPRODUCT($N$98:$N$100,O98:O100)/SUMPRODUCT($N$98:$N$100,--(O98:O100&lt;&gt;"")),"")</f>
        <v>1</v>
      </c>
      <c r="J22" s="60"/>
      <c r="K22" s="203"/>
      <c r="L22" s="204"/>
      <c r="M22" s="204"/>
      <c r="N22" s="204"/>
      <c r="O22" s="204"/>
      <c r="P22" s="204"/>
      <c r="Q22" s="204"/>
      <c r="R22" s="204"/>
      <c r="S22" s="204"/>
      <c r="T22" s="204"/>
      <c r="U22" s="204"/>
      <c r="V22" s="204"/>
      <c r="W22" s="205"/>
    </row>
    <row r="23" spans="2:24" outlineLevel="2">
      <c r="B23" s="19"/>
      <c r="C23" s="19"/>
      <c r="D23" s="189" t="str">
        <f>B102</f>
        <v>Step 3.5: CR(s) for RF Performance test cases (TS 38.521-4)</v>
      </c>
      <c r="E23" s="189"/>
      <c r="F23" s="189"/>
      <c r="G23" s="189"/>
      <c r="H23" s="189"/>
      <c r="I23" s="61" t="str">
        <f t="array" ref="I23">IF(SUMPRODUCT(--(O106:O107&lt;&gt;""))&gt;0,SUMPRODUCT($N$106:$N$107,O106:O107)/SUMPRODUCT($N$106:$N$107,--(O106:O107&lt;&gt;"")),"")</f>
        <v/>
      </c>
      <c r="J23" s="60"/>
      <c r="K23" s="203"/>
      <c r="L23" s="204"/>
      <c r="M23" s="204"/>
      <c r="N23" s="204"/>
      <c r="O23" s="204"/>
      <c r="P23" s="204"/>
      <c r="Q23" s="204"/>
      <c r="R23" s="204"/>
      <c r="S23" s="204"/>
      <c r="T23" s="204"/>
      <c r="U23" s="204"/>
      <c r="V23" s="204"/>
      <c r="W23" s="205"/>
    </row>
    <row r="24" spans="2:24" outlineLevel="2">
      <c r="B24" s="19"/>
      <c r="C24" s="19"/>
      <c r="D24" s="189" t="str">
        <f>B109</f>
        <v>Step 3.6: CRs to protocol test cases (TS 38.523-1, TS 38.523-2)</v>
      </c>
      <c r="E24" s="189"/>
      <c r="F24" s="189"/>
      <c r="G24" s="189"/>
      <c r="H24" s="189"/>
      <c r="I24" s="61" t="str">
        <f t="array" ref="I24">IF(SUMPRODUCT(--(O113:O114&lt;&gt;""))&gt;0,SUMPRODUCT($N$113:$N$114,O113:O114)/SUMPRODUCT($N$113:$N$114,--(O113:O114&lt;&gt;"")),"")</f>
        <v/>
      </c>
      <c r="J24" s="60"/>
      <c r="K24" s="203"/>
      <c r="L24" s="204"/>
      <c r="M24" s="204"/>
      <c r="N24" s="204"/>
      <c r="O24" s="204"/>
      <c r="P24" s="204"/>
      <c r="Q24" s="204"/>
      <c r="R24" s="204"/>
      <c r="S24" s="204"/>
      <c r="T24" s="204"/>
      <c r="U24" s="204"/>
      <c r="V24" s="204"/>
      <c r="W24" s="205"/>
    </row>
    <row r="25" spans="2:24" outlineLevel="2">
      <c r="B25" s="19"/>
      <c r="C25" s="19"/>
      <c r="D25" s="189" t="str">
        <f>B116</f>
        <v>Step 4: CR(s) for new ICS/capabilities (TS 38.508-2)</v>
      </c>
      <c r="E25" s="189"/>
      <c r="F25" s="189"/>
      <c r="G25" s="189"/>
      <c r="H25" s="189"/>
      <c r="I25" s="61">
        <f t="array" ref="I25">IF(SUMPRODUCT(--(O122:O123&lt;&gt;""))&gt;0,SUMPRODUCT($N$122:$N$123,O122:O123)/SUMPRODUCT($N$122:$N$123,--(O122:O123&lt;&gt;"")),"")</f>
        <v>1</v>
      </c>
      <c r="J25" s="60"/>
      <c r="K25" s="203"/>
      <c r="L25" s="204"/>
      <c r="M25" s="204"/>
      <c r="N25" s="204"/>
      <c r="O25" s="204"/>
      <c r="P25" s="204"/>
      <c r="Q25" s="204"/>
      <c r="R25" s="204"/>
      <c r="S25" s="204"/>
      <c r="T25" s="204"/>
      <c r="U25" s="204"/>
      <c r="V25" s="204"/>
      <c r="W25" s="205"/>
    </row>
    <row r="26" spans="2:24" outlineLevel="2">
      <c r="B26" s="19"/>
      <c r="C26" s="19"/>
      <c r="D26" s="27"/>
      <c r="E26" s="27"/>
      <c r="F26" s="27"/>
      <c r="G26" s="28"/>
      <c r="H26" s="29"/>
      <c r="I26" s="58"/>
      <c r="J26" s="60"/>
      <c r="K26" s="206"/>
      <c r="L26" s="207"/>
      <c r="M26" s="207"/>
      <c r="N26" s="207"/>
      <c r="O26" s="207"/>
      <c r="P26" s="207"/>
      <c r="Q26" s="207"/>
      <c r="R26" s="207"/>
      <c r="S26" s="207"/>
      <c r="T26" s="207"/>
      <c r="U26" s="207"/>
      <c r="V26" s="207"/>
      <c r="W26" s="208"/>
    </row>
    <row r="27" spans="2:24" ht="18">
      <c r="B27" s="145" t="s">
        <v>51</v>
      </c>
      <c r="C27" s="145"/>
      <c r="D27" s="145"/>
      <c r="E27" s="145"/>
      <c r="F27" s="145"/>
      <c r="G27" s="145"/>
      <c r="H27" s="145"/>
      <c r="I27" s="145"/>
      <c r="J27" s="145"/>
      <c r="K27" s="145"/>
      <c r="L27" s="145"/>
      <c r="M27" s="62"/>
      <c r="N27" s="62"/>
      <c r="O27" s="62"/>
      <c r="P27" s="62"/>
      <c r="Q27" s="17"/>
      <c r="R27" s="9"/>
      <c r="S27" s="17"/>
      <c r="T27" s="17"/>
      <c r="U27" s="17"/>
      <c r="V27" s="17"/>
      <c r="W27" s="17"/>
    </row>
    <row r="28" spans="2:24" ht="15.5" outlineLevel="1">
      <c r="B28" s="190" t="s">
        <v>52</v>
      </c>
      <c r="C28" s="191"/>
      <c r="D28" s="191"/>
      <c r="E28" s="191"/>
      <c r="F28" s="191"/>
      <c r="G28" s="191"/>
      <c r="H28" s="191"/>
      <c r="I28" s="191"/>
      <c r="J28" s="192" t="s">
        <v>53</v>
      </c>
      <c r="K28" s="193"/>
      <c r="L28" s="193"/>
      <c r="M28" s="194"/>
      <c r="N28" s="195" t="s">
        <v>52</v>
      </c>
      <c r="O28" s="196"/>
      <c r="P28" s="62"/>
      <c r="Q28" s="197" t="s">
        <v>53</v>
      </c>
      <c r="R28" s="198"/>
      <c r="S28" s="198"/>
      <c r="T28" s="198"/>
      <c r="U28" s="198"/>
      <c r="V28" s="198"/>
      <c r="W28" s="19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0" t="s">
        <v>54</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c r="B31" s="185" t="s">
        <v>55</v>
      </c>
      <c r="C31" s="172" t="s">
        <v>56</v>
      </c>
      <c r="D31" s="158" t="s">
        <v>57</v>
      </c>
      <c r="E31" s="158" t="s">
        <v>58</v>
      </c>
      <c r="F31" s="158" t="s">
        <v>59</v>
      </c>
      <c r="G31" s="158" t="s">
        <v>60</v>
      </c>
      <c r="H31" s="169" t="s">
        <v>61</v>
      </c>
      <c r="I31" s="158" t="s">
        <v>62</v>
      </c>
      <c r="J31" s="158" t="s">
        <v>63</v>
      </c>
      <c r="K31" s="158" t="s">
        <v>64</v>
      </c>
      <c r="L31" s="158" t="s">
        <v>65</v>
      </c>
      <c r="M31" s="162" t="s">
        <v>10</v>
      </c>
      <c r="N31" s="164" t="s">
        <v>66</v>
      </c>
      <c r="O31" s="158" t="s">
        <v>67</v>
      </c>
      <c r="P31" s="63"/>
      <c r="Q31" s="175" t="s">
        <v>68</v>
      </c>
      <c r="R31" s="176"/>
      <c r="S31" s="176"/>
      <c r="T31" s="176"/>
      <c r="U31" s="176"/>
      <c r="V31" s="176"/>
      <c r="W31" s="177"/>
    </row>
    <row r="32" spans="2:24" ht="50" outlineLevel="1">
      <c r="B32" s="185"/>
      <c r="C32" s="173"/>
      <c r="D32" s="159"/>
      <c r="E32" s="159"/>
      <c r="F32" s="159"/>
      <c r="G32" s="159"/>
      <c r="H32" s="170"/>
      <c r="I32" s="159"/>
      <c r="J32" s="159"/>
      <c r="K32" s="159"/>
      <c r="L32" s="159"/>
      <c r="M32" s="163"/>
      <c r="N32" s="165"/>
      <c r="O32" s="159"/>
      <c r="P32" s="64"/>
      <c r="Q32" s="35" t="s">
        <v>69</v>
      </c>
      <c r="R32" s="35" t="s">
        <v>70</v>
      </c>
      <c r="S32" s="35" t="s">
        <v>71</v>
      </c>
      <c r="T32" s="35" t="s">
        <v>72</v>
      </c>
      <c r="U32" s="35" t="s">
        <v>73</v>
      </c>
      <c r="V32" s="83"/>
      <c r="W32" s="83"/>
    </row>
    <row r="33" spans="2:24" outlineLevel="1">
      <c r="B33" s="185"/>
      <c r="C33" s="174"/>
      <c r="D33" s="168"/>
      <c r="E33" s="168"/>
      <c r="F33" s="168"/>
      <c r="G33" s="168"/>
      <c r="H33" s="171"/>
      <c r="I33" s="168"/>
      <c r="J33" s="168"/>
      <c r="K33" s="168"/>
      <c r="L33" s="168"/>
      <c r="M33" s="188"/>
      <c r="N33" s="165"/>
      <c r="O33" s="159"/>
      <c r="P33" s="65"/>
      <c r="Q33" s="84">
        <v>1</v>
      </c>
      <c r="R33" s="84">
        <v>1</v>
      </c>
      <c r="S33" s="84">
        <v>1</v>
      </c>
      <c r="T33" s="84">
        <v>1</v>
      </c>
      <c r="U33" s="84">
        <v>1</v>
      </c>
      <c r="V33" s="85">
        <v>1</v>
      </c>
      <c r="W33" s="85">
        <v>1</v>
      </c>
    </row>
    <row r="34" spans="2:24" s="9" customFormat="1" ht="40" outlineLevel="1">
      <c r="B34" s="36" t="s">
        <v>44</v>
      </c>
      <c r="C34" s="37" t="s">
        <v>74</v>
      </c>
      <c r="D34" s="38" t="s">
        <v>75</v>
      </c>
      <c r="E34" s="38" t="s">
        <v>76</v>
      </c>
      <c r="F34" s="38" t="s">
        <v>77</v>
      </c>
      <c r="G34" s="38" t="s">
        <v>78</v>
      </c>
      <c r="H34" s="38" t="str">
        <f>IF(B34&lt;&gt;"",SUBSTITUTE(VLOOKUP(B34,LabelListLookUp,2,FALSE),", ",","&amp;CHAR(10)),"")</f>
        <v>CA_n1A-n3A-n28A-n78A/-,
CA_n1A-n28A/-,
CA_n1A-n3A-n28A/-,
CA_n3A-n28A-n78A/-</v>
      </c>
      <c r="I34" s="38" t="s">
        <v>79</v>
      </c>
      <c r="J34" s="38" t="s">
        <v>16667</v>
      </c>
      <c r="K34" s="38" t="str">
        <f>WPtarget</f>
        <v>RAN5#101</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RAN5#101</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RAN5#101</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RAN5#101</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44</v>
      </c>
      <c r="C38" s="37" t="s">
        <v>93</v>
      </c>
      <c r="D38" s="38" t="s">
        <v>75</v>
      </c>
      <c r="E38" s="38" t="s">
        <v>94</v>
      </c>
      <c r="F38" s="38" t="s">
        <v>95</v>
      </c>
      <c r="G38" s="38" t="s">
        <v>96</v>
      </c>
      <c r="H38" s="38" t="str">
        <f>IF(B38&lt;&gt;"",SUBSTITUTE(VLOOKUP(B38,LabelListLookUp,2,FALSE),", ",","&amp;CHAR(10)),"")</f>
        <v>CA_n1A-n3A-n28A-n78A/-,
CA_n1A-n28A/-,
CA_n1A-n3A-n28A/-,
CA_n3A-n28A-n78A/-</v>
      </c>
      <c r="I38" s="38" t="s">
        <v>97</v>
      </c>
      <c r="J38" s="38" t="s">
        <v>16667</v>
      </c>
      <c r="K38" s="38" t="str">
        <f>WPtarget</f>
        <v>RAN5#101</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78" t="s">
        <v>98</v>
      </c>
      <c r="C39" s="179"/>
      <c r="D39" s="179"/>
      <c r="E39" s="179"/>
      <c r="F39" s="179"/>
      <c r="G39" s="179"/>
      <c r="H39" s="179"/>
      <c r="I39" s="179"/>
      <c r="J39" s="179"/>
      <c r="K39" s="179"/>
      <c r="L39" s="179"/>
      <c r="M39" s="179"/>
      <c r="N39" s="179"/>
      <c r="O39" s="179"/>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0" t="s">
        <v>99</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c r="B42" s="185" t="s">
        <v>55</v>
      </c>
      <c r="C42" s="172" t="s">
        <v>56</v>
      </c>
      <c r="D42" s="158" t="s">
        <v>57</v>
      </c>
      <c r="E42" s="158" t="s">
        <v>100</v>
      </c>
      <c r="F42" s="158" t="s">
        <v>59</v>
      </c>
      <c r="G42" s="158" t="s">
        <v>60</v>
      </c>
      <c r="H42" s="161" t="s">
        <v>101</v>
      </c>
      <c r="I42" s="158" t="s">
        <v>102</v>
      </c>
      <c r="J42" s="158" t="s">
        <v>63</v>
      </c>
      <c r="K42" s="158" t="s">
        <v>64</v>
      </c>
      <c r="L42" s="158" t="s">
        <v>65</v>
      </c>
      <c r="M42" s="162" t="s">
        <v>10</v>
      </c>
      <c r="N42" s="164" t="s">
        <v>66</v>
      </c>
      <c r="O42" s="158" t="s">
        <v>67</v>
      </c>
      <c r="P42" s="64"/>
      <c r="Q42" s="88" t="s">
        <v>68</v>
      </c>
      <c r="R42" s="89"/>
      <c r="S42" s="89"/>
      <c r="T42" s="89"/>
      <c r="U42" s="89"/>
      <c r="V42" s="89"/>
      <c r="W42" s="90"/>
      <c r="X42" s="17"/>
    </row>
    <row r="43" spans="2:24" s="9" customFormat="1" ht="20" outlineLevel="1">
      <c r="B43" s="185"/>
      <c r="C43" s="173"/>
      <c r="D43" s="159"/>
      <c r="E43" s="159"/>
      <c r="F43" s="159"/>
      <c r="G43" s="159"/>
      <c r="H43" s="161"/>
      <c r="I43" s="159"/>
      <c r="J43" s="159"/>
      <c r="K43" s="159"/>
      <c r="L43" s="159"/>
      <c r="M43" s="163"/>
      <c r="N43" s="165"/>
      <c r="O43" s="159"/>
      <c r="P43" s="64"/>
      <c r="Q43" s="35" t="s">
        <v>103</v>
      </c>
      <c r="R43" s="91"/>
      <c r="S43" s="91"/>
      <c r="T43" s="91"/>
      <c r="U43" s="91"/>
      <c r="V43" s="91"/>
      <c r="W43" s="92"/>
      <c r="X43" s="17"/>
    </row>
    <row r="44" spans="2:24" s="9" customFormat="1" outlineLevel="1">
      <c r="B44" s="172"/>
      <c r="C44" s="174"/>
      <c r="D44" s="159"/>
      <c r="E44" s="159"/>
      <c r="F44" s="159"/>
      <c r="G44" s="159"/>
      <c r="H44" s="161"/>
      <c r="I44" s="159"/>
      <c r="J44" s="159"/>
      <c r="K44" s="168"/>
      <c r="L44" s="159"/>
      <c r="M44" s="163"/>
      <c r="N44" s="165"/>
      <c r="O44" s="159"/>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
      </c>
      <c r="I45" s="42" t="s">
        <v>108</v>
      </c>
      <c r="J45" s="42"/>
      <c r="K45" s="38" t="str">
        <f>WPtarget</f>
        <v>RAN5#101</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CA_n1A-n3A-n28A-n78A/-,
CA_n1A-n28A/-,
CA_n1A-n3A-n28A/-,
CA_n3A-n28A-n78A/-</v>
      </c>
      <c r="I46" s="42" t="s">
        <v>112</v>
      </c>
      <c r="J46" s="38" t="s">
        <v>16667</v>
      </c>
      <c r="K46" s="38" t="str">
        <f>WPtarget</f>
        <v>RAN5#101</v>
      </c>
      <c r="L46" s="48" t="s">
        <v>16673</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RAN5#101</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
      </c>
      <c r="I48" s="42" t="s">
        <v>119</v>
      </c>
      <c r="J48" s="42"/>
      <c r="K48" s="38" t="str">
        <f>WPtarget</f>
        <v>RAN5#101</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c r="B49" s="178" t="s">
        <v>98</v>
      </c>
      <c r="C49" s="179"/>
      <c r="D49" s="179"/>
      <c r="E49" s="179"/>
      <c r="F49" s="179"/>
      <c r="G49" s="179"/>
      <c r="H49" s="179"/>
      <c r="I49" s="179"/>
      <c r="J49" s="179"/>
      <c r="K49" s="179"/>
      <c r="L49" s="179"/>
      <c r="M49" s="179"/>
      <c r="N49" s="179"/>
      <c r="O49" s="179"/>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0" t="s">
        <v>120</v>
      </c>
      <c r="C51" s="181"/>
      <c r="D51" s="181"/>
      <c r="E51" s="181"/>
      <c r="F51" s="181"/>
      <c r="G51" s="181"/>
      <c r="H51" s="181"/>
      <c r="I51" s="181"/>
      <c r="J51" s="181"/>
      <c r="K51" s="181"/>
      <c r="L51" s="181"/>
      <c r="M51" s="181"/>
      <c r="N51" s="181"/>
      <c r="O51" s="181"/>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0" t="s">
        <v>121</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85" t="s">
        <v>55</v>
      </c>
      <c r="C53" s="172" t="s">
        <v>56</v>
      </c>
      <c r="D53" s="160" t="s">
        <v>57</v>
      </c>
      <c r="E53" s="160" t="s">
        <v>122</v>
      </c>
      <c r="F53" s="160" t="s">
        <v>59</v>
      </c>
      <c r="G53" s="160" t="s">
        <v>60</v>
      </c>
      <c r="H53" s="161" t="s">
        <v>101</v>
      </c>
      <c r="I53" s="160" t="s">
        <v>102</v>
      </c>
      <c r="J53" s="160" t="s">
        <v>63</v>
      </c>
      <c r="K53" s="160" t="s">
        <v>64</v>
      </c>
      <c r="L53" s="160" t="s">
        <v>65</v>
      </c>
      <c r="M53" s="161" t="s">
        <v>10</v>
      </c>
      <c r="N53" s="166" t="s">
        <v>66</v>
      </c>
      <c r="O53" s="160" t="s">
        <v>67</v>
      </c>
      <c r="P53" s="64"/>
      <c r="Q53" s="175" t="s">
        <v>68</v>
      </c>
      <c r="R53" s="176"/>
      <c r="S53" s="176"/>
      <c r="T53" s="176"/>
      <c r="U53" s="176"/>
      <c r="V53" s="176"/>
      <c r="W53" s="177"/>
    </row>
    <row r="54" spans="1:42" ht="20" outlineLevel="1">
      <c r="B54" s="185"/>
      <c r="C54" s="173"/>
      <c r="D54" s="160"/>
      <c r="E54" s="160"/>
      <c r="F54" s="160"/>
      <c r="G54" s="160"/>
      <c r="H54" s="161"/>
      <c r="I54" s="160"/>
      <c r="J54" s="160"/>
      <c r="K54" s="160"/>
      <c r="L54" s="160"/>
      <c r="M54" s="161"/>
      <c r="N54" s="166"/>
      <c r="O54" s="160"/>
      <c r="P54" s="64"/>
      <c r="Q54" s="35" t="s">
        <v>123</v>
      </c>
      <c r="R54" s="93"/>
      <c r="S54" s="93"/>
      <c r="T54" s="93"/>
      <c r="U54" s="93"/>
      <c r="V54" s="93"/>
      <c r="W54" s="93"/>
    </row>
    <row r="55" spans="1:42" outlineLevel="1">
      <c r="B55" s="172"/>
      <c r="C55" s="174"/>
      <c r="D55" s="160"/>
      <c r="E55" s="160"/>
      <c r="F55" s="160"/>
      <c r="G55" s="160"/>
      <c r="H55" s="161"/>
      <c r="I55" s="160"/>
      <c r="J55" s="160"/>
      <c r="K55" s="160"/>
      <c r="L55" s="160"/>
      <c r="M55" s="161"/>
      <c r="N55" s="166"/>
      <c r="O55" s="160"/>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CA_n1A-n3A-n28A-n78A/-,
CA_n1A-n28A/-,
CA_n1A-n3A-n28A/-,
CA_n3A-n28A-n78A/-</v>
      </c>
      <c r="I56" s="135" t="s">
        <v>129</v>
      </c>
      <c r="J56" s="38" t="s">
        <v>16667</v>
      </c>
      <c r="K56" s="38" t="str">
        <f>WPtarget</f>
        <v>RAN5#101</v>
      </c>
      <c r="L56" s="48" t="s">
        <v>16674</v>
      </c>
      <c r="M56" s="71" t="s">
        <v>16668</v>
      </c>
      <c r="N56" s="72">
        <v>1</v>
      </c>
      <c r="O56" s="68">
        <f t="array" ref="O56">IF(AND(H56&lt;&gt;"",H56&lt;&gt;"-"),IF(SUMPRODUCT($Q$55:$W$55,--(Q56:W56&lt;&gt;""))&gt;0,SUMPRODUCT($Q$55:$W$55,Q56:W56)/SUMPRODUCT($Q$55:$W$55,--(Q56:W56&lt;&gt;"")),""),"")</f>
        <v>1</v>
      </c>
      <c r="P56" s="64"/>
      <c r="Q56" s="86">
        <v>1</v>
      </c>
      <c r="R56" s="86"/>
      <c r="S56" s="86"/>
      <c r="T56" s="86"/>
      <c r="U56" s="86"/>
      <c r="V56" s="86"/>
      <c r="W56" s="86"/>
    </row>
    <row r="57" spans="1:42" ht="50" outlineLevel="1">
      <c r="B57" s="36" t="s">
        <v>46</v>
      </c>
      <c r="C57" s="44" t="s">
        <v>130</v>
      </c>
      <c r="D57" s="42" t="s">
        <v>125</v>
      </c>
      <c r="E57" s="42" t="s">
        <v>126</v>
      </c>
      <c r="F57" s="42" t="s">
        <v>131</v>
      </c>
      <c r="G57" s="42" t="s">
        <v>132</v>
      </c>
      <c r="H57" s="38" t="str">
        <f>IF(B57&lt;&gt;"",SUBSTITUTE(VLOOKUP(B57,LabelListLookUp,2,FALSE),", ",","&amp;CHAR(10)),"")</f>
        <v/>
      </c>
      <c r="I57" s="135" t="s">
        <v>133</v>
      </c>
      <c r="J57" s="42"/>
      <c r="K57" s="38" t="str">
        <f>WPtarget</f>
        <v>RAN5#101</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RAN5#101</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40" outlineLevel="1">
      <c r="B59" s="36" t="s">
        <v>44</v>
      </c>
      <c r="C59" s="44" t="s">
        <v>138</v>
      </c>
      <c r="D59" s="42" t="s">
        <v>139</v>
      </c>
      <c r="E59" s="42" t="s">
        <v>126</v>
      </c>
      <c r="F59" s="42" t="s">
        <v>140</v>
      </c>
      <c r="G59" s="42" t="s">
        <v>141</v>
      </c>
      <c r="H59" s="38" t="str">
        <f>IF(B59&lt;&gt;"",SUBSTITUTE(VLOOKUP(B59,LabelListLookUp,2,FALSE),", ",","&amp;CHAR(10)),"")</f>
        <v>CA_n1A-n3A-n28A-n78A/-,
CA_n1A-n28A/-,
CA_n1A-n3A-n28A/-,
CA_n3A-n28A-n78A/-</v>
      </c>
      <c r="I59" s="42" t="s">
        <v>142</v>
      </c>
      <c r="J59" s="38" t="s">
        <v>16667</v>
      </c>
      <c r="K59" s="38" t="str">
        <f>WPtarget</f>
        <v>RAN5#101</v>
      </c>
      <c r="L59" s="42"/>
      <c r="M59" s="71" t="s">
        <v>16669</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78" t="s">
        <v>98</v>
      </c>
      <c r="C60" s="179"/>
      <c r="D60" s="179"/>
      <c r="E60" s="179"/>
      <c r="F60" s="179"/>
      <c r="G60" s="179"/>
      <c r="H60" s="179"/>
      <c r="I60" s="179"/>
      <c r="J60" s="179"/>
      <c r="K60" s="179"/>
      <c r="L60" s="179"/>
      <c r="M60" s="179"/>
      <c r="N60" s="179"/>
      <c r="O60" s="179"/>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0" t="s">
        <v>143</v>
      </c>
      <c r="C62" s="181"/>
      <c r="D62" s="181"/>
      <c r="E62" s="181"/>
      <c r="F62" s="181"/>
      <c r="G62" s="181"/>
      <c r="H62" s="181"/>
      <c r="I62" s="181"/>
      <c r="J62" s="181"/>
      <c r="K62" s="181"/>
      <c r="L62" s="181"/>
      <c r="M62" s="181"/>
      <c r="N62" s="181"/>
      <c r="O62" s="181"/>
      <c r="P62" s="34"/>
      <c r="Q62" s="34"/>
      <c r="R62" s="34"/>
      <c r="S62" s="34"/>
      <c r="T62" s="34"/>
      <c r="U62" s="34"/>
      <c r="V62" s="34"/>
      <c r="W62" s="82"/>
    </row>
    <row r="63" spans="1:42" outlineLevel="1">
      <c r="B63" s="185" t="s">
        <v>55</v>
      </c>
      <c r="C63" s="172" t="s">
        <v>56</v>
      </c>
      <c r="D63" s="160" t="s">
        <v>57</v>
      </c>
      <c r="E63" s="160" t="s">
        <v>58</v>
      </c>
      <c r="F63" s="160" t="s">
        <v>59</v>
      </c>
      <c r="G63" s="160" t="s">
        <v>60</v>
      </c>
      <c r="H63" s="161" t="s">
        <v>101</v>
      </c>
      <c r="I63" s="160" t="s">
        <v>102</v>
      </c>
      <c r="J63" s="160" t="s">
        <v>63</v>
      </c>
      <c r="K63" s="160" t="s">
        <v>64</v>
      </c>
      <c r="L63" s="160" t="s">
        <v>65</v>
      </c>
      <c r="M63" s="161" t="s">
        <v>10</v>
      </c>
      <c r="N63" s="167" t="s">
        <v>66</v>
      </c>
      <c r="O63" s="160" t="s">
        <v>67</v>
      </c>
      <c r="P63" s="64"/>
      <c r="Q63" s="175" t="s">
        <v>68</v>
      </c>
      <c r="R63" s="176"/>
      <c r="S63" s="176"/>
      <c r="T63" s="176"/>
      <c r="U63" s="176"/>
      <c r="V63" s="176"/>
      <c r="W63" s="177"/>
    </row>
    <row r="64" spans="1:42" ht="20" outlineLevel="1">
      <c r="B64" s="185"/>
      <c r="C64" s="173"/>
      <c r="D64" s="160"/>
      <c r="E64" s="160"/>
      <c r="F64" s="160"/>
      <c r="G64" s="160"/>
      <c r="H64" s="161"/>
      <c r="I64" s="160"/>
      <c r="J64" s="160"/>
      <c r="K64" s="160"/>
      <c r="L64" s="160"/>
      <c r="M64" s="161"/>
      <c r="N64" s="167"/>
      <c r="O64" s="160"/>
      <c r="P64" s="64"/>
      <c r="Q64" s="35" t="s">
        <v>144</v>
      </c>
      <c r="R64" s="35" t="s">
        <v>145</v>
      </c>
      <c r="S64" s="93"/>
      <c r="T64" s="93"/>
      <c r="U64" s="93"/>
      <c r="V64" s="93"/>
      <c r="W64" s="93"/>
    </row>
    <row r="65" spans="1:23" outlineLevel="1">
      <c r="B65" s="172"/>
      <c r="C65" s="174"/>
      <c r="D65" s="160"/>
      <c r="E65" s="160"/>
      <c r="F65" s="160"/>
      <c r="G65" s="160"/>
      <c r="H65" s="161"/>
      <c r="I65" s="160"/>
      <c r="J65" s="160"/>
      <c r="K65" s="160"/>
      <c r="L65" s="160"/>
      <c r="M65" s="161"/>
      <c r="N65" s="167"/>
      <c r="O65" s="160"/>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CA_n1A-n3A-n28A-n78A/-,
CA_n1A-n28A/-,
CA_n1A-n3A-n28A/-,
CA_n3A-n28A-n78A/-</v>
      </c>
      <c r="I66" s="48" t="s">
        <v>149</v>
      </c>
      <c r="J66" s="38" t="s">
        <v>16667</v>
      </c>
      <c r="K66" s="49" t="str">
        <f>WPtarget</f>
        <v>RAN5#101</v>
      </c>
      <c r="L66" s="42"/>
      <c r="M66" s="71" t="s">
        <v>16672</v>
      </c>
      <c r="N66" s="72">
        <v>1</v>
      </c>
      <c r="O66" s="68">
        <f t="array" ref="O66">IF(AND(H66&lt;&gt;"",H66&lt;&gt;"-"),IF(SUMPRODUCT($Q$65:$W$65,--(Q66:W66&lt;&gt;""))&gt;0,SUMPRODUCT($Q$65:$W$65,Q66:W66)/SUMPRODUCT($Q$65:$W$65,--(Q66:W66&lt;&gt;"")),""),"")</f>
        <v>1</v>
      </c>
      <c r="P66" s="64"/>
      <c r="Q66" s="86"/>
      <c r="R66" s="86">
        <v>1</v>
      </c>
      <c r="S66" s="86"/>
      <c r="T66" s="86"/>
      <c r="U66" s="86"/>
      <c r="V66" s="86"/>
      <c r="W66" s="86"/>
    </row>
    <row r="67" spans="1:23" ht="40" outlineLevel="1">
      <c r="B67" s="46" t="s">
        <v>44</v>
      </c>
      <c r="C67" s="47" t="s">
        <v>150</v>
      </c>
      <c r="D67" s="48" t="s">
        <v>147</v>
      </c>
      <c r="E67" s="48" t="s">
        <v>151</v>
      </c>
      <c r="F67" s="48">
        <v>3.2</v>
      </c>
      <c r="G67" s="48" t="s">
        <v>152</v>
      </c>
      <c r="H67" s="49" t="str">
        <f>IF(B67&lt;&gt;"",SUBSTITUTE(VLOOKUP(B67,LabelListLookUp,2,FALSE),", ",","&amp;CHAR(10)),"")</f>
        <v>CA_n1A-n3A-n28A-n78A/-,
CA_n1A-n28A/-,
CA_n1A-n3A-n28A/-,
CA_n3A-n28A-n78A/-</v>
      </c>
      <c r="I67" s="48" t="s">
        <v>153</v>
      </c>
      <c r="J67" s="38" t="s">
        <v>16667</v>
      </c>
      <c r="K67" s="49" t="str">
        <f>WPtarget</f>
        <v>RAN5#101</v>
      </c>
      <c r="L67" s="42"/>
      <c r="M67" s="71" t="s">
        <v>16669</v>
      </c>
      <c r="N67" s="72">
        <v>1</v>
      </c>
      <c r="O67" s="68">
        <f t="array" ref="O67">IF(AND(H67&lt;&gt;"",H67&lt;&gt;"-"),IF(SUMPRODUCT($Q$65:$W$65,--(Q67:W67&lt;&gt;""))&gt;0,SUMPRODUCT($Q$65:$W$65,Q67:W67)/SUMPRODUCT($Q$65:$W$65,--(Q67:W67&lt;&gt;"")),""),"")</f>
        <v>1</v>
      </c>
      <c r="P67" s="64"/>
      <c r="Q67" s="86">
        <v>1</v>
      </c>
      <c r="R67" s="86"/>
      <c r="S67" s="86"/>
      <c r="T67" s="86"/>
      <c r="U67" s="86"/>
      <c r="V67" s="86"/>
      <c r="W67" s="86"/>
    </row>
    <row r="68" spans="1:23" ht="70" outlineLevel="1">
      <c r="B68" s="36" t="s">
        <v>44</v>
      </c>
      <c r="C68" s="44" t="s">
        <v>154</v>
      </c>
      <c r="D68" s="48" t="s">
        <v>147</v>
      </c>
      <c r="E68" s="42" t="s">
        <v>151</v>
      </c>
      <c r="F68" s="42" t="s">
        <v>155</v>
      </c>
      <c r="G68" s="42" t="s">
        <v>156</v>
      </c>
      <c r="H68" s="38" t="str">
        <f t="shared" ref="H68:H80" si="1">IF(B68&lt;&gt;"",SUBSTITUTE(VLOOKUP(B68,LabelListLookUp,2,FALSE),", ",","&amp;CHAR(10)),"")</f>
        <v>CA_n1A-n3A-n28A-n78A/-,
CA_n1A-n28A/-,
CA_n1A-n3A-n28A/-,
CA_n3A-n28A-n78A/-</v>
      </c>
      <c r="I68" s="42" t="s">
        <v>157</v>
      </c>
      <c r="J68" s="38" t="s">
        <v>16667</v>
      </c>
      <c r="K68" s="38" t="str">
        <f t="shared" ref="K68:K80" si="2">WPtarget</f>
        <v>RAN5#101</v>
      </c>
      <c r="L68" s="42"/>
      <c r="M68" s="71" t="s">
        <v>16669</v>
      </c>
      <c r="N68" s="72">
        <v>1</v>
      </c>
      <c r="O68" s="68">
        <f t="array" ref="O68">IF(AND(H68&lt;&gt;"",H68&lt;&gt;"-"),IF(SUMPRODUCT($Q$65:$W$65,--(Q68:W68&lt;&gt;""))&gt;0,SUMPRODUCT($Q$65:$W$65,Q68:W68)/SUMPRODUCT($Q$65:$W$65,--(Q68:W68&lt;&gt;"")),""),"")</f>
        <v>1</v>
      </c>
      <c r="P68" s="64"/>
      <c r="Q68" s="86">
        <v>1</v>
      </c>
      <c r="R68" s="86"/>
      <c r="S68" s="86"/>
      <c r="T68" s="86"/>
      <c r="U68" s="86"/>
      <c r="V68" s="86"/>
      <c r="W68" s="86"/>
    </row>
    <row r="69" spans="1:23" ht="60" outlineLevel="1">
      <c r="B69" s="36" t="s">
        <v>44</v>
      </c>
      <c r="C69" s="44" t="s">
        <v>158</v>
      </c>
      <c r="D69" s="48" t="s">
        <v>147</v>
      </c>
      <c r="E69" s="42" t="s">
        <v>151</v>
      </c>
      <c r="F69" s="42" t="s">
        <v>159</v>
      </c>
      <c r="G69" s="42" t="s">
        <v>160</v>
      </c>
      <c r="H69" s="38" t="str">
        <f t="shared" si="1"/>
        <v>CA_n1A-n3A-n28A-n78A/-,
CA_n1A-n28A/-,
CA_n1A-n3A-n28A/-,
CA_n3A-n28A-n78A/-</v>
      </c>
      <c r="I69" s="42" t="s">
        <v>161</v>
      </c>
      <c r="J69" s="38" t="s">
        <v>16671</v>
      </c>
      <c r="K69" s="38" t="str">
        <f t="shared" si="2"/>
        <v>RAN5#101</v>
      </c>
      <c r="L69" s="48" t="s">
        <v>16688</v>
      </c>
      <c r="M69" s="71" t="s">
        <v>16670</v>
      </c>
      <c r="N69" s="72">
        <v>1</v>
      </c>
      <c r="O69" s="68">
        <f t="array" ref="O69">IF(AND(H69&lt;&gt;"",H69&lt;&gt;"-"),IF(SUMPRODUCT($Q$65:$W$65,--(Q69:W69&lt;&gt;""))&gt;0,SUMPRODUCT($Q$65:$W$65,Q69:W69)/SUMPRODUCT($Q$65:$W$65,--(Q69:W69&lt;&gt;"")),""),"")</f>
        <v>1</v>
      </c>
      <c r="P69" s="64"/>
      <c r="Q69" s="86">
        <v>1</v>
      </c>
      <c r="R69" s="86"/>
      <c r="S69" s="86"/>
      <c r="T69" s="86"/>
      <c r="U69" s="86"/>
      <c r="V69" s="86"/>
      <c r="W69" s="86"/>
    </row>
    <row r="70" spans="1:23" ht="60" outlineLevel="1">
      <c r="B70" s="36" t="s">
        <v>44</v>
      </c>
      <c r="C70" s="44" t="s">
        <v>162</v>
      </c>
      <c r="D70" s="48" t="s">
        <v>147</v>
      </c>
      <c r="E70" s="42" t="s">
        <v>151</v>
      </c>
      <c r="F70" s="42" t="s">
        <v>163</v>
      </c>
      <c r="G70" s="42" t="s">
        <v>164</v>
      </c>
      <c r="H70" s="38" t="str">
        <f t="shared" si="1"/>
        <v>CA_n1A-n3A-n28A-n78A/-,
CA_n1A-n28A/-,
CA_n1A-n3A-n28A/-,
CA_n3A-n28A-n78A/-</v>
      </c>
      <c r="I70" s="42" t="s">
        <v>165</v>
      </c>
      <c r="J70" s="38" t="s">
        <v>16667</v>
      </c>
      <c r="K70" s="38" t="str">
        <f t="shared" si="2"/>
        <v>RAN5#101</v>
      </c>
      <c r="L70" s="42"/>
      <c r="M70" s="71" t="s">
        <v>16669</v>
      </c>
      <c r="N70" s="72">
        <v>1</v>
      </c>
      <c r="O70" s="68">
        <f t="array" ref="O70">IF(AND(H70&lt;&gt;"",H70&lt;&gt;"-"),IF(SUMPRODUCT($Q$65:$W$65,--(Q70:W70&lt;&gt;""))&gt;0,SUMPRODUCT($Q$65:$W$65,Q70:W70)/SUMPRODUCT($Q$65:$W$65,--(Q70:W70&lt;&gt;"")),""),"")</f>
        <v>1</v>
      </c>
      <c r="P70" s="64"/>
      <c r="Q70" s="86">
        <v>1</v>
      </c>
      <c r="R70" s="86"/>
      <c r="S70" s="86"/>
      <c r="T70" s="86"/>
      <c r="U70" s="86"/>
      <c r="V70" s="86"/>
      <c r="W70" s="86"/>
    </row>
    <row r="71" spans="1:23" ht="70" outlineLevel="1">
      <c r="B71" s="36" t="s">
        <v>46</v>
      </c>
      <c r="C71" s="44" t="s">
        <v>166</v>
      </c>
      <c r="D71" s="48" t="s">
        <v>147</v>
      </c>
      <c r="E71" s="42" t="s">
        <v>151</v>
      </c>
      <c r="F71" s="42" t="s">
        <v>163</v>
      </c>
      <c r="G71" s="42" t="s">
        <v>167</v>
      </c>
      <c r="H71" s="38" t="str">
        <f t="shared" si="1"/>
        <v/>
      </c>
      <c r="I71" s="42" t="s">
        <v>168</v>
      </c>
      <c r="J71" s="42"/>
      <c r="K71" s="38" t="str">
        <f t="shared" si="2"/>
        <v>RAN5#101</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0" outlineLevel="1">
      <c r="B72" s="36" t="s">
        <v>44</v>
      </c>
      <c r="C72" s="44" t="s">
        <v>169</v>
      </c>
      <c r="D72" s="48" t="s">
        <v>147</v>
      </c>
      <c r="E72" s="42" t="s">
        <v>151</v>
      </c>
      <c r="F72" s="42" t="s">
        <v>170</v>
      </c>
      <c r="G72" s="42" t="s">
        <v>171</v>
      </c>
      <c r="H72" s="38" t="str">
        <f t="shared" si="1"/>
        <v>CA_n1A-n3A-n28A-n78A/-,
CA_n1A-n28A/-,
CA_n1A-n3A-n28A/-,
CA_n3A-n28A-n78A/-</v>
      </c>
      <c r="I72" s="42" t="s">
        <v>172</v>
      </c>
      <c r="J72" s="38" t="s">
        <v>16667</v>
      </c>
      <c r="K72" s="38" t="str">
        <f t="shared" si="2"/>
        <v>RAN5#101</v>
      </c>
      <c r="L72" s="42"/>
      <c r="M72" s="71" t="s">
        <v>16669</v>
      </c>
      <c r="N72" s="104">
        <v>1</v>
      </c>
      <c r="O72" s="68">
        <f t="array" ref="O72">IF(AND(H72&lt;&gt;"",H72&lt;&gt;"-"),IF(SUMPRODUCT($Q$65:$W$65,--(Q72:W72&lt;&gt;""))&gt;0,SUMPRODUCT($Q$65:$W$65,Q72:W72)/SUMPRODUCT($Q$65:$W$65,--(Q72:W72&lt;&gt;"")),""),"")</f>
        <v>1</v>
      </c>
      <c r="P72" s="64"/>
      <c r="Q72" s="86">
        <v>1</v>
      </c>
      <c r="R72" s="86"/>
      <c r="S72" s="86"/>
      <c r="T72" s="86"/>
      <c r="U72" s="86"/>
      <c r="V72" s="86"/>
      <c r="W72" s="86"/>
    </row>
    <row r="73" spans="1:23" ht="70" outlineLevel="1">
      <c r="B73" s="36" t="s">
        <v>46</v>
      </c>
      <c r="C73" s="44" t="s">
        <v>173</v>
      </c>
      <c r="D73" s="48" t="s">
        <v>147</v>
      </c>
      <c r="E73" s="42" t="s">
        <v>151</v>
      </c>
      <c r="F73" s="42" t="s">
        <v>170</v>
      </c>
      <c r="G73" s="42" t="s">
        <v>174</v>
      </c>
      <c r="H73" s="38" t="str">
        <f t="shared" si="1"/>
        <v/>
      </c>
      <c r="I73" s="42" t="s">
        <v>175</v>
      </c>
      <c r="J73" s="42"/>
      <c r="K73" s="38" t="str">
        <f t="shared" si="2"/>
        <v>RAN5#101</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0" outlineLevel="1">
      <c r="B74" s="36" t="s">
        <v>44</v>
      </c>
      <c r="C74" s="44" t="s">
        <v>176</v>
      </c>
      <c r="D74" s="48" t="s">
        <v>147</v>
      </c>
      <c r="E74" s="42" t="s">
        <v>151</v>
      </c>
      <c r="F74" s="42" t="s">
        <v>177</v>
      </c>
      <c r="G74" s="42" t="s">
        <v>178</v>
      </c>
      <c r="H74" s="38" t="str">
        <f t="shared" si="1"/>
        <v>CA_n1A-n3A-n28A-n78A/-,
CA_n1A-n28A/-,
CA_n1A-n3A-n28A/-,
CA_n3A-n28A-n78A/-</v>
      </c>
      <c r="I74" s="42" t="s">
        <v>179</v>
      </c>
      <c r="J74" s="38" t="s">
        <v>16671</v>
      </c>
      <c r="K74" s="38" t="str">
        <f t="shared" si="2"/>
        <v>RAN5#101</v>
      </c>
      <c r="L74" s="48" t="s">
        <v>16688</v>
      </c>
      <c r="M74" s="71" t="s">
        <v>16670</v>
      </c>
      <c r="N74" s="105">
        <v>1</v>
      </c>
      <c r="O74" s="68">
        <f t="array" ref="O74">IF(AND(H74&lt;&gt;"",H74&lt;&gt;"-"),IF(SUMPRODUCT($Q$65:$W$65,--(Q74:W74&lt;&gt;""))&gt;0,SUMPRODUCT($Q$65:$W$65,Q74:W74)/SUMPRODUCT($Q$65:$W$65,--(Q74:W74&lt;&gt;"")),""),"")</f>
        <v>1</v>
      </c>
      <c r="P74" s="69"/>
      <c r="Q74" s="86">
        <v>1</v>
      </c>
      <c r="R74" s="86"/>
      <c r="S74" s="86"/>
      <c r="T74" s="86"/>
      <c r="U74" s="86"/>
      <c r="V74" s="86"/>
      <c r="W74" s="86"/>
    </row>
    <row r="75" spans="1:23" ht="70" outlineLevel="1">
      <c r="B75" s="36" t="s">
        <v>46</v>
      </c>
      <c r="C75" s="44" t="s">
        <v>180</v>
      </c>
      <c r="D75" s="48" t="s">
        <v>147</v>
      </c>
      <c r="E75" s="42" t="s">
        <v>151</v>
      </c>
      <c r="F75" s="42" t="s">
        <v>177</v>
      </c>
      <c r="G75" s="42" t="s">
        <v>181</v>
      </c>
      <c r="H75" s="38" t="str">
        <f t="shared" si="1"/>
        <v/>
      </c>
      <c r="I75" s="42" t="s">
        <v>182</v>
      </c>
      <c r="J75" s="42"/>
      <c r="K75" s="38" t="str">
        <f t="shared" si="2"/>
        <v>RAN5#101</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0" outlineLevel="1">
      <c r="A76" s="97"/>
      <c r="B76" s="36" t="s">
        <v>36</v>
      </c>
      <c r="C76" s="44" t="s">
        <v>183</v>
      </c>
      <c r="D76" s="48" t="s">
        <v>147</v>
      </c>
      <c r="E76" s="42" t="s">
        <v>151</v>
      </c>
      <c r="F76" s="36" t="s">
        <v>184</v>
      </c>
      <c r="G76" s="36" t="s">
        <v>185</v>
      </c>
      <c r="H76" s="38" t="str">
        <f t="shared" si="1"/>
        <v/>
      </c>
      <c r="I76" s="36" t="s">
        <v>186</v>
      </c>
      <c r="J76" s="36"/>
      <c r="K76" s="38" t="str">
        <f t="shared" si="2"/>
        <v>RAN5#101</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40" outlineLevel="1">
      <c r="B77" s="36" t="s">
        <v>42</v>
      </c>
      <c r="C77" s="44" t="s">
        <v>187</v>
      </c>
      <c r="D77" s="48" t="s">
        <v>147</v>
      </c>
      <c r="E77" s="42" t="s">
        <v>151</v>
      </c>
      <c r="F77" s="98" t="s">
        <v>188</v>
      </c>
      <c r="G77" s="98" t="s">
        <v>189</v>
      </c>
      <c r="H77" s="38" t="str">
        <f t="shared" si="1"/>
        <v>CA_n1A-n3A-n28A-n78A/-,
CA_n1A-n28A/-,
CA_n1A-n3A-n28A/-,
CA_n3A-n28A-n78A/-</v>
      </c>
      <c r="I77" s="98" t="s">
        <v>190</v>
      </c>
      <c r="J77" s="38" t="s">
        <v>16667</v>
      </c>
      <c r="K77" s="38" t="str">
        <f t="shared" si="2"/>
        <v>RAN5#101</v>
      </c>
      <c r="L77" s="48" t="s">
        <v>16689</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40" outlineLevel="1">
      <c r="B78" s="36" t="s">
        <v>42</v>
      </c>
      <c r="C78" s="44" t="s">
        <v>191</v>
      </c>
      <c r="D78" s="48" t="s">
        <v>147</v>
      </c>
      <c r="E78" s="42" t="s">
        <v>151</v>
      </c>
      <c r="F78" s="98" t="s">
        <v>192</v>
      </c>
      <c r="G78" s="98" t="s">
        <v>193</v>
      </c>
      <c r="H78" s="38" t="str">
        <f t="shared" si="1"/>
        <v>CA_n1A-n3A-n28A-n78A/-,
CA_n1A-n28A/-,
CA_n1A-n3A-n28A/-,
CA_n3A-n28A-n78A/-</v>
      </c>
      <c r="I78" s="98" t="s">
        <v>194</v>
      </c>
      <c r="J78" s="38" t="s">
        <v>16667</v>
      </c>
      <c r="K78" s="38" t="str">
        <f t="shared" si="2"/>
        <v>RAN5#101</v>
      </c>
      <c r="L78" s="48" t="s">
        <v>16689</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40" outlineLevel="1">
      <c r="B79" s="36" t="s">
        <v>42</v>
      </c>
      <c r="C79" s="44" t="s">
        <v>195</v>
      </c>
      <c r="D79" s="48" t="s">
        <v>147</v>
      </c>
      <c r="E79" s="42" t="s">
        <v>151</v>
      </c>
      <c r="F79" s="98" t="s">
        <v>196</v>
      </c>
      <c r="G79" s="98" t="s">
        <v>197</v>
      </c>
      <c r="H79" s="38" t="str">
        <f t="shared" si="1"/>
        <v>CA_n1A-n3A-n28A-n78A/-,
CA_n1A-n28A/-,
CA_n1A-n3A-n28A/-,
CA_n3A-n28A-n78A/-</v>
      </c>
      <c r="I79" s="98" t="s">
        <v>198</v>
      </c>
      <c r="J79" s="38" t="s">
        <v>16667</v>
      </c>
      <c r="K79" s="38" t="str">
        <f t="shared" si="2"/>
        <v>RAN5#101</v>
      </c>
      <c r="L79" s="98"/>
      <c r="M79" s="107" t="s">
        <v>16669</v>
      </c>
      <c r="N79" s="105">
        <v>1</v>
      </c>
      <c r="O79" s="68">
        <f t="array" ref="O79">IF(AND(H79&lt;&gt;"",H79&lt;&gt;"-"),IF(SUMPRODUCT($Q$65:$W$65,--(Q79:W79&lt;&gt;""))&gt;0,SUMPRODUCT($Q$65:$W$65,Q79:W79)/SUMPRODUCT($Q$65:$W$65,--(Q79:W79&lt;&gt;"")),""),"")</f>
        <v>1</v>
      </c>
      <c r="P79" s="69"/>
      <c r="Q79" s="86">
        <v>1</v>
      </c>
      <c r="R79" s="86"/>
      <c r="S79" s="86"/>
      <c r="T79" s="86"/>
      <c r="U79" s="86"/>
      <c r="V79" s="86"/>
      <c r="W79" s="86"/>
    </row>
    <row r="80" spans="1:23" ht="40" outlineLevel="1">
      <c r="B80" s="36" t="s">
        <v>42</v>
      </c>
      <c r="C80" s="44" t="s">
        <v>199</v>
      </c>
      <c r="D80" s="48" t="s">
        <v>147</v>
      </c>
      <c r="E80" s="42" t="s">
        <v>151</v>
      </c>
      <c r="F80" s="98" t="s">
        <v>200</v>
      </c>
      <c r="G80" s="98" t="s">
        <v>201</v>
      </c>
      <c r="H80" s="38" t="str">
        <f t="shared" si="1"/>
        <v>CA_n1A-n3A-n28A-n78A/-,
CA_n1A-n28A/-,
CA_n1A-n3A-n28A/-,
CA_n3A-n28A-n78A/-</v>
      </c>
      <c r="I80" s="98" t="s">
        <v>202</v>
      </c>
      <c r="J80" s="38" t="s">
        <v>16667</v>
      </c>
      <c r="K80" s="38" t="str">
        <f t="shared" si="2"/>
        <v>RAN5#101</v>
      </c>
      <c r="L80" s="98"/>
      <c r="M80" s="107" t="s">
        <v>16669</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78" t="s">
        <v>98</v>
      </c>
      <c r="C81" s="179"/>
      <c r="D81" s="179"/>
      <c r="E81" s="179"/>
      <c r="F81" s="179"/>
      <c r="G81" s="179"/>
      <c r="H81" s="179"/>
      <c r="I81" s="179"/>
      <c r="J81" s="179"/>
      <c r="K81" s="179"/>
      <c r="L81" s="179"/>
      <c r="M81" s="179"/>
      <c r="N81" s="179"/>
      <c r="O81" s="179"/>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186" t="s">
        <v>203</v>
      </c>
      <c r="C83" s="187"/>
      <c r="D83" s="187"/>
      <c r="E83" s="187"/>
      <c r="F83" s="187"/>
      <c r="G83" s="187"/>
      <c r="H83" s="187"/>
      <c r="I83" s="187"/>
      <c r="J83" s="187"/>
      <c r="K83" s="187"/>
      <c r="L83" s="187"/>
      <c r="M83" s="187"/>
      <c r="N83" s="187"/>
      <c r="O83" s="187"/>
      <c r="P83" s="34"/>
      <c r="Q83" s="34"/>
      <c r="R83" s="34"/>
      <c r="S83" s="34"/>
      <c r="T83" s="34"/>
      <c r="U83" s="34"/>
      <c r="V83" s="34"/>
      <c r="W83" s="82"/>
    </row>
    <row r="84" spans="2:24" outlineLevel="1">
      <c r="B84" s="185" t="s">
        <v>55</v>
      </c>
      <c r="C84" s="172" t="s">
        <v>56</v>
      </c>
      <c r="D84" s="160" t="s">
        <v>57</v>
      </c>
      <c r="E84" s="160" t="s">
        <v>122</v>
      </c>
      <c r="F84" s="160" t="s">
        <v>59</v>
      </c>
      <c r="G84" s="160" t="s">
        <v>60</v>
      </c>
      <c r="H84" s="161" t="s">
        <v>101</v>
      </c>
      <c r="I84" s="160" t="s">
        <v>102</v>
      </c>
      <c r="J84" s="160" t="s">
        <v>63</v>
      </c>
      <c r="K84" s="160" t="s">
        <v>64</v>
      </c>
      <c r="L84" s="160" t="s">
        <v>65</v>
      </c>
      <c r="M84" s="161" t="s">
        <v>10</v>
      </c>
      <c r="N84" s="167" t="s">
        <v>66</v>
      </c>
      <c r="O84" s="160" t="s">
        <v>67</v>
      </c>
      <c r="P84" s="64"/>
      <c r="Q84" s="175" t="s">
        <v>68</v>
      </c>
      <c r="R84" s="176"/>
      <c r="S84" s="176"/>
      <c r="T84" s="176"/>
      <c r="U84" s="176"/>
      <c r="V84" s="176"/>
      <c r="W84" s="177"/>
    </row>
    <row r="85" spans="2:24" ht="20" outlineLevel="1">
      <c r="B85" s="185"/>
      <c r="C85" s="173"/>
      <c r="D85" s="160"/>
      <c r="E85" s="160"/>
      <c r="F85" s="160"/>
      <c r="G85" s="160"/>
      <c r="H85" s="161"/>
      <c r="I85" s="160"/>
      <c r="J85" s="160"/>
      <c r="K85" s="160"/>
      <c r="L85" s="160"/>
      <c r="M85" s="161"/>
      <c r="N85" s="167"/>
      <c r="O85" s="160"/>
      <c r="P85" s="64"/>
      <c r="Q85" s="35" t="s">
        <v>204</v>
      </c>
      <c r="R85" s="35" t="s">
        <v>205</v>
      </c>
      <c r="S85" s="35" t="s">
        <v>206</v>
      </c>
      <c r="T85" s="35" t="s">
        <v>207</v>
      </c>
      <c r="U85" s="93"/>
      <c r="V85" s="93"/>
      <c r="W85" s="35" t="s">
        <v>208</v>
      </c>
    </row>
    <row r="86" spans="2:24" outlineLevel="1">
      <c r="B86" s="185"/>
      <c r="C86" s="174"/>
      <c r="D86" s="160"/>
      <c r="E86" s="160"/>
      <c r="F86" s="160"/>
      <c r="G86" s="160"/>
      <c r="H86" s="161"/>
      <c r="I86" s="160"/>
      <c r="J86" s="160"/>
      <c r="K86" s="160"/>
      <c r="L86" s="160"/>
      <c r="M86" s="161"/>
      <c r="N86" s="167"/>
      <c r="O86" s="160"/>
      <c r="P86" s="64"/>
      <c r="Q86" s="67">
        <v>1</v>
      </c>
      <c r="R86" s="67">
        <v>5</v>
      </c>
      <c r="S86" s="67">
        <v>5</v>
      </c>
      <c r="T86" s="67">
        <v>2</v>
      </c>
      <c r="U86" s="94"/>
      <c r="V86" s="94"/>
      <c r="W86" s="67">
        <v>2</v>
      </c>
    </row>
    <row r="87" spans="2:24" ht="60" outlineLevel="1">
      <c r="B87" s="99" t="s">
        <v>36</v>
      </c>
      <c r="C87" s="44" t="s">
        <v>209</v>
      </c>
      <c r="D87" s="100" t="s">
        <v>210</v>
      </c>
      <c r="E87" s="42" t="s">
        <v>151</v>
      </c>
      <c r="F87" s="101" t="s">
        <v>211</v>
      </c>
      <c r="G87" s="101" t="s">
        <v>212</v>
      </c>
      <c r="H87" s="38" t="str">
        <f>IF(B87&lt;&gt;"",SUBSTITUTE(VLOOKUP(B87,LabelListLookUp,2,FALSE),", ",","&amp;CHAR(10)),"")</f>
        <v/>
      </c>
      <c r="I87" s="101" t="s">
        <v>213</v>
      </c>
      <c r="J87" s="101"/>
      <c r="K87" s="38" t="str">
        <f>WPtarget</f>
        <v>RAN5#101</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0" outlineLevel="1">
      <c r="B88" s="99" t="s">
        <v>36</v>
      </c>
      <c r="C88" s="44" t="s">
        <v>134</v>
      </c>
      <c r="D88" s="100" t="s">
        <v>210</v>
      </c>
      <c r="E88" s="42" t="s">
        <v>151</v>
      </c>
      <c r="F88" s="98" t="s">
        <v>214</v>
      </c>
      <c r="G88" s="98" t="s">
        <v>215</v>
      </c>
      <c r="H88" s="38" t="str">
        <f>IF(B88&lt;&gt;"",SUBSTITUTE(VLOOKUP(B88,LabelListLookUp,2,FALSE),", ",","&amp;CHAR(10)),"")</f>
        <v/>
      </c>
      <c r="I88" s="98" t="s">
        <v>216</v>
      </c>
      <c r="J88" s="98"/>
      <c r="K88" s="38" t="str">
        <f>WPtarget</f>
        <v>RAN5#101</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30" outlineLevel="1">
      <c r="B89" s="99" t="s">
        <v>36</v>
      </c>
      <c r="C89" s="44" t="s">
        <v>217</v>
      </c>
      <c r="D89" s="100" t="s">
        <v>210</v>
      </c>
      <c r="E89" s="42" t="s">
        <v>151</v>
      </c>
      <c r="F89" s="98" t="s">
        <v>218</v>
      </c>
      <c r="G89" s="98" t="s">
        <v>219</v>
      </c>
      <c r="H89" s="38" t="str">
        <f>IF(B89&lt;&gt;"",SUBSTITUTE(VLOOKUP(B89,LabelListLookUp,2,FALSE),", ",","&amp;CHAR(10)),"")</f>
        <v/>
      </c>
      <c r="I89" s="98" t="s">
        <v>220</v>
      </c>
      <c r="J89" s="98"/>
      <c r="K89" s="38" t="str">
        <f>WPtarget</f>
        <v>RAN5#101</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0" outlineLevel="1">
      <c r="B90" s="99" t="s">
        <v>36</v>
      </c>
      <c r="C90" s="44" t="s">
        <v>221</v>
      </c>
      <c r="D90" s="100" t="s">
        <v>210</v>
      </c>
      <c r="E90" s="42" t="s">
        <v>151</v>
      </c>
      <c r="F90" s="98" t="s">
        <v>222</v>
      </c>
      <c r="G90" s="98" t="s">
        <v>223</v>
      </c>
      <c r="H90" s="38" t="str">
        <f>IF(B90&lt;&gt;"",SUBSTITUTE(VLOOKUP(B90,LabelListLookUp,2,FALSE),", ",","&amp;CHAR(10)),"")</f>
        <v/>
      </c>
      <c r="I90" s="98" t="s">
        <v>224</v>
      </c>
      <c r="J90" s="98"/>
      <c r="K90" s="38" t="str">
        <f>WPtarget</f>
        <v>RAN5#101</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80" outlineLevel="1">
      <c r="B91" s="99" t="s">
        <v>36</v>
      </c>
      <c r="C91" s="44" t="s">
        <v>225</v>
      </c>
      <c r="D91" s="100" t="s">
        <v>210</v>
      </c>
      <c r="E91" s="42" t="s">
        <v>151</v>
      </c>
      <c r="F91" s="98" t="s">
        <v>226</v>
      </c>
      <c r="G91" s="98" t="s">
        <v>227</v>
      </c>
      <c r="H91" s="38" t="str">
        <f>IF(B91&lt;&gt;"",SUBSTITUTE(VLOOKUP(B91,LabelListLookUp,2,FALSE),", ",","&amp;CHAR(10)),"")</f>
        <v/>
      </c>
      <c r="I91" s="136" t="s">
        <v>228</v>
      </c>
      <c r="J91" s="98"/>
      <c r="K91" s="38" t="str">
        <f>WPtarget</f>
        <v>RAN5#101</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c r="B92" s="178" t="s">
        <v>98</v>
      </c>
      <c r="C92" s="179"/>
      <c r="D92" s="179"/>
      <c r="E92" s="179"/>
      <c r="F92" s="179"/>
      <c r="G92" s="179"/>
      <c r="H92" s="179"/>
      <c r="I92" s="179"/>
      <c r="J92" s="179"/>
      <c r="K92" s="179"/>
      <c r="L92" s="179"/>
      <c r="M92" s="179"/>
      <c r="N92" s="179"/>
      <c r="O92" s="179"/>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186" t="s">
        <v>229</v>
      </c>
      <c r="C94" s="187"/>
      <c r="D94" s="187"/>
      <c r="E94" s="187"/>
      <c r="F94" s="187"/>
      <c r="G94" s="187"/>
      <c r="H94" s="187"/>
      <c r="I94" s="187"/>
      <c r="J94" s="187"/>
      <c r="K94" s="187"/>
      <c r="L94" s="187"/>
      <c r="M94" s="187"/>
      <c r="N94" s="187"/>
      <c r="O94" s="187"/>
      <c r="P94" s="34"/>
      <c r="Q94" s="34"/>
      <c r="R94" s="34"/>
      <c r="S94" s="34"/>
      <c r="T94" s="34"/>
      <c r="U94" s="34"/>
      <c r="V94" s="34"/>
      <c r="W94" s="82"/>
    </row>
    <row r="95" spans="2:24" outlineLevel="1">
      <c r="B95" s="185" t="s">
        <v>55</v>
      </c>
      <c r="C95" s="172" t="s">
        <v>56</v>
      </c>
      <c r="D95" s="160" t="s">
        <v>57</v>
      </c>
      <c r="E95" s="160" t="s">
        <v>122</v>
      </c>
      <c r="F95" s="160" t="s">
        <v>59</v>
      </c>
      <c r="G95" s="160" t="s">
        <v>60</v>
      </c>
      <c r="H95" s="161" t="s">
        <v>101</v>
      </c>
      <c r="I95" s="160" t="s">
        <v>102</v>
      </c>
      <c r="J95" s="160" t="s">
        <v>63</v>
      </c>
      <c r="K95" s="160" t="s">
        <v>64</v>
      </c>
      <c r="L95" s="160" t="s">
        <v>65</v>
      </c>
      <c r="M95" s="161" t="s">
        <v>10</v>
      </c>
      <c r="N95" s="167" t="s">
        <v>66</v>
      </c>
      <c r="O95" s="160" t="s">
        <v>67</v>
      </c>
      <c r="P95" s="69"/>
      <c r="Q95" s="175" t="s">
        <v>68</v>
      </c>
      <c r="R95" s="176"/>
      <c r="S95" s="176"/>
      <c r="T95" s="176"/>
      <c r="U95" s="176"/>
      <c r="V95" s="176"/>
      <c r="W95" s="177"/>
    </row>
    <row r="96" spans="2:24" ht="20" outlineLevel="1">
      <c r="B96" s="185"/>
      <c r="C96" s="173"/>
      <c r="D96" s="160"/>
      <c r="E96" s="160"/>
      <c r="F96" s="160"/>
      <c r="G96" s="160"/>
      <c r="H96" s="161"/>
      <c r="I96" s="160"/>
      <c r="J96" s="160"/>
      <c r="K96" s="160"/>
      <c r="L96" s="160"/>
      <c r="M96" s="161"/>
      <c r="N96" s="167"/>
      <c r="O96" s="160"/>
      <c r="P96" s="69"/>
      <c r="Q96" s="35" t="s">
        <v>204</v>
      </c>
      <c r="R96" s="35" t="s">
        <v>205</v>
      </c>
      <c r="S96" s="35" t="s">
        <v>206</v>
      </c>
      <c r="T96" s="35" t="s">
        <v>207</v>
      </c>
      <c r="U96" s="93"/>
      <c r="V96" s="93"/>
      <c r="W96" s="35" t="s">
        <v>208</v>
      </c>
    </row>
    <row r="97" spans="2:24" outlineLevel="1">
      <c r="B97" s="172"/>
      <c r="C97" s="174"/>
      <c r="D97" s="160"/>
      <c r="E97" s="160"/>
      <c r="F97" s="160"/>
      <c r="G97" s="160"/>
      <c r="H97" s="161"/>
      <c r="I97" s="160"/>
      <c r="J97" s="160"/>
      <c r="K97" s="160"/>
      <c r="L97" s="160"/>
      <c r="M97" s="161"/>
      <c r="N97" s="167"/>
      <c r="O97" s="160"/>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CA_n1A-n3A-n28A-n78A/-,
CA_n1A-n28A/-,
CA_n1A-n3A-n28A/-,
CA_n3A-n28A-n78A/-</v>
      </c>
      <c r="I98" s="98" t="s">
        <v>234</v>
      </c>
      <c r="J98" s="38" t="s">
        <v>16687</v>
      </c>
      <c r="K98" s="38" t="str">
        <f>WPtarget</f>
        <v>RAN5#101</v>
      </c>
      <c r="L98" s="48" t="s">
        <v>16690</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RAN5#101</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78" t="s">
        <v>98</v>
      </c>
      <c r="C100" s="179"/>
      <c r="D100" s="179"/>
      <c r="E100" s="179"/>
      <c r="F100" s="179"/>
      <c r="G100" s="179"/>
      <c r="H100" s="179"/>
      <c r="I100" s="179"/>
      <c r="J100" s="179"/>
      <c r="K100" s="179"/>
      <c r="L100" s="179"/>
      <c r="M100" s="179"/>
      <c r="N100" s="179"/>
      <c r="O100" s="179"/>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0" t="s">
        <v>238</v>
      </c>
      <c r="C102" s="181"/>
      <c r="D102" s="181"/>
      <c r="E102" s="181"/>
      <c r="F102" s="181"/>
      <c r="G102" s="181"/>
      <c r="H102" s="181"/>
      <c r="I102" s="181"/>
      <c r="J102" s="181"/>
      <c r="K102" s="181"/>
      <c r="L102" s="181"/>
      <c r="M102" s="181"/>
      <c r="N102" s="181"/>
      <c r="O102" s="181"/>
      <c r="P102" s="34"/>
      <c r="Q102" s="34"/>
      <c r="R102" s="34"/>
      <c r="S102" s="34"/>
      <c r="T102" s="34"/>
      <c r="U102" s="34"/>
      <c r="V102" s="34"/>
      <c r="W102" s="82"/>
    </row>
    <row r="103" spans="2:24" outlineLevel="1">
      <c r="B103" s="185" t="s">
        <v>55</v>
      </c>
      <c r="C103" s="172" t="s">
        <v>56</v>
      </c>
      <c r="D103" s="160" t="s">
        <v>57</v>
      </c>
      <c r="E103" s="160" t="s">
        <v>122</v>
      </c>
      <c r="F103" s="160" t="s">
        <v>59</v>
      </c>
      <c r="G103" s="160" t="s">
        <v>60</v>
      </c>
      <c r="H103" s="161" t="s">
        <v>101</v>
      </c>
      <c r="I103" s="160" t="s">
        <v>102</v>
      </c>
      <c r="J103" s="160" t="s">
        <v>63</v>
      </c>
      <c r="K103" s="160" t="s">
        <v>64</v>
      </c>
      <c r="L103" s="160" t="s">
        <v>65</v>
      </c>
      <c r="M103" s="161" t="s">
        <v>10</v>
      </c>
      <c r="N103" s="167" t="s">
        <v>66</v>
      </c>
      <c r="O103" s="160" t="s">
        <v>67</v>
      </c>
      <c r="P103" s="69"/>
      <c r="Q103" s="175" t="s">
        <v>68</v>
      </c>
      <c r="R103" s="176"/>
      <c r="S103" s="176"/>
      <c r="T103" s="176"/>
      <c r="U103" s="176"/>
      <c r="V103" s="176"/>
      <c r="W103" s="177"/>
    </row>
    <row r="104" spans="2:24" ht="20" outlineLevel="1">
      <c r="B104" s="185"/>
      <c r="C104" s="173"/>
      <c r="D104" s="160"/>
      <c r="E104" s="160"/>
      <c r="F104" s="160"/>
      <c r="G104" s="160"/>
      <c r="H104" s="161"/>
      <c r="I104" s="160"/>
      <c r="J104" s="160"/>
      <c r="K104" s="160"/>
      <c r="L104" s="160"/>
      <c r="M104" s="161"/>
      <c r="N104" s="167"/>
      <c r="O104" s="160"/>
      <c r="P104" s="69"/>
      <c r="Q104" s="35" t="s">
        <v>204</v>
      </c>
      <c r="R104" s="35" t="s">
        <v>205</v>
      </c>
      <c r="S104" s="35" t="s">
        <v>206</v>
      </c>
      <c r="T104" s="35" t="s">
        <v>207</v>
      </c>
      <c r="U104" s="93"/>
      <c r="V104" s="93"/>
      <c r="W104" s="35" t="s">
        <v>208</v>
      </c>
    </row>
    <row r="105" spans="2:24" outlineLevel="1">
      <c r="B105" s="172"/>
      <c r="C105" s="174"/>
      <c r="D105" s="160"/>
      <c r="E105" s="160"/>
      <c r="F105" s="160"/>
      <c r="G105" s="160"/>
      <c r="H105" s="161"/>
      <c r="I105" s="160"/>
      <c r="J105" s="160"/>
      <c r="K105" s="160"/>
      <c r="L105" s="160"/>
      <c r="M105" s="161"/>
      <c r="N105" s="167"/>
      <c r="O105" s="160"/>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38" t="s">
        <v>16667</v>
      </c>
      <c r="K106" s="38" t="str">
        <f>WPtarget</f>
        <v>RAN5#101</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78" t="s">
        <v>98</v>
      </c>
      <c r="C107" s="179"/>
      <c r="D107" s="179"/>
      <c r="E107" s="179"/>
      <c r="F107" s="179"/>
      <c r="G107" s="179"/>
      <c r="H107" s="179"/>
      <c r="I107" s="179"/>
      <c r="J107" s="179"/>
      <c r="K107" s="179"/>
      <c r="L107" s="179"/>
      <c r="M107" s="179"/>
      <c r="N107" s="179"/>
      <c r="O107" s="179"/>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0" t="s">
        <v>241</v>
      </c>
      <c r="C109" s="181"/>
      <c r="D109" s="181"/>
      <c r="E109" s="181"/>
      <c r="F109" s="181"/>
      <c r="G109" s="181"/>
      <c r="H109" s="181"/>
      <c r="I109" s="181"/>
      <c r="J109" s="181"/>
      <c r="K109" s="181"/>
      <c r="L109" s="181"/>
      <c r="M109" s="181"/>
      <c r="N109" s="181"/>
      <c r="O109" s="181"/>
      <c r="P109" s="34"/>
      <c r="Q109" s="34"/>
      <c r="R109" s="34"/>
      <c r="S109" s="34"/>
      <c r="T109" s="34"/>
      <c r="U109" s="34"/>
      <c r="V109" s="34"/>
      <c r="W109" s="82"/>
      <c r="X109" s="17"/>
    </row>
    <row r="110" spans="2:24" s="9" customFormat="1" outlineLevel="1">
      <c r="B110" s="185" t="s">
        <v>55</v>
      </c>
      <c r="C110" s="172" t="s">
        <v>56</v>
      </c>
      <c r="D110" s="160" t="s">
        <v>57</v>
      </c>
      <c r="E110" s="160" t="s">
        <v>122</v>
      </c>
      <c r="F110" s="160" t="s">
        <v>59</v>
      </c>
      <c r="G110" s="160" t="s">
        <v>60</v>
      </c>
      <c r="H110" s="161" t="s">
        <v>101</v>
      </c>
      <c r="I110" s="160" t="s">
        <v>102</v>
      </c>
      <c r="J110" s="160" t="s">
        <v>63</v>
      </c>
      <c r="K110" s="160" t="s">
        <v>64</v>
      </c>
      <c r="L110" s="160" t="s">
        <v>65</v>
      </c>
      <c r="M110" s="161" t="s">
        <v>10</v>
      </c>
      <c r="N110" s="167" t="s">
        <v>66</v>
      </c>
      <c r="O110" s="160" t="s">
        <v>67</v>
      </c>
      <c r="P110" s="69"/>
      <c r="Q110" s="175" t="s">
        <v>68</v>
      </c>
      <c r="R110" s="176"/>
      <c r="S110" s="176"/>
      <c r="T110" s="176"/>
      <c r="U110" s="176"/>
      <c r="V110" s="176"/>
      <c r="W110" s="177"/>
      <c r="X110" s="17"/>
    </row>
    <row r="111" spans="2:24" s="9" customFormat="1" ht="20" outlineLevel="1">
      <c r="B111" s="185"/>
      <c r="C111" s="173"/>
      <c r="D111" s="160"/>
      <c r="E111" s="160"/>
      <c r="F111" s="160"/>
      <c r="G111" s="160"/>
      <c r="H111" s="161"/>
      <c r="I111" s="160"/>
      <c r="J111" s="160"/>
      <c r="K111" s="160"/>
      <c r="L111" s="160"/>
      <c r="M111" s="161"/>
      <c r="N111" s="167"/>
      <c r="O111" s="160"/>
      <c r="P111" s="69"/>
      <c r="Q111" s="35" t="s">
        <v>242</v>
      </c>
      <c r="R111" s="111"/>
      <c r="S111" s="111"/>
      <c r="T111" s="111"/>
      <c r="U111" s="111"/>
      <c r="V111" s="111"/>
      <c r="W111" s="111"/>
      <c r="X111" s="17"/>
    </row>
    <row r="112" spans="2:24" s="9" customFormat="1" outlineLevel="1">
      <c r="B112" s="172"/>
      <c r="C112" s="174"/>
      <c r="D112" s="160"/>
      <c r="E112" s="160"/>
      <c r="F112" s="160"/>
      <c r="G112" s="160"/>
      <c r="H112" s="161"/>
      <c r="I112" s="160"/>
      <c r="J112" s="160"/>
      <c r="K112" s="160"/>
      <c r="L112" s="160"/>
      <c r="M112" s="161"/>
      <c r="N112" s="167"/>
      <c r="O112" s="160"/>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38" t="s">
        <v>16667</v>
      </c>
      <c r="K113" s="38" t="str">
        <f>WPtarget</f>
        <v>RAN5#101</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78" t="s">
        <v>98</v>
      </c>
      <c r="C114" s="179"/>
      <c r="D114" s="179"/>
      <c r="E114" s="179"/>
      <c r="F114" s="179"/>
      <c r="G114" s="179"/>
      <c r="H114" s="179"/>
      <c r="I114" s="179"/>
      <c r="J114" s="179"/>
      <c r="K114" s="179"/>
      <c r="L114" s="179"/>
      <c r="M114" s="179"/>
      <c r="N114" s="179"/>
      <c r="O114" s="179"/>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0" t="s">
        <v>244</v>
      </c>
      <c r="C116" s="181"/>
      <c r="D116" s="181"/>
      <c r="E116" s="181"/>
      <c r="F116" s="181"/>
      <c r="G116" s="181"/>
      <c r="H116" s="181"/>
      <c r="I116" s="181"/>
      <c r="J116" s="181"/>
      <c r="K116" s="181"/>
      <c r="L116" s="181"/>
      <c r="M116" s="181"/>
      <c r="N116" s="181"/>
      <c r="O116" s="181"/>
      <c r="P116" s="34"/>
      <c r="Q116" s="34"/>
      <c r="R116" s="34"/>
      <c r="S116" s="34"/>
      <c r="T116" s="34"/>
      <c r="U116" s="34"/>
      <c r="V116" s="34"/>
      <c r="W116" s="82"/>
      <c r="X116" s="17"/>
    </row>
    <row r="117" spans="2:24" s="9" customFormat="1" ht="18" outlineLevel="1">
      <c r="B117" s="185" t="s">
        <v>55</v>
      </c>
      <c r="C117" s="172" t="s">
        <v>56</v>
      </c>
      <c r="D117" s="158" t="s">
        <v>57</v>
      </c>
      <c r="E117" s="158" t="s">
        <v>122</v>
      </c>
      <c r="F117" s="158" t="s">
        <v>59</v>
      </c>
      <c r="G117" s="158" t="s">
        <v>60</v>
      </c>
      <c r="H117" s="169" t="s">
        <v>101</v>
      </c>
      <c r="I117" s="158" t="s">
        <v>102</v>
      </c>
      <c r="J117" s="158" t="s">
        <v>63</v>
      </c>
      <c r="K117" s="158" t="s">
        <v>64</v>
      </c>
      <c r="L117" s="158" t="s">
        <v>65</v>
      </c>
      <c r="M117" s="162" t="s">
        <v>10</v>
      </c>
      <c r="N117" s="167" t="s">
        <v>66</v>
      </c>
      <c r="O117" s="158" t="s">
        <v>67</v>
      </c>
      <c r="P117" s="110"/>
      <c r="Q117" s="182" t="s">
        <v>68</v>
      </c>
      <c r="R117" s="183"/>
      <c r="S117" s="183"/>
      <c r="T117" s="183"/>
      <c r="U117" s="183"/>
      <c r="V117" s="183"/>
      <c r="W117" s="184"/>
      <c r="X117" s="17"/>
    </row>
    <row r="118" spans="2:24" s="9" customFormat="1" ht="20" outlineLevel="1">
      <c r="B118" s="185"/>
      <c r="C118" s="173"/>
      <c r="D118" s="159"/>
      <c r="E118" s="159"/>
      <c r="F118" s="159"/>
      <c r="G118" s="159"/>
      <c r="H118" s="170"/>
      <c r="I118" s="159"/>
      <c r="J118" s="159"/>
      <c r="K118" s="159"/>
      <c r="L118" s="159"/>
      <c r="M118" s="163"/>
      <c r="N118" s="167"/>
      <c r="O118" s="159"/>
      <c r="P118" s="110"/>
      <c r="Q118" s="35" t="s">
        <v>242</v>
      </c>
      <c r="R118" s="111"/>
      <c r="S118" s="111"/>
      <c r="T118" s="111"/>
      <c r="U118" s="111"/>
      <c r="V118" s="111"/>
      <c r="W118" s="111"/>
      <c r="X118" s="17"/>
    </row>
    <row r="119" spans="2:24" s="9" customFormat="1" ht="18" outlineLevel="1">
      <c r="B119" s="172"/>
      <c r="C119" s="173"/>
      <c r="D119" s="159"/>
      <c r="E119" s="159"/>
      <c r="F119" s="159"/>
      <c r="G119" s="159"/>
      <c r="H119" s="170"/>
      <c r="I119" s="159"/>
      <c r="J119" s="159"/>
      <c r="K119" s="159"/>
      <c r="L119" s="159"/>
      <c r="M119" s="163"/>
      <c r="N119" s="164"/>
      <c r="O119" s="159"/>
      <c r="P119" s="110"/>
      <c r="Q119" s="67">
        <v>1</v>
      </c>
      <c r="R119" s="112"/>
      <c r="S119" s="112"/>
      <c r="T119" s="112"/>
      <c r="U119" s="112"/>
      <c r="V119" s="112"/>
      <c r="W119" s="112"/>
      <c r="X119" s="17"/>
    </row>
    <row r="120" spans="2:24" s="9" customFormat="1" ht="40" outlineLevel="1">
      <c r="B120" s="36" t="s">
        <v>42</v>
      </c>
      <c r="C120" s="44" t="s">
        <v>245</v>
      </c>
      <c r="D120" s="48" t="s">
        <v>246</v>
      </c>
      <c r="E120" s="48" t="s">
        <v>247</v>
      </c>
      <c r="F120" s="48" t="s">
        <v>248</v>
      </c>
      <c r="G120" s="48" t="s">
        <v>249</v>
      </c>
      <c r="H120" s="48" t="str">
        <f>IF(B120&lt;&gt;"",SUBSTITUTE(VLOOKUP(B120,LabelListLookUp,2,FALSE),", ",","&amp;CHAR(10)),"")</f>
        <v>CA_n1A-n3A-n28A-n78A/-,
CA_n1A-n28A/-,
CA_n1A-n3A-n28A/-,
CA_n3A-n28A-n78A/-</v>
      </c>
      <c r="I120" s="48" t="s">
        <v>250</v>
      </c>
      <c r="J120" s="38" t="s">
        <v>16667</v>
      </c>
      <c r="K120" s="48" t="str">
        <f>WPtarget</f>
        <v>RAN5#101</v>
      </c>
      <c r="L120" s="48"/>
      <c r="M120" s="73" t="s">
        <v>16669</v>
      </c>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40" outlineLevel="1">
      <c r="B121" s="36" t="s">
        <v>42</v>
      </c>
      <c r="C121" s="44" t="s">
        <v>251</v>
      </c>
      <c r="D121" s="48" t="s">
        <v>246</v>
      </c>
      <c r="E121" s="48" t="s">
        <v>247</v>
      </c>
      <c r="F121" s="48" t="s">
        <v>252</v>
      </c>
      <c r="G121" s="48" t="s">
        <v>253</v>
      </c>
      <c r="H121" s="48" t="str">
        <f>IF(B121&lt;&gt;"",SUBSTITUTE(VLOOKUP(B121,LabelListLookUp,2,FALSE),", ",","&amp;CHAR(10)),"")</f>
        <v>CA_n1A-n3A-n28A-n78A/-,
CA_n1A-n28A/-,
CA_n1A-n3A-n28A/-,
CA_n3A-n28A-n78A/-</v>
      </c>
      <c r="I121" s="48" t="s">
        <v>254</v>
      </c>
      <c r="J121" s="38" t="s">
        <v>16667</v>
      </c>
      <c r="K121" s="48" t="str">
        <f>WPtarget</f>
        <v>RAN5#101</v>
      </c>
      <c r="L121" s="48"/>
      <c r="M121" s="73" t="s">
        <v>16669</v>
      </c>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40" outlineLevel="1">
      <c r="B122" s="36" t="s">
        <v>42</v>
      </c>
      <c r="C122" s="44" t="s">
        <v>255</v>
      </c>
      <c r="D122" s="48" t="s">
        <v>246</v>
      </c>
      <c r="E122" s="48" t="s">
        <v>247</v>
      </c>
      <c r="F122" s="48" t="s">
        <v>256</v>
      </c>
      <c r="G122" s="48" t="s">
        <v>257</v>
      </c>
      <c r="H122" s="48" t="str">
        <f>IF(B122&lt;&gt;"",SUBSTITUTE(VLOOKUP(B122,LabelListLookUp,2,FALSE),", ",","&amp;CHAR(10)),"")</f>
        <v>CA_n1A-n3A-n28A-n78A/-,
CA_n1A-n28A/-,
CA_n1A-n3A-n28A/-,
CA_n3A-n28A-n78A/-</v>
      </c>
      <c r="I122" s="48" t="s">
        <v>258</v>
      </c>
      <c r="J122" s="38" t="s">
        <v>16687</v>
      </c>
      <c r="K122" s="48" t="str">
        <f>WPtarget</f>
        <v>RAN5#101</v>
      </c>
      <c r="L122" s="48" t="s">
        <v>16691</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78" t="s">
        <v>98</v>
      </c>
      <c r="C123" s="179"/>
      <c r="D123" s="179"/>
      <c r="E123" s="179"/>
      <c r="F123" s="179"/>
      <c r="G123" s="179"/>
      <c r="H123" s="179"/>
      <c r="I123" s="179"/>
      <c r="J123" s="179"/>
      <c r="K123" s="179"/>
      <c r="L123" s="179"/>
      <c r="M123" s="179"/>
      <c r="N123" s="179"/>
      <c r="O123" s="179"/>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71 J73 J75:J76 L66:M68 L70:M73 L75:M76 L79:M80 M77:M78" name="Range3_2"/>
    <protectedRange sqref="J57:J58 L57:M59 M56" name="Range2_5"/>
    <protectedRange sqref="L45:M48 J45 J47:J48 L56 L69 L122 L98 L74 L77:L78" name="Range5_8"/>
    <protectedRange sqref="L34:M38 J34:J38 J46 J56 J59 J66:J70 J72 J77:J80 J98 J106 J113 J120:J122 J74" name="Range5_9"/>
    <protectedRange sqref="L87:M91 J87:J91" name="Range3_4"/>
    <protectedRange sqref="L106:M106" name="Range3_6"/>
    <protectedRange sqref="L113:M113" name="Range5_10"/>
    <protectedRange sqref="L120:M121 M122" name="Range5_12"/>
    <protectedRange sqref="K87:K91 K106 K113 K45:K48 K98:K99 K56:K59 K120:K122 K34:K38 K66:K80" name="Range2_1"/>
    <protectedRange sqref="M69 M74" name="Range3_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B31:B33">
    <cfRule type="expression" dxfId="149" priority="530">
      <formula>AND(LEN($H31)&lt;=1,$E31&lt;&gt;"")</formula>
    </cfRule>
  </conditionalFormatting>
  <conditionalFormatting sqref="B42:B45">
    <cfRule type="expression" dxfId="148" priority="325">
      <formula>AND(LEN($H42)&lt;=1,$E42&lt;&gt;"")</formula>
    </cfRule>
  </conditionalFormatting>
  <conditionalFormatting sqref="B53:B55">
    <cfRule type="expression" dxfId="147" priority="528">
      <formula>AND(LEN($H53)&lt;=1,$E53&lt;&gt;"")</formula>
    </cfRule>
  </conditionalFormatting>
  <conditionalFormatting sqref="B63:B65">
    <cfRule type="expression" dxfId="146" priority="526">
      <formula>AND(LEN($H63)&lt;=1,$E63&lt;&gt;"")</formula>
    </cfRule>
  </conditionalFormatting>
  <conditionalFormatting sqref="B103:B105">
    <cfRule type="expression" dxfId="145" priority="522">
      <formula>AND(LEN($H103)&lt;=1,$E103&lt;&gt;"")</formula>
    </cfRule>
  </conditionalFormatting>
  <conditionalFormatting sqref="B110:B112">
    <cfRule type="expression" dxfId="144" priority="520">
      <formula>AND(LEN($H110)&lt;=1,$E110&lt;&gt;"")</formula>
    </cfRule>
  </conditionalFormatting>
  <conditionalFormatting sqref="B117:B119">
    <cfRule type="expression" dxfId="143" priority="518">
      <formula>AND(LEN($H117)&lt;=1,$E117&lt;&gt;"")</formula>
    </cfRule>
  </conditionalFormatting>
  <conditionalFormatting sqref="B68:H80">
    <cfRule type="expression" dxfId="142" priority="71">
      <formula>AND(LEN($H68)&lt;=1,$E68&lt;&gt;"")</formula>
    </cfRule>
  </conditionalFormatting>
  <conditionalFormatting sqref="B66:I67 K66:W67">
    <cfRule type="expression" dxfId="141" priority="56">
      <formula>AND(LEN($H66)&lt;=1,$E66&lt;&gt;"")</formula>
    </cfRule>
  </conditionalFormatting>
  <conditionalFormatting sqref="B98:M99">
    <cfRule type="expression" dxfId="140" priority="3">
      <formula>AND(LEN($H98)&lt;=1,$E98&lt;&gt;"")</formula>
    </cfRule>
  </conditionalFormatting>
  <conditionalFormatting sqref="B29:W30 D32:W33 R32:V34 D42:W44 D53:W55 D63:W65 B81:W83 B84:B86 B95:B97 B100:W102 D110:W112 D117:W119">
    <cfRule type="expression" dxfId="139" priority="532">
      <formula>AND(LEN($H29)&lt;=1,$E29&lt;&gt;"")</formula>
    </cfRule>
  </conditionalFormatting>
  <conditionalFormatting sqref="B34:W41">
    <cfRule type="expression" dxfId="138" priority="154">
      <formula>AND(LEN($H34)&lt;=1,$E34&lt;&gt;"")</formula>
    </cfRule>
  </conditionalFormatting>
  <conditionalFormatting sqref="B46:W52">
    <cfRule type="expression" dxfId="137" priority="30">
      <formula>AND(LEN($H46)&lt;=1,$E46&lt;&gt;"")</formula>
    </cfRule>
  </conditionalFormatting>
  <conditionalFormatting sqref="B56:W62">
    <cfRule type="expression" dxfId="136" priority="10">
      <formula>AND(LEN($H56)&lt;=1,$E56&lt;&gt;"")</formula>
    </cfRule>
  </conditionalFormatting>
  <conditionalFormatting sqref="B87:W94">
    <cfRule type="expression" dxfId="135" priority="150">
      <formula>AND(LEN($H87)&lt;=1,$E87&lt;&gt;"")</formula>
    </cfRule>
  </conditionalFormatting>
  <conditionalFormatting sqref="B106:W109">
    <cfRule type="expression" dxfId="134" priority="19">
      <formula>AND(LEN($H106)&lt;=1,$E106&lt;&gt;"")</formula>
    </cfRule>
  </conditionalFormatting>
  <conditionalFormatting sqref="B113:W116">
    <cfRule type="expression" dxfId="133" priority="18">
      <formula>AND(LEN($H113)&lt;=1,$E113&lt;&gt;"")</formula>
    </cfRule>
  </conditionalFormatting>
  <conditionalFormatting sqref="B120:W143">
    <cfRule type="expression" dxfId="132" priority="4">
      <formula>AND(LEN($H120)&lt;=1,$E120&lt;&gt;"")</formula>
    </cfRule>
  </conditionalFormatting>
  <conditionalFormatting sqref="C42">
    <cfRule type="expression" dxfId="131" priority="531">
      <formula>AND(LEN($H42)&lt;=1,$E42&lt;&gt;"")</formula>
    </cfRule>
  </conditionalFormatting>
  <conditionalFormatting sqref="C53">
    <cfRule type="expression" dxfId="130" priority="527">
      <formula>AND(LEN($H53)&lt;=1,$E53&lt;&gt;"")</formula>
    </cfRule>
  </conditionalFormatting>
  <conditionalFormatting sqref="C63">
    <cfRule type="expression" dxfId="129" priority="525">
      <formula>AND(LEN($H63)&lt;=1,$E63&lt;&gt;"")</formula>
    </cfRule>
  </conditionalFormatting>
  <conditionalFormatting sqref="C110">
    <cfRule type="expression" dxfId="128" priority="519">
      <formula>AND(LEN($H110)&lt;=1,$E110&lt;&gt;"")</formula>
    </cfRule>
  </conditionalFormatting>
  <conditionalFormatting sqref="C117">
    <cfRule type="expression" dxfId="127" priority="517">
      <formula>AND(LEN($H117)&lt;=1,$E117&lt;&gt;"")</formula>
    </cfRule>
  </conditionalFormatting>
  <conditionalFormatting sqref="C31:Q31">
    <cfRule type="expression" dxfId="126" priority="529">
      <formula>AND(LEN($H31)&lt;=1,$E31&lt;&gt;"")</formula>
    </cfRule>
  </conditionalFormatting>
  <conditionalFormatting sqref="C45:W45">
    <cfRule type="expression" dxfId="125" priority="153">
      <formula>AND(LEN($H45)&lt;=1,$E45&lt;&gt;"")</formula>
    </cfRule>
  </conditionalFormatting>
  <conditionalFormatting sqref="C84:W84">
    <cfRule type="expression" dxfId="124" priority="524">
      <formula>AND(LEN($H84)&lt;=1,$E84&lt;&gt;"")</formula>
    </cfRule>
  </conditionalFormatting>
  <conditionalFormatting sqref="C95:W95">
    <cfRule type="expression" dxfId="123" priority="523">
      <formula>AND(LEN($H95)&lt;=1,$E95&lt;&gt;"")</formula>
    </cfRule>
  </conditionalFormatting>
  <conditionalFormatting sqref="C103:W103">
    <cfRule type="expression" dxfId="122" priority="521">
      <formula>AND(LEN($H103)&lt;=1,$E103&lt;&gt;"")</formula>
    </cfRule>
  </conditionalFormatting>
  <conditionalFormatting sqref="D18:H25">
    <cfRule type="expression" dxfId="121" priority="487">
      <formula>$I18=""</formula>
    </cfRule>
  </conditionalFormatting>
  <conditionalFormatting sqref="D85:W86">
    <cfRule type="expression" dxfId="120" priority="297">
      <formula>AND(LEN($H85)&lt;=1,$E85&lt;&gt;"")</formula>
    </cfRule>
  </conditionalFormatting>
  <conditionalFormatting sqref="D96:W97">
    <cfRule type="expression" dxfId="119" priority="296">
      <formula>AND(LEN($H96)&lt;=1,$E96&lt;&gt;"")</formula>
    </cfRule>
  </conditionalFormatting>
  <conditionalFormatting sqref="D104:W105">
    <cfRule type="expression" dxfId="118" priority="294">
      <formula>AND(LEN($H104)&lt;=1,$E104&lt;&gt;"")</formula>
    </cfRule>
  </conditionalFormatting>
  <conditionalFormatting sqref="I16:I18">
    <cfRule type="expression" dxfId="117" priority="596">
      <formula>#REF!&lt;=0</formula>
    </cfRule>
    <cfRule type="expression" dxfId="116" priority="598">
      <formula>#REF!&gt;=0.9999999</formula>
    </cfRule>
    <cfRule type="expression" dxfId="115" priority="597">
      <formula>#REF!&lt;1</formula>
    </cfRule>
  </conditionalFormatting>
  <conditionalFormatting sqref="I16:I25">
    <cfRule type="expression" dxfId="114" priority="583" stopIfTrue="1">
      <formula>I16&lt;1</formula>
    </cfRule>
    <cfRule type="expression" dxfId="113" priority="584">
      <formula>I16&gt;=1</formula>
    </cfRule>
    <cfRule type="expression" dxfId="112" priority="581" stopIfTrue="1">
      <formula>I16=""</formula>
    </cfRule>
    <cfRule type="expression" dxfId="111" priority="582" stopIfTrue="1">
      <formula>I16&lt;=0</formula>
    </cfRule>
  </conditionalFormatting>
  <conditionalFormatting sqref="I20:I25">
    <cfRule type="expression" dxfId="110" priority="585">
      <formula>#REF!&lt;=0</formula>
    </cfRule>
    <cfRule type="expression" dxfId="109" priority="587">
      <formula>#REF!&gt;=0.9999999</formula>
    </cfRule>
    <cfRule type="expression" dxfId="108" priority="586">
      <formula>#REF!&lt;1</formula>
    </cfRule>
  </conditionalFormatting>
  <conditionalFormatting sqref="I68:I70">
    <cfRule type="expression" dxfId="107" priority="182">
      <formula>AND(LEN($H68)&lt;=1,$E68&lt;&gt;"")</formula>
    </cfRule>
  </conditionalFormatting>
  <conditionalFormatting sqref="I71:M73">
    <cfRule type="expression" dxfId="106" priority="26">
      <formula>AND(LEN($H71)&lt;=1,$E71&lt;&gt;"")</formula>
    </cfRule>
  </conditionalFormatting>
  <conditionalFormatting sqref="I74:W80">
    <cfRule type="expression" dxfId="105" priority="1">
      <formula>AND(LEN($H74)&lt;=1,$E74&lt;&gt;"")</formula>
    </cfRule>
  </conditionalFormatting>
  <conditionalFormatting sqref="J66:J70">
    <cfRule type="expression" dxfId="104" priority="27">
      <formula>AND(LEN($H66)&lt;=1,$E66&lt;&gt;"")</formula>
    </cfRule>
  </conditionalFormatting>
  <conditionalFormatting sqref="K68:M70">
    <cfRule type="expression" dxfId="103" priority="9">
      <formula>AND(LEN($H68)&lt;=1,$E68&lt;&gt;"")</formula>
    </cfRule>
  </conditionalFormatting>
  <conditionalFormatting sqref="N68:W72">
    <cfRule type="expression" dxfId="102" priority="208">
      <formula>AND(LEN($H68)&lt;=1,$E68&lt;&gt;"")</formula>
    </cfRule>
  </conditionalFormatting>
  <conditionalFormatting sqref="N73:W73">
    <cfRule type="expression" dxfId="101" priority="190">
      <formula>AND(LEN($H73)&lt;=1,$E73&lt;&gt;"")</formula>
    </cfRule>
  </conditionalFormatting>
  <conditionalFormatting sqref="N98:W99">
    <cfRule type="expression" dxfId="100" priority="162">
      <formula>AND(LEN($H98)&lt;=1,$E98&lt;&gt;"")</formula>
    </cfRule>
  </conditionalFormatting>
  <conditionalFormatting sqref="O34:O38">
    <cfRule type="expression" dxfId="99" priority="248">
      <formula>O34&gt;=1</formula>
    </cfRule>
    <cfRule type="expression" dxfId="98" priority="247" stopIfTrue="1">
      <formula>O34&lt;1</formula>
    </cfRule>
    <cfRule type="expression" dxfId="97" priority="246" stopIfTrue="1">
      <formula>O34&lt;=0</formula>
    </cfRule>
    <cfRule type="expression" dxfId="96" priority="245" stopIfTrue="1">
      <formula>O34=""</formula>
    </cfRule>
  </conditionalFormatting>
  <conditionalFormatting sqref="O45:O48">
    <cfRule type="expression" dxfId="95" priority="233" stopIfTrue="1">
      <formula>O45=""</formula>
    </cfRule>
    <cfRule type="expression" dxfId="94" priority="234" stopIfTrue="1">
      <formula>O45&lt;=0</formula>
    </cfRule>
    <cfRule type="expression" dxfId="93" priority="236">
      <formula>O45&gt;=1</formula>
    </cfRule>
    <cfRule type="expression" dxfId="92" priority="235" stopIfTrue="1">
      <formula>O45&lt;1</formula>
    </cfRule>
  </conditionalFormatting>
  <conditionalFormatting sqref="O56:O59">
    <cfRule type="expression" dxfId="91" priority="131" stopIfTrue="1">
      <formula>O56&lt;=0</formula>
    </cfRule>
    <cfRule type="expression" dxfId="90" priority="130" stopIfTrue="1">
      <formula>O56=""</formula>
    </cfRule>
    <cfRule type="expression" dxfId="89" priority="132" stopIfTrue="1">
      <formula>O56&lt;1</formula>
    </cfRule>
    <cfRule type="expression" dxfId="88" priority="133">
      <formula>O56&gt;=1</formula>
    </cfRule>
  </conditionalFormatting>
  <conditionalFormatting sqref="O66:O67">
    <cfRule type="expression" dxfId="87" priority="66" stopIfTrue="1">
      <formula>O66=""</formula>
    </cfRule>
    <cfRule type="expression" dxfId="86" priority="67" stopIfTrue="1">
      <formula>O66&lt;=0</formula>
    </cfRule>
    <cfRule type="expression" dxfId="85" priority="68" stopIfTrue="1">
      <formula>O66&lt;1</formula>
    </cfRule>
    <cfRule type="expression" dxfId="84" priority="69">
      <formula>O66&gt;=1</formula>
    </cfRule>
  </conditionalFormatting>
  <conditionalFormatting sqref="O68:O69">
    <cfRule type="expression" dxfId="83" priority="514">
      <formula>O68&gt;=1</formula>
    </cfRule>
    <cfRule type="expression" dxfId="82" priority="513" stopIfTrue="1">
      <formula>O68&lt;1</formula>
    </cfRule>
    <cfRule type="expression" dxfId="81" priority="512" stopIfTrue="1">
      <formula>O68&lt;=0</formula>
    </cfRule>
    <cfRule type="expression" dxfId="80" priority="511" stopIfTrue="1">
      <formula>O68=""</formula>
    </cfRule>
  </conditionalFormatting>
  <conditionalFormatting sqref="O70:O74">
    <cfRule type="expression" dxfId="79" priority="195" stopIfTrue="1">
      <formula>O70=""</formula>
    </cfRule>
    <cfRule type="expression" dxfId="78" priority="197" stopIfTrue="1">
      <formula>O70&lt;1</formula>
    </cfRule>
    <cfRule type="expression" dxfId="77" priority="198">
      <formula>O70&gt;=1</formula>
    </cfRule>
    <cfRule type="expression" dxfId="76" priority="196" stopIfTrue="1">
      <formula>O70&lt;=0</formula>
    </cfRule>
  </conditionalFormatting>
  <conditionalFormatting sqref="O72 O87:O91">
    <cfRule type="expression" dxfId="75" priority="601" stopIfTrue="1">
      <formula>O72&lt;1</formula>
    </cfRule>
    <cfRule type="expression" dxfId="74" priority="602">
      <formula>O72&gt;=1</formula>
    </cfRule>
    <cfRule type="expression" dxfId="73" priority="599" stopIfTrue="1">
      <formula>O72=""</formula>
    </cfRule>
    <cfRule type="expression" dxfId="72" priority="600" stopIfTrue="1">
      <formula>O72&lt;=0</formula>
    </cfRule>
  </conditionalFormatting>
  <conditionalFormatting sqref="O73">
    <cfRule type="expression" dxfId="71" priority="189">
      <formula>O73&gt;=1</formula>
    </cfRule>
    <cfRule type="expression" dxfId="70" priority="188" stopIfTrue="1">
      <formula>O73&lt;1</formula>
    </cfRule>
    <cfRule type="expression" dxfId="69" priority="187" stopIfTrue="1">
      <formula>O73&lt;=0</formula>
    </cfRule>
    <cfRule type="expression" dxfId="68" priority="186" stopIfTrue="1">
      <formula>O73=""</formula>
    </cfRule>
  </conditionalFormatting>
  <conditionalFormatting sqref="O75:O80">
    <cfRule type="expression" dxfId="67" priority="179" stopIfTrue="1">
      <formula>O75&lt;1</formula>
    </cfRule>
    <cfRule type="expression" dxfId="66" priority="180">
      <formula>O75&gt;=1</formula>
    </cfRule>
    <cfRule type="expression" dxfId="65" priority="177" stopIfTrue="1">
      <formula>O75=""</formula>
    </cfRule>
    <cfRule type="expression" dxfId="64" priority="178" stopIfTrue="1">
      <formula>O75&lt;=0</formula>
    </cfRule>
  </conditionalFormatting>
  <conditionalFormatting sqref="O98:O99">
    <cfRule type="expression" dxfId="63" priority="161">
      <formula>O98&gt;=1</formula>
    </cfRule>
    <cfRule type="expression" dxfId="62" priority="160" stopIfTrue="1">
      <formula>O98&lt;1</formula>
    </cfRule>
    <cfRule type="expression" dxfId="61" priority="159" stopIfTrue="1">
      <formula>O98&lt;=0</formula>
    </cfRule>
    <cfRule type="expression" dxfId="60" priority="158" stopIfTrue="1">
      <formula>O98=""</formula>
    </cfRule>
  </conditionalFormatting>
  <conditionalFormatting sqref="O106">
    <cfRule type="expression" dxfId="59" priority="563" stopIfTrue="1">
      <formula>O106&lt;1</formula>
    </cfRule>
    <cfRule type="expression" dxfId="58" priority="564">
      <formula>O106&gt;=1</formula>
    </cfRule>
    <cfRule type="expression" dxfId="57" priority="562" stopIfTrue="1">
      <formula>O106&lt;=0</formula>
    </cfRule>
    <cfRule type="expression" dxfId="56" priority="561" stopIfTrue="1">
      <formula>O106=""</formula>
    </cfRule>
  </conditionalFormatting>
  <conditionalFormatting sqref="O113">
    <cfRule type="expression" dxfId="55" priority="560">
      <formula>O113&gt;=1</formula>
    </cfRule>
    <cfRule type="expression" dxfId="54" priority="559" stopIfTrue="1">
      <formula>O113&lt;1</formula>
    </cfRule>
    <cfRule type="expression" dxfId="53" priority="558" stopIfTrue="1">
      <formula>O113&lt;=0</formula>
    </cfRule>
    <cfRule type="expression" dxfId="52" priority="557" stopIfTrue="1">
      <formula>O113=""</formula>
    </cfRule>
  </conditionalFormatting>
  <conditionalFormatting sqref="O120:O122">
    <cfRule type="expression" dxfId="51" priority="95" stopIfTrue="1">
      <formula>O120&lt;=0</formula>
    </cfRule>
    <cfRule type="expression" dxfId="50" priority="96" stopIfTrue="1">
      <formula>O120&lt;1</formula>
    </cfRule>
    <cfRule type="expression" dxfId="49" priority="97">
      <formula>O120&gt;=1</formula>
    </cfRule>
    <cfRule type="expression" dxfId="48" priority="94" stopIfTrue="1">
      <formula>O120=""</formula>
    </cfRule>
  </conditionalFormatting>
  <conditionalFormatting sqref="Q34:W34">
    <cfRule type="expression" dxfId="47" priority="536">
      <formula>Q34&gt;=1</formula>
    </cfRule>
    <cfRule type="expression" dxfId="46" priority="535" stopIfTrue="1">
      <formula>Q34&lt;1</formula>
    </cfRule>
    <cfRule type="expression" dxfId="45" priority="534" stopIfTrue="1">
      <formula>Q34&lt;=0</formula>
    </cfRule>
    <cfRule type="expression" dxfId="44" priority="533" stopIfTrue="1">
      <formula>OR(Q34="",LEN($H34)&lt;=1)</formula>
    </cfRule>
  </conditionalFormatting>
  <conditionalFormatting sqref="Q35:W38">
    <cfRule type="expression" dxfId="43" priority="241" stopIfTrue="1">
      <formula>OR(Q35="",LEN($H35)&lt;=1)</formula>
    </cfRule>
    <cfRule type="expression" dxfId="42" priority="242" stopIfTrue="1">
      <formula>Q35&lt;=0</formula>
    </cfRule>
    <cfRule type="expression" dxfId="41" priority="243" stopIfTrue="1">
      <formula>Q35&lt;1</formula>
    </cfRule>
    <cfRule type="expression" dxfId="40" priority="244">
      <formula>Q35&gt;=1</formula>
    </cfRule>
  </conditionalFormatting>
  <conditionalFormatting sqref="Q45:W48">
    <cfRule type="expression" dxfId="39" priority="229" stopIfTrue="1">
      <formula>OR(Q45="",LEN($H45)&lt;=1)</formula>
    </cfRule>
    <cfRule type="expression" dxfId="38" priority="230" stopIfTrue="1">
      <formula>Q45&lt;=0</formula>
    </cfRule>
    <cfRule type="expression" dxfId="37" priority="231" stopIfTrue="1">
      <formula>Q45&lt;1</formula>
    </cfRule>
    <cfRule type="expression" dxfId="36" priority="232">
      <formula>Q45&gt;=1</formula>
    </cfRule>
  </conditionalFormatting>
  <conditionalFormatting sqref="Q56:W59">
    <cfRule type="expression" dxfId="35" priority="125" stopIfTrue="1">
      <formula>OR(Q56="",LEN($H56)&lt;=1)</formula>
    </cfRule>
    <cfRule type="expression" dxfId="34" priority="128">
      <formula>Q56&gt;=1</formula>
    </cfRule>
    <cfRule type="expression" dxfId="33" priority="127" stopIfTrue="1">
      <formula>Q56&lt;1</formula>
    </cfRule>
    <cfRule type="expression" dxfId="32" priority="126" stopIfTrue="1">
      <formula>Q56&lt;=0</formula>
    </cfRule>
  </conditionalFormatting>
  <conditionalFormatting sqref="Q66:W67">
    <cfRule type="expression" dxfId="31" priority="63" stopIfTrue="1">
      <formula>Q66&lt;=0</formula>
    </cfRule>
    <cfRule type="expression" dxfId="30" priority="62" stopIfTrue="1">
      <formula>OR(Q66="",LEN($H66)&lt;=1)</formula>
    </cfRule>
    <cfRule type="expression" dxfId="29" priority="65">
      <formula>Q66&gt;=1</formula>
    </cfRule>
    <cfRule type="expression" dxfId="28" priority="64" stopIfTrue="1">
      <formula>Q66&lt;1</formula>
    </cfRule>
  </conditionalFormatting>
  <conditionalFormatting sqref="Q68:W72">
    <cfRule type="expression" dxfId="27" priority="209" stopIfTrue="1">
      <formula>OR(Q68="",LEN($H68)&lt;=1)</formula>
    </cfRule>
    <cfRule type="expression" dxfId="26" priority="210" stopIfTrue="1">
      <formula>Q68&lt;=0</formula>
    </cfRule>
    <cfRule type="expression" dxfId="25" priority="211" stopIfTrue="1">
      <formula>Q68&lt;1</formula>
    </cfRule>
    <cfRule type="expression" dxfId="24" priority="212">
      <formula>Q68&gt;=1</formula>
    </cfRule>
  </conditionalFormatting>
  <conditionalFormatting sqref="Q73:W74">
    <cfRule type="expression" dxfId="23" priority="194">
      <formula>Q73&gt;=1</formula>
    </cfRule>
    <cfRule type="expression" dxfId="22" priority="191" stopIfTrue="1">
      <formula>OR(Q73="",LEN($H73)&lt;=1)</formula>
    </cfRule>
    <cfRule type="expression" dxfId="21" priority="192" stopIfTrue="1">
      <formula>Q73&lt;=0</formula>
    </cfRule>
    <cfRule type="expression" dxfId="20" priority="193" stopIfTrue="1">
      <formula>Q73&lt;1</formula>
    </cfRule>
  </conditionalFormatting>
  <conditionalFormatting sqref="Q75:W80">
    <cfRule type="expression" dxfId="19" priority="175" stopIfTrue="1">
      <formula>Q75&lt;1</formula>
    </cfRule>
    <cfRule type="expression" dxfId="18" priority="176">
      <formula>Q75&gt;=1</formula>
    </cfRule>
    <cfRule type="expression" dxfId="17" priority="173" stopIfTrue="1">
      <formula>OR(Q75="",LEN($H75)&lt;=1)</formula>
    </cfRule>
    <cfRule type="expression" dxfId="16" priority="174" stopIfTrue="1">
      <formula>Q75&lt;=0</formula>
    </cfRule>
  </conditionalFormatting>
  <conditionalFormatting sqref="Q87:W91 Q106:W106">
    <cfRule type="expression" dxfId="15" priority="588" stopIfTrue="1">
      <formula>OR(Q87="",LEN($H87)&lt;=1)</formula>
    </cfRule>
    <cfRule type="expression" dxfId="14" priority="590" stopIfTrue="1">
      <formula>Q87&lt;1</formula>
    </cfRule>
    <cfRule type="expression" dxfId="13" priority="591">
      <formula>Q87&gt;=1</formula>
    </cfRule>
    <cfRule type="expression" dxfId="12" priority="589" stopIfTrue="1">
      <formula>Q87&lt;=0</formula>
    </cfRule>
  </conditionalFormatting>
  <conditionalFormatting sqref="Q98:W99">
    <cfRule type="expression" dxfId="11" priority="163" stopIfTrue="1">
      <formula>OR(Q98="",LEN($H98)&lt;=1)</formula>
    </cfRule>
    <cfRule type="expression" dxfId="10" priority="164" stopIfTrue="1">
      <formula>Q98&lt;=0</formula>
    </cfRule>
    <cfRule type="expression" dxfId="9" priority="165" stopIfTrue="1">
      <formula>Q98&lt;1</formula>
    </cfRule>
    <cfRule type="expression" dxfId="8" priority="166">
      <formula>Q98&gt;=1</formula>
    </cfRule>
  </conditionalFormatting>
  <conditionalFormatting sqref="Q113:W113">
    <cfRule type="expression" dxfId="7" priority="551" stopIfTrue="1">
      <formula>Q113&lt;1</formula>
    </cfRule>
    <cfRule type="expression" dxfId="6" priority="552">
      <formula>Q113&gt;=1</formula>
    </cfRule>
    <cfRule type="expression" dxfId="5" priority="549" stopIfTrue="1">
      <formula>OR(Q113="",LEN($H113)&lt;=1)</formula>
    </cfRule>
    <cfRule type="expression" dxfId="4" priority="550" stopIfTrue="1">
      <formula>Q113&lt;=0</formula>
    </cfRule>
  </conditionalFormatting>
  <conditionalFormatting sqref="Q120:W122">
    <cfRule type="expression" dxfId="3" priority="93">
      <formula>Q120&gt;=1</formula>
    </cfRule>
    <cfRule type="expression" dxfId="2" priority="92" stopIfTrue="1">
      <formula>Q120&lt;1</formula>
    </cfRule>
    <cfRule type="expression" dxfId="1" priority="91" stopIfTrue="1">
      <formula>Q120&lt;=0</formula>
    </cfRule>
    <cfRule type="expression" dxfId="0" priority="90" stopIfTrue="1">
      <formula>OR(Q120="",LEN($H120)&lt;=1)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120:K122 K87:K91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1" t="s">
        <v>259</v>
      </c>
      <c r="B1" s="222"/>
      <c r="C1" s="223"/>
    </row>
    <row r="2" spans="1:3">
      <c r="A2" s="4" t="s">
        <v>260</v>
      </c>
      <c r="B2" s="4" t="s">
        <v>261</v>
      </c>
      <c r="C2" s="4" t="s">
        <v>262</v>
      </c>
    </row>
    <row r="3" spans="1:3" customFormat="1">
      <c r="A3" s="5" t="s">
        <v>263</v>
      </c>
      <c r="B3" s="6" t="s">
        <v>264</v>
      </c>
      <c r="C3" s="5" t="s">
        <v>265</v>
      </c>
    </row>
    <row r="4" spans="1:3" s="1"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ht="43.5">
      <c r="A7" s="2" t="s">
        <v>275</v>
      </c>
      <c r="B7" s="7" t="s">
        <v>276</v>
      </c>
      <c r="C7" s="8" t="s">
        <v>277</v>
      </c>
    </row>
    <row r="8" spans="1:3" ht="203">
      <c r="A8" s="2" t="s">
        <v>278</v>
      </c>
      <c r="B8" s="7" t="s">
        <v>279</v>
      </c>
      <c r="C8" s="8" t="s">
        <v>280</v>
      </c>
    </row>
    <row r="9" spans="1:3">
      <c r="A9" s="2" t="s">
        <v>281</v>
      </c>
      <c r="B9" s="7"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cp:lastModifiedBy>
  <dcterms:created xsi:type="dcterms:W3CDTF">2022-02-11T08:58:00Z</dcterms:created>
  <dcterms:modified xsi:type="dcterms:W3CDTF">2023-11-15T17:28:59Z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